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Z:\346 - Avtobusna postaja Ljubljana\13_PZI\13_ODDAJA PZI\05_MAREC 260319\_POPIS GOI - BREZ CEN ZAKLENJEN\"/>
    </mc:Choice>
  </mc:AlternateContent>
  <xr:revisionPtr revIDLastSave="0" documentId="13_ncr:1_{2C4589AD-25C8-41C8-97FD-792920BFF92B}" xr6:coauthVersionLast="47" xr6:coauthVersionMax="47" xr10:uidLastSave="{00000000-0000-0000-0000-000000000000}"/>
  <bookViews>
    <workbookView xWindow="6996" yWindow="384" windowWidth="20580" windowHeight="23712" tabRatio="932" activeTab="4" xr2:uid="{00000000-000D-0000-FFFF-FFFF00000000}"/>
  </bookViews>
  <sheets>
    <sheet name="3 REKAPITULACIJA" sheetId="121" r:id="rId1"/>
    <sheet name="Splošne opombe k popisu" sheetId="125" r:id="rId2"/>
    <sheet name="3.0 Gradbeni del za EKK" sheetId="120" r:id="rId3"/>
    <sheet name="3.1 EI JAKI TOK" sheetId="122" r:id="rId4"/>
    <sheet name="3.2 EI ŠIBKI " sheetId="123" r:id="rId5"/>
  </sheets>
  <definedNames>
    <definedName name="__xlnm.Print_Area_1">NA()</definedName>
    <definedName name="__xlnm.Print_Area_1_1" localSheetId="0">#REF!</definedName>
    <definedName name="__xlnm.Print_Area_1_1" localSheetId="2">#REF!</definedName>
    <definedName name="__xlnm.Print_Area_1_1" localSheetId="1">#REF!</definedName>
    <definedName name="__xlnm.Print_Area_1_1">#REF!</definedName>
    <definedName name="__xlnm.Print_Area_1_2">NA()</definedName>
    <definedName name="__xlnm.Print_Titles_1">NA()</definedName>
    <definedName name="__xlnm.Print_Titles_1_1" localSheetId="0">#REF!</definedName>
    <definedName name="__xlnm.Print_Titles_1_1" localSheetId="2">#REF!</definedName>
    <definedName name="__xlnm.Print_Titles_1_1" localSheetId="1">#REF!</definedName>
    <definedName name="__xlnm.Print_Titles_1_1">#REF!</definedName>
    <definedName name="__xlnm.Print_Titles_1_2">NA()</definedName>
    <definedName name="_10Excel_BuiltIn_Print_Area_7_1" localSheetId="0">#REF!</definedName>
    <definedName name="_10Excel_BuiltIn_Print_Area_7_1" localSheetId="2">#REF!</definedName>
    <definedName name="_10Excel_BuiltIn_Print_Area_7_1" localSheetId="1">#REF!</definedName>
    <definedName name="_10Excel_BuiltIn_Print_Area_7_1">#REF!</definedName>
    <definedName name="_11Excel_BuiltIn_Print_Area_8_1">#REF!</definedName>
    <definedName name="_12Excel_BuiltIn_Print_Area_9_1">#REF!</definedName>
    <definedName name="_1Excel_BuiltIn_Print_Area_1_1_1_1_1_1">#REF!</definedName>
    <definedName name="_2Excel_BuiltIn_Print_Area_10_1">#REF!</definedName>
    <definedName name="_3Excel_BuiltIn_Print_Area_12_1">#REF!</definedName>
    <definedName name="_4Excel_BuiltIn_Print_Area_13_1">#REF!</definedName>
    <definedName name="_5Excel_BuiltIn_Print_Area_14_1">#REF!</definedName>
    <definedName name="_6Excel_BuiltIn_Print_Area_2_1">#REF!</definedName>
    <definedName name="_7Excel_BuiltIn_Print_Area_3_1">#REF!</definedName>
    <definedName name="_8Excel_BuiltIn_Print_Area_4_1">#REF!</definedName>
    <definedName name="_9Excel_BuiltIn_Print_Area_5_1">#REF!</definedName>
    <definedName name="_Excel_BuiltIn_Print_Area_1_1_1_1_1_1">#REF!</definedName>
    <definedName name="_Excel_BuiltIn_Print_Area_1_1_1_1_1_1_1">NA()</definedName>
    <definedName name="_Excel_BuiltIn_Print_Area_1_1_1_1_1_1_1_1_1_1_1_1_1_1">#REF!</definedName>
    <definedName name="_Excel_BuiltIn_Print_Area_1_1_1_1_1_1_1_1_1_1_1_1_1_1_1">NA()</definedName>
    <definedName name="_Excel_BuiltIn_Print_Area_1_1_1_1_1_1_1_1_1_1_1_1_1_1_1_1">NA()</definedName>
    <definedName name="_Excel_BuiltIn_Print_Area_1_1_1_1_1_1_1_1_1_1_1_1_1_1_1_1_1">#REF!</definedName>
    <definedName name="_Excel_BuiltIn_Print_Area_1_1_1_1_1_1_1_1_1_1_1_1_1_1_1_1_1_1">NA()</definedName>
    <definedName name="_Excel_BuiltIn_Print_Area_1_1_1_1_1_1_1_1_1_1_1_1_1_1_1_1_1_1_1">#REF!</definedName>
    <definedName name="_Excel_BuiltIn_Print_Area_1_1_1_1_1_1_1_1_1_1_1_1_1_1_1_1_2">#REF!</definedName>
    <definedName name="_Excel_BuiltIn_Print_Area_1_1_1_1_1_1_1_1_1_1_1_1_1_1_1_2">#REF!</definedName>
    <definedName name="_Excel_BuiltIn_Print_Area_1_1_1_1_1_1_1_1_1_1_1_1_1_1_2">#REF!</definedName>
    <definedName name="_Excel_BuiltIn_Print_Area_1_1_1_1_1_1_2">#REF!</definedName>
    <definedName name="_Excel_BuiltIn_Print_Area_11_1_1_1_1_1">#REF!</definedName>
    <definedName name="_Excel_BuiltIn_Print_Area_11_1_1_1_1_1_1">NA()</definedName>
    <definedName name="_Excel_BuiltIn_Print_Area_11_1_1_1_1_1_2">#REF!</definedName>
    <definedName name="_Excel_BuiltIn_Print_Area_12_1_1_1_1_1_1">#REF!</definedName>
    <definedName name="_Excel_BuiltIn_Print_Area_12_1_1_1_1_1_1_1">NA()</definedName>
    <definedName name="_Excel_BuiltIn_Print_Area_12_1_1_1_1_1_1_2">#REF!</definedName>
    <definedName name="_Excel_BuiltIn_Print_Area_14_1_1_1_1_1_1">#REF!</definedName>
    <definedName name="_Excel_BuiltIn_Print_Area_14_1_1_1_1_1_1_1">NA()</definedName>
    <definedName name="_Excel_BuiltIn_Print_Area_14_1_1_1_1_1_1_2">#REF!</definedName>
    <definedName name="_Excel_BuiltIn_Print_Area_2_1_1_1_1_1_1">#REF!</definedName>
    <definedName name="_Excel_BuiltIn_Print_Area_2_1_1_1_1_1_1_1">NA()</definedName>
    <definedName name="_Excel_BuiltIn_Print_Area_2_1_1_1_1_1_1_2">#REF!</definedName>
    <definedName name="_Excel_BuiltIn_Print_Area_3_1_1_1_1_1_1">#REF!</definedName>
    <definedName name="_Excel_BuiltIn_Print_Area_3_1_1_1_1_1_1_1">NA()</definedName>
    <definedName name="_Excel_BuiltIn_Print_Area_3_1_1_1_1_1_1_1_1">NA()</definedName>
    <definedName name="_Excel_BuiltIn_Print_Area_3_1_1_1_1_1_1_1_1_1">#REF!</definedName>
    <definedName name="_Excel_BuiltIn_Print_Area_3_1_1_1_1_1_1_1_2">#REF!</definedName>
    <definedName name="_Excel_BuiltIn_Print_Area_3_1_1_1_1_1_1_2">#REF!</definedName>
    <definedName name="_Excel_BuiltIn_Print_Area_5_1_1_1_1_1_1">#REF!</definedName>
    <definedName name="_Excel_BuiltIn_Print_Area_5_1_1_1_1_1_1_1">NA()</definedName>
    <definedName name="_Excel_BuiltIn_Print_Area_5_1_1_1_1_1_1_1_1">NA()</definedName>
    <definedName name="_Excel_BuiltIn_Print_Area_5_1_1_1_1_1_1_1_1_1">#REF!</definedName>
    <definedName name="_Excel_BuiltIn_Print_Area_5_1_1_1_1_1_1_1_2">#REF!</definedName>
    <definedName name="_Excel_BuiltIn_Print_Area_5_1_1_1_1_1_1_2">#REF!</definedName>
    <definedName name="_Excel_BuiltIn_Print_Area_6_1_1_1_1_1">#REF!</definedName>
    <definedName name="_Excel_BuiltIn_Print_Area_6_1_1_1_1_1_1">NA()</definedName>
    <definedName name="_Excel_BuiltIn_Print_Area_6_1_1_1_1_1_1_1">NA()</definedName>
    <definedName name="_Excel_BuiltIn_Print_Area_6_1_1_1_1_1_1_1_1">#REF!</definedName>
    <definedName name="_Excel_BuiltIn_Print_Area_6_1_1_1_1_1_1_1_1_1">NA()</definedName>
    <definedName name="_Excel_BuiltIn_Print_Area_6_1_1_1_1_1_1_1_1_1_1">#REF!</definedName>
    <definedName name="_Excel_BuiltIn_Print_Area_6_1_1_1_1_1_1_1_2">#REF!</definedName>
    <definedName name="_Excel_BuiltIn_Print_Area_6_1_1_1_1_1_1_2">#REF!</definedName>
    <definedName name="_Excel_BuiltIn_Print_Area_6_1_1_1_1_1_2">#REF!</definedName>
    <definedName name="_Excel_BuiltIn_Print_Area_8_1_1_1_1_1_1">#REF!</definedName>
    <definedName name="_Excel_BuiltIn_Print_Area_8_1_1_1_1_1_1_1">NA()</definedName>
    <definedName name="_Excel_BuiltIn_Print_Area_8_1_1_1_1_1_1_1_1">NA()</definedName>
    <definedName name="_Excel_BuiltIn_Print_Area_8_1_1_1_1_1_1_1_1_1">#REF!</definedName>
    <definedName name="_Excel_BuiltIn_Print_Area_8_1_1_1_1_1_1_1_2">#REF!</definedName>
    <definedName name="_Excel_BuiltIn_Print_Area_8_1_1_1_1_1_1_2">#REF!</definedName>
    <definedName name="_Toc315432761">#REF!</definedName>
    <definedName name="_Toc315432761_1">NA()</definedName>
    <definedName name="_Toc315432761_2">#REF!</definedName>
    <definedName name="_Toc315432762">#REF!</definedName>
    <definedName name="_Toc315432762_1">NA()</definedName>
    <definedName name="_Toc315432762_2">#REF!</definedName>
    <definedName name="_Toc315969419">#REF!</definedName>
    <definedName name="_Toc315969419_1">NA()</definedName>
    <definedName name="_Toc315969419_2">#REF!</definedName>
    <definedName name="a">#REF!</definedName>
    <definedName name="aa">#REF!</definedName>
    <definedName name="aaa">#REF!</definedName>
    <definedName name="aaaa">#REF!</definedName>
    <definedName name="aaaaa">#REF!</definedName>
    <definedName name="aaaaaa">#REF!</definedName>
    <definedName name="aaaaaaaa">#REF!</definedName>
    <definedName name="agregat">#REF!</definedName>
    <definedName name="agregat_1">#REF!</definedName>
    <definedName name="agregat_2">#REF!</definedName>
    <definedName name="čiščenje">#REF!</definedName>
    <definedName name="DDDD" localSheetId="0">#REF!</definedName>
    <definedName name="DDDD" localSheetId="2">#REF!</definedName>
    <definedName name="DDDD" localSheetId="1">#REF!</definedName>
    <definedName name="DDDD">#REF!</definedName>
    <definedName name="Excel_BuiltIn_Database">#REF!</definedName>
    <definedName name="Excel_BuiltIn_Database_1">NA()</definedName>
    <definedName name="Excel_BuiltIn_Database_1_1">NA()</definedName>
    <definedName name="Excel_BuiltIn_Database_1_1_1">#REF!</definedName>
    <definedName name="Excel_BuiltIn_Database_1_2">#REF!</definedName>
    <definedName name="Excel_BuiltIn_Database_2">NA()</definedName>
    <definedName name="Excel_BuiltIn_Database_3">#REF!</definedName>
    <definedName name="Excel_BuiltIn_Database_4">NA()</definedName>
    <definedName name="Excel_BuiltIn_Database_5">#REF!</definedName>
    <definedName name="Excel_BuiltIn_Print_Area">#REF!</definedName>
    <definedName name="Excel_BuiltIn_Print_Area_1">#REF!</definedName>
    <definedName name="Excel_BuiltIn_Print_Area_1_1" localSheetId="0">#REF!</definedName>
    <definedName name="Excel_BuiltIn_Print_Area_1_1" localSheetId="2">#REF!</definedName>
    <definedName name="Excel_BuiltIn_Print_Area_1_1" localSheetId="1">#REF!</definedName>
    <definedName name="Excel_BuiltIn_Print_Area_1_1">#REF!</definedName>
    <definedName name="Excel_BuiltIn_Print_Area_1_1_1" localSheetId="0">#REF!</definedName>
    <definedName name="Excel_BuiltIn_Print_Area_1_1_1" localSheetId="2">#REF!</definedName>
    <definedName name="Excel_BuiltIn_Print_Area_1_1_1" localSheetId="1">#REF!</definedName>
    <definedName name="Excel_BuiltIn_Print_Area_1_1_1">#REF!</definedName>
    <definedName name="Excel_BuiltIn_Print_Area_1_1_1_1" localSheetId="0">#REF!</definedName>
    <definedName name="Excel_BuiltIn_Print_Area_1_1_1_1" localSheetId="2">#REF!</definedName>
    <definedName name="Excel_BuiltIn_Print_Area_1_1_1_1" localSheetId="1">#REF!</definedName>
    <definedName name="Excel_BuiltIn_Print_Area_1_1_1_1">#REF!</definedName>
    <definedName name="Excel_BuiltIn_Print_Area_1_1_1_1_1">NA()</definedName>
    <definedName name="Excel_BuiltIn_Print_Area_1_1_1_1_1_1">#REF!</definedName>
    <definedName name="Excel_BuiltIn_Print_Area_1_1_1_1_1_1_1">NA()</definedName>
    <definedName name="Excel_BuiltIn_Print_Area_1_1_1_1_1_1_1_1">#REF!</definedName>
    <definedName name="Excel_BuiltIn_Print_Area_1_1_1_1_1_1_1_1_1">NA()</definedName>
    <definedName name="Excel_BuiltIn_Print_Area_1_1_1_1_1_1_1_1_1_1">#REF!</definedName>
    <definedName name="Excel_BuiltIn_Print_Area_1_1_1_1_1_1_1_1_1_1_1">NA()</definedName>
    <definedName name="Excel_BuiltIn_Print_Area_1_1_1_1_1_1_1_1_1_1_1_1">NA()</definedName>
    <definedName name="Excel_BuiltIn_Print_Area_1_1_1_1_1_1_1_1_1_1_1_1_1" localSheetId="0">#REF!</definedName>
    <definedName name="Excel_BuiltIn_Print_Area_1_1_1_1_1_1_1_1_1_1_1_1_1" localSheetId="2">#REF!</definedName>
    <definedName name="Excel_BuiltIn_Print_Area_1_1_1_1_1_1_1_1_1_1_1_1_1" localSheetId="1">#REF!</definedName>
    <definedName name="Excel_BuiltIn_Print_Area_1_1_1_1_1_1_1_1_1_1_1_1_1">#REF!</definedName>
    <definedName name="Excel_BuiltIn_Print_Area_1_1_1_1_1_1_1_1_1_1_1_1_1_1" localSheetId="0">#REF!</definedName>
    <definedName name="Excel_BuiltIn_Print_Area_1_1_1_1_1_1_1_1_1_1_1_1_1_1" localSheetId="2">#REF!</definedName>
    <definedName name="Excel_BuiltIn_Print_Area_1_1_1_1_1_1_1_1_1_1_1_1_1_1" localSheetId="1">#REF!</definedName>
    <definedName name="Excel_BuiltIn_Print_Area_1_1_1_1_1_1_1_1_1_1_1_1_1_1">#REF!</definedName>
    <definedName name="Excel_BuiltIn_Print_Area_1_1_1_1_1_1_1_1_1_1_1_1_1_1_1">NA()</definedName>
    <definedName name="Excel_BuiltIn_Print_Area_1_1_1_1_1_1_1_1_1_1_1_1_1_1_1_1">NA()</definedName>
    <definedName name="Excel_BuiltIn_Print_Area_1_1_1_1_1_1_1_1_1_1_1_1_1_1_1_1_1" localSheetId="0">#REF!</definedName>
    <definedName name="Excel_BuiltIn_Print_Area_1_1_1_1_1_1_1_1_1_1_1_1_1_1_1_1_1" localSheetId="2">#REF!</definedName>
    <definedName name="Excel_BuiltIn_Print_Area_1_1_1_1_1_1_1_1_1_1_1_1_1_1_1_1_1" localSheetId="1">#REF!</definedName>
    <definedName name="Excel_BuiltIn_Print_Area_1_1_1_1_1_1_1_1_1_1_1_1_1_1_1_1_1">#REF!</definedName>
    <definedName name="Excel_BuiltIn_Print_Area_1_1_1_1_1_1_1_1_1_1_1_1_1_1_1_1_1_1">NA()</definedName>
    <definedName name="Excel_BuiltIn_Print_Area_1_1_1_1_1_1_1_1_1_1_1_1_1_1_1_1_1_1_1">NA()</definedName>
    <definedName name="Excel_BuiltIn_Print_Area_1_1_1_1_1_1_1_1_1_1_1_1_1_1_1_1_1_1_1_1" localSheetId="0">#REF!</definedName>
    <definedName name="Excel_BuiltIn_Print_Area_1_1_1_1_1_1_1_1_1_1_1_1_1_1_1_1_1_1_1_1" localSheetId="2">#REF!</definedName>
    <definedName name="Excel_BuiltIn_Print_Area_1_1_1_1_1_1_1_1_1_1_1_1_1_1_1_1_1_1_1_1" localSheetId="1">#REF!</definedName>
    <definedName name="Excel_BuiltIn_Print_Area_1_1_1_1_1_1_1_1_1_1_1_1_1_1_1_1_1_1_1_1">#REF!</definedName>
    <definedName name="Excel_BuiltIn_Print_Area_1_1_1_1_1_1_1_1_1_1_1_1_1_1_1_2">#REF!</definedName>
    <definedName name="Excel_BuiltIn_Print_Area_1_1_1_1_1_1_1_1_1_1_1_1_1_1_2">#REF!</definedName>
    <definedName name="Excel_BuiltIn_Print_Area_1_1_1_1_1_1_1_1_1_1_1_1_1_2">#REF!</definedName>
    <definedName name="Excel_BuiltIn_Print_Area_1_1_1_1_1_1_1_1_1_1_1_1_2">#REF!</definedName>
    <definedName name="Excel_BuiltIn_Print_Area_1_1_1_1_1_1_1_1_1_1_1_2">#REF!</definedName>
    <definedName name="Excel_BuiltIn_Print_Area_1_1_1_1_1_1_1_1_1_1_2">#REF!</definedName>
    <definedName name="Excel_BuiltIn_Print_Area_1_1_1_1_1_1_1_1_1_1_2_1">NA()</definedName>
    <definedName name="Excel_BuiltIn_Print_Area_1_1_1_1_1_1_1_1_1_1_2_1_1">#REF!</definedName>
    <definedName name="Excel_BuiltIn_Print_Area_1_1_1_1_1_1_1_1_1_1_2_2">#REF!</definedName>
    <definedName name="Excel_BuiltIn_Print_Area_1_1_1_1_1_1_1_1_1_1_3">#REF!</definedName>
    <definedName name="Excel_BuiltIn_Print_Area_1_1_1_1_1_1_1_1_1_1_3_1">NA()</definedName>
    <definedName name="Excel_BuiltIn_Print_Area_1_1_1_1_1_1_1_1_1_1_3_2">#REF!</definedName>
    <definedName name="Excel_BuiltIn_Print_Area_1_1_1_1_1_1_1_1_1_2">#REF!</definedName>
    <definedName name="Excel_BuiltIn_Print_Area_1_1_1_1_1_1_1_1_2">#REF!</definedName>
    <definedName name="Excel_BuiltIn_Print_Area_1_1_1_1_1_1_1_2">#REF!</definedName>
    <definedName name="Excel_BuiltIn_Print_Area_1_1_1_1_1_1_2">#REF!</definedName>
    <definedName name="Excel_BuiltIn_Print_Area_1_1_1_1_1_2">#REF!</definedName>
    <definedName name="Excel_BuiltIn_Print_Area_1_1_1_1_2">#REF!</definedName>
    <definedName name="Excel_BuiltIn_Print_Area_1_1_1_2">#REF!</definedName>
    <definedName name="Excel_BuiltIn_Print_Area_1_1_2">NA()</definedName>
    <definedName name="Excel_BuiltIn_Print_Area_1_1_3">#REF!</definedName>
    <definedName name="Excel_BuiltIn_Print_Area_1_1_4">#REF!</definedName>
    <definedName name="Excel_BuiltIn_Print_Area_1_2">#REF!</definedName>
    <definedName name="Excel_BuiltIn_Print_Area_10">#REF!</definedName>
    <definedName name="Excel_BuiltIn_Print_Area_10_1">#REF!</definedName>
    <definedName name="Excel_BuiltIn_Print_Area_10_1_1">NA()</definedName>
    <definedName name="Excel_BuiltIn_Print_Area_10_1_1_1">NA()</definedName>
    <definedName name="Excel_BuiltIn_Print_Area_10_1_1_1_1">#REF!</definedName>
    <definedName name="Excel_BuiltIn_Print_Area_10_1_1_1_1_1">NA()</definedName>
    <definedName name="Excel_BuiltIn_Print_Area_10_1_1_1_1_1_1">#REF!</definedName>
    <definedName name="Excel_BuiltIn_Print_Area_10_1_1_1_1_1_1_1">NA()</definedName>
    <definedName name="Excel_BuiltIn_Print_Area_10_1_1_1_1_1_1_1_1">#REF!</definedName>
    <definedName name="Excel_BuiltIn_Print_Area_10_1_1_1_1_1_1_1_1_1">NA()</definedName>
    <definedName name="Excel_BuiltIn_Print_Area_10_1_1_1_1_1_1_1_1_1_1">#REF!</definedName>
    <definedName name="Excel_BuiltIn_Print_Area_10_1_1_1_1_1_2">#REF!</definedName>
    <definedName name="Excel_BuiltIn_Print_Area_10_1_1_1_1_2">#REF!</definedName>
    <definedName name="Excel_BuiltIn_Print_Area_10_1_1_1_2">#REF!</definedName>
    <definedName name="Excel_BuiltIn_Print_Area_10_1_1_2">#REF!</definedName>
    <definedName name="Excel_BuiltIn_Print_Area_10_1_2">#REF!</definedName>
    <definedName name="Excel_BuiltIn_Print_Area_11">#REF!</definedName>
    <definedName name="Excel_BuiltIn_Print_Area_11_1">NA()</definedName>
    <definedName name="Excel_BuiltIn_Print_Area_11_1_1">#REF!</definedName>
    <definedName name="Excel_BuiltIn_Print_Area_11_1_1_1">NA()</definedName>
    <definedName name="Excel_BuiltIn_Print_Area_11_1_1_1_1">#REF!</definedName>
    <definedName name="Excel_BuiltIn_Print_Area_11_1_1_1_1_1">NA()</definedName>
    <definedName name="Excel_BuiltIn_Print_Area_11_1_1_1_1_1_1">#REF!</definedName>
    <definedName name="Excel_BuiltIn_Print_Area_11_1_1_1_1_1_1_1">#REF!</definedName>
    <definedName name="Excel_BuiltIn_Print_Area_11_1_1_1_1_1_1_1_1">NA()</definedName>
    <definedName name="Excel_BuiltIn_Print_Area_11_1_1_1_1_1_1_1_1_1">#REF!</definedName>
    <definedName name="Excel_BuiltIn_Print_Area_11_1_1_1_1_2">#REF!</definedName>
    <definedName name="Excel_BuiltIn_Print_Area_11_1_1_1_2">#REF!</definedName>
    <definedName name="Excel_BuiltIn_Print_Area_11_1_1_2">#REF!</definedName>
    <definedName name="Excel_BuiltIn_Print_Area_11_1_2">#REF!</definedName>
    <definedName name="Excel_BuiltIn_Print_Area_11_2">#REF!</definedName>
    <definedName name="Excel_BuiltIn_Print_Area_12_1">#REF!</definedName>
    <definedName name="Excel_BuiltIn_Print_Area_12_1_1">NA()</definedName>
    <definedName name="Excel_BuiltIn_Print_Area_12_1_1_1">NA()</definedName>
    <definedName name="Excel_BuiltIn_Print_Area_12_1_1_1_1">#REF!</definedName>
    <definedName name="Excel_BuiltIn_Print_Area_12_1_1_1_1_1">NA()</definedName>
    <definedName name="Excel_BuiltIn_Print_Area_12_1_1_1_1_1_1">#REF!</definedName>
    <definedName name="Excel_BuiltIn_Print_Area_12_1_1_1_1_1_1_1">NA()</definedName>
    <definedName name="Excel_BuiltIn_Print_Area_12_1_1_1_1_1_1_1_1">#REF!</definedName>
    <definedName name="Excel_BuiltIn_Print_Area_12_1_1_1_1_1_1_1_1_1">NA()</definedName>
    <definedName name="Excel_BuiltIn_Print_Area_12_1_1_1_1_1_1_1_1_1_1">#REF!</definedName>
    <definedName name="Excel_BuiltIn_Print_Area_12_1_1_1_1_1_2">#REF!</definedName>
    <definedName name="Excel_BuiltIn_Print_Area_12_1_1_1_1_2">#REF!</definedName>
    <definedName name="Excel_BuiltIn_Print_Area_12_1_1_1_2">#REF!</definedName>
    <definedName name="Excel_BuiltIn_Print_Area_12_1_1_2">#REF!</definedName>
    <definedName name="Excel_BuiltIn_Print_Area_12_1_2">#REF!</definedName>
    <definedName name="Excel_BuiltIn_Print_Area_13_1">#REF!</definedName>
    <definedName name="Excel_BuiltIn_Print_Area_13_1_1">NA()</definedName>
    <definedName name="Excel_BuiltIn_Print_Area_13_1_1_1">NA()</definedName>
    <definedName name="Excel_BuiltIn_Print_Area_13_1_1_1_1">#REF!</definedName>
    <definedName name="Excel_BuiltIn_Print_Area_13_1_1_1_1_1">NA()</definedName>
    <definedName name="Excel_BuiltIn_Print_Area_13_1_1_1_1_1_1">#REF!</definedName>
    <definedName name="Excel_BuiltIn_Print_Area_13_1_1_1_1_1_1_1">NA()</definedName>
    <definedName name="Excel_BuiltIn_Print_Area_13_1_1_1_1_1_1_1_1">#REF!</definedName>
    <definedName name="Excel_BuiltIn_Print_Area_13_1_1_1_1_2">#REF!</definedName>
    <definedName name="Excel_BuiltIn_Print_Area_13_1_1_1_2">#REF!</definedName>
    <definedName name="Excel_BuiltIn_Print_Area_13_1_1_2">#REF!</definedName>
    <definedName name="Excel_BuiltIn_Print_Area_13_1_2">#REF!</definedName>
    <definedName name="Excel_BuiltIn_Print_Area_14_1">#REF!</definedName>
    <definedName name="Excel_BuiltIn_Print_Area_14_1_1">NA()</definedName>
    <definedName name="Excel_BuiltIn_Print_Area_14_1_1_1">NA()</definedName>
    <definedName name="Excel_BuiltIn_Print_Area_14_1_1_1_1">#REF!</definedName>
    <definedName name="Excel_BuiltIn_Print_Area_14_1_1_1_1_1">NA()</definedName>
    <definedName name="Excel_BuiltIn_Print_Area_14_1_1_1_1_1_1">#REF!</definedName>
    <definedName name="Excel_BuiltIn_Print_Area_14_1_1_1_1_1_1_1">NA()</definedName>
    <definedName name="Excel_BuiltIn_Print_Area_14_1_1_1_1_1_1_1_1">#REF!</definedName>
    <definedName name="Excel_BuiltIn_Print_Area_14_1_1_1_1_1_1_1_1_1">NA()</definedName>
    <definedName name="Excel_BuiltIn_Print_Area_14_1_1_1_1_1_1_1_1_1_1">#REF!</definedName>
    <definedName name="Excel_BuiltIn_Print_Area_14_1_1_1_1_1_2">#REF!</definedName>
    <definedName name="Excel_BuiltIn_Print_Area_14_1_1_1_1_2">#REF!</definedName>
    <definedName name="Excel_BuiltIn_Print_Area_14_1_1_1_2">#REF!</definedName>
    <definedName name="Excel_BuiltIn_Print_Area_14_1_1_2">#REF!</definedName>
    <definedName name="Excel_BuiltIn_Print_Area_14_1_2">#REF!</definedName>
    <definedName name="Excel_BuiltIn_Print_Area_15_1">#REF!</definedName>
    <definedName name="Excel_BuiltIn_Print_Area_15_1_1">NA()</definedName>
    <definedName name="Excel_BuiltIn_Print_Area_15_1_1_1">NA()</definedName>
    <definedName name="Excel_BuiltIn_Print_Area_15_1_1_1_1">#REF!</definedName>
    <definedName name="Excel_BuiltIn_Print_Area_15_1_1_2">#REF!</definedName>
    <definedName name="Excel_BuiltIn_Print_Area_15_1_2">#REF!</definedName>
    <definedName name="Excel_BuiltIn_Print_Area_18">#REF!</definedName>
    <definedName name="Excel_BuiltIn_Print_Area_18_1">#REF!</definedName>
    <definedName name="Excel_BuiltIn_Print_Area_18_1_1">NA()</definedName>
    <definedName name="Excel_BuiltIn_Print_Area_18_1_1_1">NA()</definedName>
    <definedName name="Excel_BuiltIn_Print_Area_18_1_1_1_1">#REF!</definedName>
    <definedName name="Excel_BuiltIn_Print_Area_18_1_1_1_1_1">NA()</definedName>
    <definedName name="Excel_BuiltIn_Print_Area_18_1_1_1_1_1_1">#REF!</definedName>
    <definedName name="Excel_BuiltIn_Print_Area_18_1_1_1_1_1_1_1">NA()</definedName>
    <definedName name="Excel_BuiltIn_Print_Area_18_1_1_1_1_1_1_1_1">#REF!</definedName>
    <definedName name="Excel_BuiltIn_Print_Area_18_1_1_1_1_2">#REF!</definedName>
    <definedName name="Excel_BuiltIn_Print_Area_18_1_1_1_2">#REF!</definedName>
    <definedName name="Excel_BuiltIn_Print_Area_18_1_1_2">#REF!</definedName>
    <definedName name="Excel_BuiltIn_Print_Area_18_1_2">#REF!</definedName>
    <definedName name="Excel_BuiltIn_Print_Area_2">#REF!</definedName>
    <definedName name="Excel_BuiltIn_Print_Area_2_1">NA()</definedName>
    <definedName name="Excel_BuiltIn_Print_Area_2_1_1">#REF!</definedName>
    <definedName name="Excel_BuiltIn_Print_Area_2_1_1_1">#REF!</definedName>
    <definedName name="Excel_BuiltIn_Print_Area_2_1_1_1_1">NA()</definedName>
    <definedName name="Excel_BuiltIn_Print_Area_2_1_1_1_1_1">#REF!</definedName>
    <definedName name="Excel_BuiltIn_Print_Area_2_1_1_1_1_1_1">NA()</definedName>
    <definedName name="Excel_BuiltIn_Print_Area_2_1_1_1_1_1_1_1">#REF!</definedName>
    <definedName name="Excel_BuiltIn_Print_Area_2_1_1_1_1_1_1_1_1">#REF!</definedName>
    <definedName name="Excel_BuiltIn_Print_Area_2_1_1_1_1_1_1_1_1_1">NA()</definedName>
    <definedName name="Excel_BuiltIn_Print_Area_2_1_1_1_1_1_1_1_1_1_1">NA()</definedName>
    <definedName name="Excel_BuiltIn_Print_Area_2_1_1_1_1_1_2" localSheetId="0">#REF!</definedName>
    <definedName name="Excel_BuiltIn_Print_Area_2_1_1_1_1_1_2" localSheetId="2">#REF!</definedName>
    <definedName name="Excel_BuiltIn_Print_Area_2_1_1_1_1_1_2" localSheetId="1">#REF!</definedName>
    <definedName name="Excel_BuiltIn_Print_Area_2_1_1_1_1_1_2">#REF!</definedName>
    <definedName name="Excel_BuiltIn_Print_Area_2_1_1_1_1_2">#REF!</definedName>
    <definedName name="Excel_BuiltIn_Print_Area_2_1_1_1_2">#REF!</definedName>
    <definedName name="Excel_BuiltIn_Print_Area_2_1_1_2">#REF!</definedName>
    <definedName name="Excel_BuiltIn_Print_Area_2_1_2">NA()</definedName>
    <definedName name="Excel_BuiltIn_Print_Area_2_1_3">#REF!</definedName>
    <definedName name="Excel_BuiltIn_Print_Area_2_1_4">#REF!</definedName>
    <definedName name="Excel_BuiltIn_Print_Area_2_2">#REF!</definedName>
    <definedName name="Excel_BuiltIn_Print_Area_20_1">#REF!</definedName>
    <definedName name="Excel_BuiltIn_Print_Area_20_1_1">NA()</definedName>
    <definedName name="Excel_BuiltIn_Print_Area_20_1_1_1">NA()</definedName>
    <definedName name="Excel_BuiltIn_Print_Area_20_1_1_1_1">#REF!</definedName>
    <definedName name="Excel_BuiltIn_Print_Area_20_1_1_2">#REF!</definedName>
    <definedName name="Excel_BuiltIn_Print_Area_20_1_2">#REF!</definedName>
    <definedName name="Excel_BuiltIn_Print_Area_26">#REF!</definedName>
    <definedName name="Excel_BuiltIn_Print_Area_26_1">NA()</definedName>
    <definedName name="Excel_BuiltIn_Print_Area_26_2">#REF!</definedName>
    <definedName name="Excel_BuiltIn_Print_Area_3">#REF!</definedName>
    <definedName name="Excel_BuiltIn_Print_Area_3_1">NA()</definedName>
    <definedName name="Excel_BuiltIn_Print_Area_3_1_1">#REF!</definedName>
    <definedName name="Excel_BuiltIn_Print_Area_3_1_1_1">#REF!</definedName>
    <definedName name="Excel_BuiltIn_Print_Area_3_1_1_1_1">#REF!</definedName>
    <definedName name="Excel_BuiltIn_Print_Area_3_1_1_1_1_1">NA()</definedName>
    <definedName name="Excel_BuiltIn_Print_Area_3_1_1_1_1_1_1">#REF!</definedName>
    <definedName name="Excel_BuiltIn_Print_Area_3_1_1_1_1_1_1_1">NA()</definedName>
    <definedName name="Excel_BuiltIn_Print_Area_3_1_1_1_1_1_1_1_1">#REF!</definedName>
    <definedName name="Excel_BuiltIn_Print_Area_3_1_1_1_1_1_1_1_1_1" localSheetId="0">#REF!</definedName>
    <definedName name="Excel_BuiltIn_Print_Area_3_1_1_1_1_1_1_1_1_1" localSheetId="2">#REF!</definedName>
    <definedName name="Excel_BuiltIn_Print_Area_3_1_1_1_1_1_1_1_1_1" localSheetId="1">#REF!</definedName>
    <definedName name="Excel_BuiltIn_Print_Area_3_1_1_1_1_1_1_1_1_1">#REF!</definedName>
    <definedName name="Excel_BuiltIn_Print_Area_3_1_1_1_1_1_1_1_1_1_1">NA()</definedName>
    <definedName name="Excel_BuiltIn_Print_Area_3_1_1_1_1_1_1_1_1_1_1_1">NA()</definedName>
    <definedName name="Excel_BuiltIn_Print_Area_3_1_1_1_1_1_1_2" localSheetId="0">#REF!</definedName>
    <definedName name="Excel_BuiltIn_Print_Area_3_1_1_1_1_1_1_2" localSheetId="2">#REF!</definedName>
    <definedName name="Excel_BuiltIn_Print_Area_3_1_1_1_1_1_1_2" localSheetId="1">#REF!</definedName>
    <definedName name="Excel_BuiltIn_Print_Area_3_1_1_1_1_1_1_2">#REF!</definedName>
    <definedName name="Excel_BuiltIn_Print_Area_3_1_1_1_1_1_2">#REF!</definedName>
    <definedName name="Excel_BuiltIn_Print_Area_3_1_1_1_1_2">#REF!</definedName>
    <definedName name="Excel_BuiltIn_Print_Area_3_1_1_1_2">#REF!</definedName>
    <definedName name="Excel_BuiltIn_Print_Area_3_1_1_2">#REF!</definedName>
    <definedName name="Excel_BuiltIn_Print_Area_3_1_2">NA()</definedName>
    <definedName name="Excel_BuiltIn_Print_Area_3_1_3">#REF!</definedName>
    <definedName name="Excel_BuiltIn_Print_Area_3_1_4">#REF!</definedName>
    <definedName name="Excel_BuiltIn_Print_Area_3_2">#REF!</definedName>
    <definedName name="Excel_BuiltIn_Print_Area_4">#REF!</definedName>
    <definedName name="Excel_BuiltIn_Print_Area_4_1">NA()</definedName>
    <definedName name="Excel_BuiltIn_Print_Area_4_1_1">#REF!</definedName>
    <definedName name="Excel_BuiltIn_Print_Area_4_1_1_1">#REF!</definedName>
    <definedName name="Excel_BuiltIn_Print_Area_4_1_1_1_1">#REF!</definedName>
    <definedName name="Excel_BuiltIn_Print_Area_4_1_1_1_1_1">NA()</definedName>
    <definedName name="Excel_BuiltIn_Print_Area_4_1_1_1_1_1_1">#REF!</definedName>
    <definedName name="Excel_BuiltIn_Print_Area_4_1_1_1_1_1_1_1">#REF!</definedName>
    <definedName name="Excel_BuiltIn_Print_Area_4_1_1_1_1_1_1_1_1">#REF!</definedName>
    <definedName name="Excel_BuiltIn_Print_Area_4_1_1_1_1_1_1_1_1_1">NA()</definedName>
    <definedName name="Excel_BuiltIn_Print_Area_4_1_1_1_1_2">#REF!</definedName>
    <definedName name="Excel_BuiltIn_Print_Area_4_1_1_1_2">#REF!</definedName>
    <definedName name="Excel_BuiltIn_Print_Area_4_1_1_2">#REF!</definedName>
    <definedName name="Excel_BuiltIn_Print_Area_4_1_2">NA()</definedName>
    <definedName name="Excel_BuiltIn_Print_Area_4_1_3">#REF!</definedName>
    <definedName name="Excel_BuiltIn_Print_Area_4_1_4">#REF!</definedName>
    <definedName name="Excel_BuiltIn_Print_Area_4_2">#REF!</definedName>
    <definedName name="Excel_BuiltIn_Print_Area_5">#REF!</definedName>
    <definedName name="Excel_BuiltIn_Print_Area_5_1">NA()</definedName>
    <definedName name="Excel_BuiltIn_Print_Area_5_1_1">#REF!</definedName>
    <definedName name="Excel_BuiltIn_Print_Area_5_1_1_1">#REF!</definedName>
    <definedName name="Excel_BuiltIn_Print_Area_5_1_1_1_1">#REF!</definedName>
    <definedName name="Excel_BuiltIn_Print_Area_5_1_1_1_1_1">#REF!</definedName>
    <definedName name="Excel_BuiltIn_Print_Area_5_1_1_1_1_1_1">#REF!</definedName>
    <definedName name="Excel_BuiltIn_Print_Area_5_1_1_1_1_1_1_1">#REF!</definedName>
    <definedName name="Excel_BuiltIn_Print_Area_5_1_1_1_1_1_1_1_1">NA()</definedName>
    <definedName name="Excel_BuiltIn_Print_Area_5_1_1_1_1_1_1_1_1_1">#REF!</definedName>
    <definedName name="Excel_BuiltIn_Print_Area_5_1_1_1_1_1_1_1_1_1_1" localSheetId="0">#REF!</definedName>
    <definedName name="Excel_BuiltIn_Print_Area_5_1_1_1_1_1_1_1_1_1_1" localSheetId="2">#REF!</definedName>
    <definedName name="Excel_BuiltIn_Print_Area_5_1_1_1_1_1_1_1_1_1_1" localSheetId="1">#REF!</definedName>
    <definedName name="Excel_BuiltIn_Print_Area_5_1_1_1_1_1_1_1_1_1_1">#REF!</definedName>
    <definedName name="Excel_BuiltIn_Print_Area_5_1_1_1_1_1_1_1_1_1_1_1">NA()</definedName>
    <definedName name="Excel_BuiltIn_Print_Area_5_1_1_1_1_1_1_2">#REF!</definedName>
    <definedName name="Excel_BuiltIn_Print_Area_5_1_1_1_1_1_2">#REF!</definedName>
    <definedName name="Excel_BuiltIn_Print_Area_5_1_1_1_1_2">#REF!</definedName>
    <definedName name="Excel_BuiltIn_Print_Area_5_1_1_1_2">#REF!</definedName>
    <definedName name="Excel_BuiltIn_Print_Area_5_1_1_2">NA()</definedName>
    <definedName name="Excel_BuiltIn_Print_Area_5_1_1_3">#REF!</definedName>
    <definedName name="Excel_BuiltIn_Print_Area_5_1_1_4">#REF!</definedName>
    <definedName name="Excel_BuiltIn_Print_Area_5_1_2">NA()</definedName>
    <definedName name="Excel_BuiltIn_Print_Area_5_1_3">#REF!</definedName>
    <definedName name="Excel_BuiltIn_Print_Area_5_1_4">#REF!</definedName>
    <definedName name="Excel_BuiltIn_Print_Area_5_2">#REF!</definedName>
    <definedName name="Excel_BuiltIn_Print_Area_6">#REF!</definedName>
    <definedName name="Excel_BuiltIn_Print_Area_6_1">NA()</definedName>
    <definedName name="Excel_BuiltIn_Print_Area_6_1_1">#REF!</definedName>
    <definedName name="Excel_BuiltIn_Print_Area_6_1_1_1">NA()</definedName>
    <definedName name="Excel_BuiltIn_Print_Area_6_1_1_1_1">#REF!</definedName>
    <definedName name="Excel_BuiltIn_Print_Area_6_1_1_1_1_1">NA()</definedName>
    <definedName name="Excel_BuiltIn_Print_Area_6_1_1_1_1_1_1">#REF!</definedName>
    <definedName name="Excel_BuiltIn_Print_Area_6_1_1_1_1_1_1_1">NA()</definedName>
    <definedName name="Excel_BuiltIn_Print_Area_6_1_1_1_1_1_1_1_1">#REF!</definedName>
    <definedName name="Excel_BuiltIn_Print_Area_6_1_1_1_1_1_1_1_1_1">NA()</definedName>
    <definedName name="Excel_BuiltIn_Print_Area_6_1_1_1_1_1_1_1_1_1_1">NA()</definedName>
    <definedName name="Excel_BuiltIn_Print_Area_6_1_1_1_1_1_1_1_1_1_1_1">#REF!</definedName>
    <definedName name="Excel_BuiltIn_Print_Area_6_1_1_1_1_1_1_2">#REF!</definedName>
    <definedName name="Excel_BuiltIn_Print_Area_6_1_1_1_1_1_2">#REF!</definedName>
    <definedName name="Excel_BuiltIn_Print_Area_6_1_1_1_1_2">#REF!</definedName>
    <definedName name="Excel_BuiltIn_Print_Area_6_1_1_1_2">#REF!</definedName>
    <definedName name="Excel_BuiltIn_Print_Area_6_1_1_2">#REF!</definedName>
    <definedName name="Excel_BuiltIn_Print_Area_6_1_2">#REF!</definedName>
    <definedName name="Excel_BuiltIn_Print_Area_6_2">#REF!</definedName>
    <definedName name="Excel_BuiltIn_Print_Area_7">#REF!</definedName>
    <definedName name="Excel_BuiltIn_Print_Area_7_1">NA()</definedName>
    <definedName name="Excel_BuiltIn_Print_Area_7_1_1">#REF!</definedName>
    <definedName name="Excel_BuiltIn_Print_Area_7_1_1_1">NA()</definedName>
    <definedName name="Excel_BuiltIn_Print_Area_7_1_1_1_1">#REF!</definedName>
    <definedName name="Excel_BuiltIn_Print_Area_7_1_1_1_1_1">NA()</definedName>
    <definedName name="Excel_BuiltIn_Print_Area_7_1_1_1_1_1_1">#REF!</definedName>
    <definedName name="Excel_BuiltIn_Print_Area_7_1_1_1_1_1_1_1">NA()</definedName>
    <definedName name="Excel_BuiltIn_Print_Area_7_1_1_1_1_1_1_1_1">#REF!</definedName>
    <definedName name="Excel_BuiltIn_Print_Area_7_1_1_1_1_1_1_1_1_1" localSheetId="0">#REF!</definedName>
    <definedName name="Excel_BuiltIn_Print_Area_7_1_1_1_1_1_1_1_1_1" localSheetId="2">#REF!</definedName>
    <definedName name="Excel_BuiltIn_Print_Area_7_1_1_1_1_1_1_1_1_1" localSheetId="1">#REF!</definedName>
    <definedName name="Excel_BuiltIn_Print_Area_7_1_1_1_1_1_1_1_1_1">#REF!</definedName>
    <definedName name="Excel_BuiltIn_Print_Area_7_1_1_1_1_2" localSheetId="0">#REF!</definedName>
    <definedName name="Excel_BuiltIn_Print_Area_7_1_1_1_1_2" localSheetId="2">#REF!</definedName>
    <definedName name="Excel_BuiltIn_Print_Area_7_1_1_1_1_2" localSheetId="1">#REF!</definedName>
    <definedName name="Excel_BuiltIn_Print_Area_7_1_1_1_1_2">#REF!</definedName>
    <definedName name="Excel_BuiltIn_Print_Area_7_1_1_1_2" localSheetId="0">#REF!</definedName>
    <definedName name="Excel_BuiltIn_Print_Area_7_1_1_1_2" localSheetId="2">#REF!</definedName>
    <definedName name="Excel_BuiltIn_Print_Area_7_1_1_1_2" localSheetId="1">#REF!</definedName>
    <definedName name="Excel_BuiltIn_Print_Area_7_1_1_1_2">#REF!</definedName>
    <definedName name="Excel_BuiltIn_Print_Area_7_1_1_2">#REF!</definedName>
    <definedName name="Excel_BuiltIn_Print_Area_7_1_2">#REF!</definedName>
    <definedName name="Excel_BuiltIn_Print_Area_7_2">#REF!</definedName>
    <definedName name="Excel_BuiltIn_Print_Area_8">#REF!</definedName>
    <definedName name="Excel_BuiltIn_Print_Area_8_1">NA()</definedName>
    <definedName name="Excel_BuiltIn_Print_Area_8_1_1">#REF!</definedName>
    <definedName name="Excel_BuiltIn_Print_Area_8_1_1_1">#REF!</definedName>
    <definedName name="Excel_BuiltIn_Print_Area_8_1_1_1_1">#REF!</definedName>
    <definedName name="Excel_BuiltIn_Print_Area_8_1_1_1_1_1">#REF!</definedName>
    <definedName name="Excel_BuiltIn_Print_Area_8_1_1_1_1_1_1">#REF!</definedName>
    <definedName name="Excel_BuiltIn_Print_Area_8_1_1_1_1_1_1_1">NA()</definedName>
    <definedName name="Excel_BuiltIn_Print_Area_8_1_1_1_1_1_1_1_1">#REF!</definedName>
    <definedName name="Excel_BuiltIn_Print_Area_8_1_1_1_1_1_1_1_1_1" localSheetId="0">#REF!</definedName>
    <definedName name="Excel_BuiltIn_Print_Area_8_1_1_1_1_1_1_1_1_1" localSheetId="2">#REF!</definedName>
    <definedName name="Excel_BuiltIn_Print_Area_8_1_1_1_1_1_1_1_1_1" localSheetId="1">#REF!</definedName>
    <definedName name="Excel_BuiltIn_Print_Area_8_1_1_1_1_1_1_1_1_1">#REF!</definedName>
    <definedName name="Excel_BuiltIn_Print_Area_8_1_1_1_1_1_1_1_1_1_1">NA()</definedName>
    <definedName name="Excel_BuiltIn_Print_Area_8_1_1_1_1_1_1_1_1_1_1_1">#REF!</definedName>
    <definedName name="Excel_BuiltIn_Print_Area_8_1_1_1_1_1_1_2">#REF!</definedName>
    <definedName name="Excel_BuiltIn_Print_Area_8_1_1_1_1_1_2">#REF!</definedName>
    <definedName name="Excel_BuiltIn_Print_Area_8_1_1_1_1_2">#REF!</definedName>
    <definedName name="Excel_BuiltIn_Print_Area_8_1_1_1_2">#REF!</definedName>
    <definedName name="Excel_BuiltIn_Print_Area_8_1_1_2">NA()</definedName>
    <definedName name="Excel_BuiltIn_Print_Area_8_1_1_3">#REF!</definedName>
    <definedName name="Excel_BuiltIn_Print_Area_8_1_1_4">#REF!</definedName>
    <definedName name="Excel_BuiltIn_Print_Area_8_1_2">NA()</definedName>
    <definedName name="Excel_BuiltIn_Print_Area_8_1_3">#REF!</definedName>
    <definedName name="Excel_BuiltIn_Print_Area_8_1_4">#REF!</definedName>
    <definedName name="Excel_BuiltIn_Print_Area_8_2">#REF!</definedName>
    <definedName name="Excel_BuiltIn_Print_Area_9">#REF!</definedName>
    <definedName name="Excel_BuiltIn_Print_Area_9_1">#REF!</definedName>
    <definedName name="Excel_BuiltIn_Print_Area_9_1_1">NA()</definedName>
    <definedName name="Excel_BuiltIn_Print_Area_9_1_1_1">NA()</definedName>
    <definedName name="Excel_BuiltIn_Print_Area_9_1_1_1_1">#REF!</definedName>
    <definedName name="Excel_BuiltIn_Print_Area_9_1_1_1_1_1">NA()</definedName>
    <definedName name="Excel_BuiltIn_Print_Area_9_1_1_1_1_1_1">#REF!</definedName>
    <definedName name="Excel_BuiltIn_Print_Area_9_1_1_1_1_1_1_1">NA()</definedName>
    <definedName name="Excel_BuiltIn_Print_Area_9_1_1_1_1_1_1_1_1">#REF!</definedName>
    <definedName name="Excel_BuiltIn_Print_Area_9_1_1_1_1_1_1_1_1_1">NA()</definedName>
    <definedName name="Excel_BuiltIn_Print_Area_9_1_1_1_1_1_1_1_1_1_1">#REF!</definedName>
    <definedName name="Excel_BuiltIn_Print_Area_9_1_1_1_1_1_2">#REF!</definedName>
    <definedName name="Excel_BuiltIn_Print_Area_9_1_1_1_1_2">#REF!</definedName>
    <definedName name="Excel_BuiltIn_Print_Area_9_1_1_1_2">#REF!</definedName>
    <definedName name="Excel_BuiltIn_Print_Area_9_1_1_2">#REF!</definedName>
    <definedName name="Excel_BuiltIn_Print_Area_9_1_2">#REF!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2">NA()</definedName>
    <definedName name="Excel_BuiltIn_Print_Titles_3">#REF!</definedName>
    <definedName name="Excel_BuiltIn_Print_Titles_4">#REF!</definedName>
    <definedName name="hlad" localSheetId="0">#REF!</definedName>
    <definedName name="hlad" localSheetId="2">#REF!</definedName>
    <definedName name="hlad" localSheetId="1">#REF!</definedName>
    <definedName name="hlad">#REF!</definedName>
    <definedName name="hlcev">#REF!</definedName>
    <definedName name="hlelek">#REF!</definedName>
    <definedName name="hlkomp">#REF!</definedName>
    <definedName name="hlkonde">#REF!</definedName>
    <definedName name="hlpanel">#REF!</definedName>
    <definedName name="hlpult">#REF!</definedName>
    <definedName name="hlupar">#REF!</definedName>
    <definedName name="hlvrata">#REF!</definedName>
    <definedName name="izvesek">#REF!</definedName>
    <definedName name="izvesek_1">#REF!</definedName>
    <definedName name="izvesek_2">#REF!</definedName>
    <definedName name="JANUS05" localSheetId="0">#REF!</definedName>
    <definedName name="JANUS05" localSheetId="2">#REF!</definedName>
    <definedName name="JANUS05" localSheetId="1">#REF!</definedName>
    <definedName name="JANUS05">#REF!</definedName>
    <definedName name="K" localSheetId="0">#REF!</definedName>
    <definedName name="K" localSheetId="2">#REF!</definedName>
    <definedName name="K" localSheetId="1">#REF!</definedName>
    <definedName name="K">#REF!</definedName>
    <definedName name="KK" localSheetId="0">#REF!</definedName>
    <definedName name="KK" localSheetId="2">#REF!</definedName>
    <definedName name="KK" localSheetId="1">#REF!</definedName>
    <definedName name="KK">#REF!</definedName>
    <definedName name="korito" localSheetId="0">#REF!</definedName>
    <definedName name="korito" localSheetId="2">#REF!</definedName>
    <definedName name="korito" localSheetId="1">#REF!</definedName>
    <definedName name="korito">#REF!</definedName>
    <definedName name="ogrpult" localSheetId="0">#REF!</definedName>
    <definedName name="ogrpult" localSheetId="2">#REF!</definedName>
    <definedName name="ogrpult" localSheetId="1">#REF!</definedName>
    <definedName name="ogrpult">#REF!</definedName>
    <definedName name="omarica" localSheetId="0">#REF!</definedName>
    <definedName name="omarica" localSheetId="2">#REF!</definedName>
    <definedName name="omarica" localSheetId="1">#REF!</definedName>
    <definedName name="omarica">#REF!</definedName>
    <definedName name="pipa">#REF!</definedName>
    <definedName name="Plin_ZUN" localSheetId="0">#REF!</definedName>
    <definedName name="Plin_ZUN" localSheetId="2">#REF!</definedName>
    <definedName name="Plin_ZUN" localSheetId="1">#REF!</definedName>
    <definedName name="Plin_ZUN">#REF!</definedName>
    <definedName name="polica" localSheetId="0">#REF!</definedName>
    <definedName name="polica" localSheetId="2">#REF!</definedName>
    <definedName name="polica" localSheetId="1">#REF!</definedName>
    <definedName name="polica">#REF!</definedName>
    <definedName name="predal" localSheetId="0">#REF!</definedName>
    <definedName name="predal" localSheetId="2">#REF!</definedName>
    <definedName name="predal" localSheetId="1">#REF!</definedName>
    <definedName name="predal">#REF!</definedName>
    <definedName name="_xlnm.Print_Titles" localSheetId="0">'3 REKAPITULACIJA'!$1:$1</definedName>
    <definedName name="_xlnm.Print_Titles" localSheetId="2">'3.0 Gradbeni del za EKK'!$1:$1</definedName>
    <definedName name="_xlnm.Print_Titles" localSheetId="3">'3.1 EI JAKI TOK'!$1:$2</definedName>
    <definedName name="_xlnm.Print_Titles" localSheetId="4">'3.2 EI ŠIBKI '!$1:$2</definedName>
    <definedName name="pult" localSheetId="0">#REF!</definedName>
    <definedName name="pult" localSheetId="2">#REF!</definedName>
    <definedName name="pult" localSheetId="1">#REF!</definedName>
    <definedName name="pult">#REF!</definedName>
    <definedName name="RE_1_0" localSheetId="0">#REF!</definedName>
    <definedName name="RE_1_0" localSheetId="2">#REF!</definedName>
    <definedName name="RE_1_0" localSheetId="1">#REF!</definedName>
    <definedName name="RE_1_0">#REF!</definedName>
    <definedName name="RE_3_2" localSheetId="0">#REF!</definedName>
    <definedName name="RE_3_2" localSheetId="2">#REF!</definedName>
    <definedName name="RE_3_2" localSheetId="1">#REF!</definedName>
    <definedName name="RE_3_2">#REF!</definedName>
    <definedName name="RE_3_3">#REF!</definedName>
    <definedName name="RE_3_4">#REF!</definedName>
    <definedName name="RE_4_1_A">#REF!</definedName>
    <definedName name="RE_4_1_B">#REF!</definedName>
    <definedName name="RE_4_1_C">#REF!</definedName>
    <definedName name="RE_4_1_D">#REF!</definedName>
    <definedName name="RE_4_1_E">#REF!</definedName>
    <definedName name="RE_5_1_A">#REF!</definedName>
    <definedName name="RE_5_1_B">#REF!</definedName>
    <definedName name="RE_5_1_C">#REF!</definedName>
    <definedName name="RE_5_1_D">#REF!</definedName>
    <definedName name="RE_9_2">#REF!</definedName>
    <definedName name="regal">#REF!</definedName>
    <definedName name="rešetka">#REF!</definedName>
    <definedName name="svetilka">#REF!</definedName>
    <definedName name="svetilka_1">#REF!</definedName>
    <definedName name="svetilka_2">#REF!</definedName>
    <definedName name="TABLE_1">"#REF!"</definedName>
    <definedName name="TABLE_2_1">"#REF!"</definedName>
    <definedName name="TABLE_3_1">"#REF!"</definedName>
    <definedName name="TABLE_4_1">"#REF!"</definedName>
    <definedName name="TABLE_5_1">"#REF!"</definedName>
    <definedName name="TABLE_6_1">"#REF!"</definedName>
    <definedName name="tura" localSheetId="0">#REF!</definedName>
    <definedName name="tura" localSheetId="2">#REF!</definedName>
    <definedName name="tura" localSheetId="1">#REF!</definedName>
    <definedName name="tura">#REF!</definedName>
    <definedName name="tuš" localSheetId="0">#REF!</definedName>
    <definedName name="tuš" localSheetId="2">#REF!</definedName>
    <definedName name="tuš" localSheetId="1">#REF!</definedName>
    <definedName name="tuš">#REF!</definedName>
    <definedName name="umivalnik" localSheetId="0">#REF!</definedName>
    <definedName name="umivalnik" localSheetId="2">#REF!</definedName>
    <definedName name="umivalnik" localSheetId="1">#REF!</definedName>
    <definedName name="umivalnik">#REF!</definedName>
    <definedName name="ura">#REF!</definedName>
    <definedName name="zamrz" localSheetId="0">#REF!</definedName>
    <definedName name="zamrz" localSheetId="2">#REF!</definedName>
    <definedName name="zamrz" localSheetId="1">#REF!</definedName>
    <definedName name="zamrz">#REF!</definedName>
    <definedName name="zastavka">#REF!</definedName>
    <definedName name="zastavka_1">#REF!</definedName>
    <definedName name="zastavka_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69" i="123" l="1"/>
  <c r="G306" i="123" l="1"/>
  <c r="G1124" i="122"/>
  <c r="G1077" i="122"/>
  <c r="G1076" i="122"/>
  <c r="G1075" i="122"/>
  <c r="H19" i="120"/>
  <c r="H21" i="120" s="1"/>
  <c r="F19" i="121" s="1"/>
  <c r="H13" i="120"/>
  <c r="H15" i="120" s="1"/>
  <c r="F18" i="121" s="1"/>
  <c r="H7" i="120"/>
  <c r="H9" i="120" s="1"/>
  <c r="F17" i="121" s="1"/>
  <c r="G1126" i="122"/>
  <c r="G1121" i="122"/>
  <c r="G1202" i="122" l="1"/>
  <c r="G1201" i="122"/>
  <c r="G1200" i="122"/>
  <c r="G1199" i="122"/>
  <c r="G1198" i="122"/>
  <c r="G1197" i="122"/>
  <c r="G1196" i="122"/>
  <c r="G1195" i="122"/>
  <c r="G1194" i="122"/>
  <c r="G1193" i="122"/>
  <c r="G1192" i="122"/>
  <c r="G1191" i="122"/>
  <c r="G1190" i="122"/>
  <c r="G1189" i="122"/>
  <c r="G1188" i="122"/>
  <c r="G1187" i="122"/>
  <c r="G1186" i="122"/>
  <c r="G1185" i="122"/>
  <c r="G1184" i="122"/>
  <c r="G1183" i="122"/>
  <c r="G1182" i="122"/>
  <c r="G1181" i="122"/>
  <c r="G1180" i="122"/>
  <c r="G1179" i="122"/>
  <c r="G1178" i="122"/>
  <c r="G1177" i="122"/>
  <c r="G1176" i="122"/>
  <c r="G1204" i="122" l="1"/>
  <c r="F38" i="121" s="1"/>
  <c r="G1120" i="122"/>
  <c r="G98" i="122"/>
  <c r="G100" i="122"/>
  <c r="G96" i="122"/>
  <c r="G92" i="122" l="1"/>
  <c r="G90" i="122"/>
  <c r="G88" i="122"/>
  <c r="G86" i="122"/>
  <c r="G84" i="122"/>
  <c r="G82" i="122"/>
  <c r="G80" i="122"/>
  <c r="H33" i="120" l="1"/>
  <c r="G592" i="123"/>
  <c r="G590" i="123"/>
  <c r="G588" i="123"/>
  <c r="G221" i="123"/>
  <c r="G220" i="123"/>
  <c r="G219" i="123"/>
  <c r="G222" i="123"/>
  <c r="G217" i="123"/>
  <c r="G216" i="123"/>
  <c r="G19" i="123"/>
  <c r="G337" i="122" l="1"/>
  <c r="G78" i="122"/>
  <c r="G14" i="122"/>
  <c r="G205" i="122"/>
  <c r="G155" i="122"/>
  <c r="G1039" i="122"/>
  <c r="G1074" i="122" l="1"/>
  <c r="G935" i="122"/>
  <c r="G932" i="122"/>
  <c r="G659" i="123" l="1"/>
  <c r="G599" i="123"/>
  <c r="G617" i="123"/>
  <c r="G616" i="123"/>
  <c r="G615" i="123"/>
  <c r="G614" i="123"/>
  <c r="G613" i="123"/>
  <c r="G612" i="123"/>
  <c r="G611" i="123"/>
  <c r="G610" i="123"/>
  <c r="G609" i="123"/>
  <c r="G608" i="123"/>
  <c r="G607" i="123"/>
  <c r="G606" i="123"/>
  <c r="G605" i="123"/>
  <c r="G604" i="123"/>
  <c r="G603" i="123"/>
  <c r="G602" i="123"/>
  <c r="G601" i="123"/>
  <c r="G600" i="123"/>
  <c r="G598" i="123"/>
  <c r="G977" i="122" l="1"/>
  <c r="G976" i="122"/>
  <c r="G975" i="122"/>
  <c r="G974" i="122"/>
  <c r="G973" i="122"/>
  <c r="G972" i="122"/>
  <c r="G971" i="122"/>
  <c r="G970" i="122"/>
  <c r="G969" i="122"/>
  <c r="G968" i="122"/>
  <c r="G967" i="122"/>
  <c r="G966" i="122"/>
  <c r="G965" i="122"/>
  <c r="G964" i="122"/>
  <c r="G963" i="122"/>
  <c r="G962" i="122"/>
  <c r="G960" i="122"/>
  <c r="G1133" i="122"/>
  <c r="G1132" i="122"/>
  <c r="G1131" i="122"/>
  <c r="G1130" i="122"/>
  <c r="G1129" i="122"/>
  <c r="G1128" i="122"/>
  <c r="G1127" i="122"/>
  <c r="G1125" i="122"/>
  <c r="G1123" i="122"/>
  <c r="G1122" i="122"/>
  <c r="G1119" i="122"/>
  <c r="G1118" i="122"/>
  <c r="G1117" i="122"/>
  <c r="G1116" i="122"/>
  <c r="G1115" i="122"/>
  <c r="G1114" i="122"/>
  <c r="G1113" i="122"/>
  <c r="G1112" i="122"/>
  <c r="G1111" i="122"/>
  <c r="G1110" i="122"/>
  <c r="G1109" i="122"/>
  <c r="G1108" i="122"/>
  <c r="G1107" i="122"/>
  <c r="G1106" i="122"/>
  <c r="G1105" i="122"/>
  <c r="G1104" i="122"/>
  <c r="G1103" i="122"/>
  <c r="G1102" i="122"/>
  <c r="G1101" i="122"/>
  <c r="G1100" i="122"/>
  <c r="G1099" i="122"/>
  <c r="G1093" i="122"/>
  <c r="G1171" i="122"/>
  <c r="G1170" i="122"/>
  <c r="G1169" i="122"/>
  <c r="G1168" i="122"/>
  <c r="G1167" i="122"/>
  <c r="G1162" i="122"/>
  <c r="G1161" i="122"/>
  <c r="G1160" i="122"/>
  <c r="G1159" i="122"/>
  <c r="G1158" i="122"/>
  <c r="G1157" i="122"/>
  <c r="G1156" i="122"/>
  <c r="G1155" i="122"/>
  <c r="G1154" i="122"/>
  <c r="G1153" i="122"/>
  <c r="G1152" i="122"/>
  <c r="G1151" i="122"/>
  <c r="G1150" i="122"/>
  <c r="G1149" i="122"/>
  <c r="G1148" i="122"/>
  <c r="G1147" i="122"/>
  <c r="G1146" i="122"/>
  <c r="G1145" i="122"/>
  <c r="G1144" i="122"/>
  <c r="G1143" i="122"/>
  <c r="G1142" i="122"/>
  <c r="G1141" i="122"/>
  <c r="G1140" i="122"/>
  <c r="G1139" i="122"/>
  <c r="G1138" i="122"/>
  <c r="G1092" i="122"/>
  <c r="G1091" i="122"/>
  <c r="G1087" i="122"/>
  <c r="G1080" i="122"/>
  <c r="G1053" i="122"/>
  <c r="G1052" i="122"/>
  <c r="G1051" i="122"/>
  <c r="G1050" i="122"/>
  <c r="G1047" i="122"/>
  <c r="G1040" i="122"/>
  <c r="G1038" i="122"/>
  <c r="G1037" i="122"/>
  <c r="G1036" i="122"/>
  <c r="G1035" i="122"/>
  <c r="G1034" i="122"/>
  <c r="G1033" i="122"/>
  <c r="G1032" i="122"/>
  <c r="G1031" i="122"/>
  <c r="G1030" i="122"/>
  <c r="G1029" i="122"/>
  <c r="G1028" i="122"/>
  <c r="G1027" i="122"/>
  <c r="G1024" i="122"/>
  <c r="G1023" i="122"/>
  <c r="G1022" i="122"/>
  <c r="G1021" i="122"/>
  <c r="G1020" i="122"/>
  <c r="G1019" i="122"/>
  <c r="G1018" i="122"/>
  <c r="G1017" i="122"/>
  <c r="G1016" i="122"/>
  <c r="G1015" i="122"/>
  <c r="G1014" i="122"/>
  <c r="G1013" i="122"/>
  <c r="G1012" i="122"/>
  <c r="G1009" i="122"/>
  <c r="G1008" i="122"/>
  <c r="G1007" i="122"/>
  <c r="G1006" i="122"/>
  <c r="G1005" i="122"/>
  <c r="G1004" i="122"/>
  <c r="G1001" i="122"/>
  <c r="G1000" i="122"/>
  <c r="G999" i="122"/>
  <c r="G998" i="122"/>
  <c r="G997" i="122"/>
  <c r="G996" i="122"/>
  <c r="G995" i="122"/>
  <c r="G994" i="122"/>
  <c r="G993" i="122"/>
  <c r="G992" i="122"/>
  <c r="G991" i="122"/>
  <c r="G990" i="122"/>
  <c r="G989" i="122"/>
  <c r="G988" i="122"/>
  <c r="G987" i="122"/>
  <c r="G986" i="122"/>
  <c r="G985" i="122"/>
  <c r="G984" i="122"/>
  <c r="G983" i="122"/>
  <c r="G982" i="122"/>
  <c r="G981" i="122"/>
  <c r="G980" i="122"/>
  <c r="G961" i="122"/>
  <c r="G959" i="122"/>
  <c r="G958" i="122"/>
  <c r="G957" i="122"/>
  <c r="G956" i="122"/>
  <c r="G955" i="122"/>
  <c r="G954" i="122"/>
  <c r="G953" i="122"/>
  <c r="G952" i="122"/>
  <c r="G951" i="122"/>
  <c r="G950" i="122"/>
  <c r="G949" i="122"/>
  <c r="G948" i="122"/>
  <c r="G947" i="122"/>
  <c r="G946" i="122"/>
  <c r="G945" i="122"/>
  <c r="G944" i="122"/>
  <c r="G943" i="122"/>
  <c r="G942" i="122"/>
  <c r="G1079" i="122"/>
  <c r="G1078" i="122"/>
  <c r="G1073" i="122"/>
  <c r="G1072" i="122"/>
  <c r="G1071" i="122"/>
  <c r="G1070" i="122"/>
  <c r="G1069" i="122"/>
  <c r="G1068" i="122"/>
  <c r="G1067" i="122"/>
  <c r="G1066" i="122"/>
  <c r="G1065" i="122"/>
  <c r="G1064" i="122"/>
  <c r="G1063" i="122"/>
  <c r="G1062" i="122"/>
  <c r="G1061" i="122"/>
  <c r="G1060" i="122"/>
  <c r="G1059" i="122"/>
  <c r="G30" i="122"/>
  <c r="G918" i="122"/>
  <c r="G901" i="122"/>
  <c r="G857" i="122"/>
  <c r="G813" i="122"/>
  <c r="G789" i="122"/>
  <c r="G755" i="122"/>
  <c r="G704" i="122"/>
  <c r="G680" i="122"/>
  <c r="G672" i="122"/>
  <c r="G646" i="122"/>
  <c r="G621" i="122"/>
  <c r="G594" i="122"/>
  <c r="G571" i="122"/>
  <c r="G548" i="122"/>
  <c r="G531" i="122"/>
  <c r="G512" i="122"/>
  <c r="G484" i="122"/>
  <c r="G458" i="122"/>
  <c r="G429" i="122"/>
  <c r="G415" i="122"/>
  <c r="G399" i="122"/>
  <c r="G383" i="122"/>
  <c r="G367" i="122"/>
  <c r="G353" i="122"/>
  <c r="G323" i="122"/>
  <c r="G307" i="122"/>
  <c r="G293" i="122"/>
  <c r="G279" i="122"/>
  <c r="G263" i="122"/>
  <c r="G247" i="122"/>
  <c r="G365" i="123"/>
  <c r="G658" i="123"/>
  <c r="G656" i="123"/>
  <c r="G651" i="123"/>
  <c r="G650" i="123"/>
  <c r="G648" i="123"/>
  <c r="G646" i="123"/>
  <c r="G644" i="123"/>
  <c r="G642" i="123"/>
  <c r="G640" i="123"/>
  <c r="G638" i="123"/>
  <c r="G636" i="123"/>
  <c r="G634" i="123"/>
  <c r="G630" i="123"/>
  <c r="G628" i="123"/>
  <c r="G597" i="123"/>
  <c r="G596" i="123"/>
  <c r="G595" i="123"/>
  <c r="G594" i="123"/>
  <c r="G593" i="123"/>
  <c r="G591" i="123"/>
  <c r="G589" i="123"/>
  <c r="G587" i="123"/>
  <c r="G586" i="123"/>
  <c r="G585" i="123"/>
  <c r="G584" i="123"/>
  <c r="G583" i="123"/>
  <c r="G582" i="123"/>
  <c r="G581" i="123"/>
  <c r="G580" i="123"/>
  <c r="G579" i="123"/>
  <c r="G578" i="123"/>
  <c r="G577" i="123"/>
  <c r="G576" i="123"/>
  <c r="G575" i="123"/>
  <c r="G574" i="123"/>
  <c r="G1042" i="122" l="1"/>
  <c r="G1055" i="122"/>
  <c r="G1135" i="122"/>
  <c r="G1095" i="122"/>
  <c r="G1164" i="122"/>
  <c r="G1173" i="122"/>
  <c r="G94" i="122"/>
  <c r="G619" i="123" l="1"/>
  <c r="F53" i="121" s="1"/>
  <c r="F36" i="121"/>
  <c r="G76" i="122"/>
  <c r="G74" i="122"/>
  <c r="G72" i="122"/>
  <c r="G70" i="122"/>
  <c r="G68" i="122"/>
  <c r="G66" i="122"/>
  <c r="G64" i="122"/>
  <c r="G62" i="122"/>
  <c r="G60" i="122"/>
  <c r="G58" i="122"/>
  <c r="G203" i="122" l="1"/>
  <c r="G201" i="122"/>
  <c r="G181" i="122"/>
  <c r="G179" i="122"/>
  <c r="G177" i="122"/>
  <c r="G175" i="122"/>
  <c r="G173" i="122"/>
  <c r="G183" i="122"/>
  <c r="G167" i="122"/>
  <c r="G165" i="122"/>
  <c r="G163" i="122"/>
  <c r="G161" i="122"/>
  <c r="G169" i="122"/>
  <c r="G116" i="122"/>
  <c r="G118" i="122"/>
  <c r="G27" i="122"/>
  <c r="G113" i="123" l="1"/>
  <c r="G114" i="123"/>
  <c r="G104" i="123"/>
  <c r="G103" i="123"/>
  <c r="G102" i="123"/>
  <c r="G101" i="123"/>
  <c r="G100" i="123"/>
  <c r="G99" i="123"/>
  <c r="G98" i="123"/>
  <c r="G97" i="123"/>
  <c r="G96" i="123"/>
  <c r="G95" i="123"/>
  <c r="G94" i="123"/>
  <c r="G93" i="123"/>
  <c r="G92" i="123"/>
  <c r="G91" i="123"/>
  <c r="G90" i="123"/>
  <c r="G89" i="123"/>
  <c r="G86" i="123"/>
  <c r="G85" i="123"/>
  <c r="G84" i="123"/>
  <c r="G83" i="123"/>
  <c r="G82" i="123"/>
  <c r="G81" i="123"/>
  <c r="G80" i="123"/>
  <c r="G79" i="123"/>
  <c r="G78" i="123"/>
  <c r="G77" i="123"/>
  <c r="G76" i="123"/>
  <c r="G75" i="123"/>
  <c r="G74" i="123"/>
  <c r="G73" i="123"/>
  <c r="G72" i="123"/>
  <c r="G71" i="123"/>
  <c r="G68" i="123"/>
  <c r="G67" i="123"/>
  <c r="G66" i="123"/>
  <c r="G65" i="123"/>
  <c r="G64" i="123"/>
  <c r="G63" i="123"/>
  <c r="G62" i="123"/>
  <c r="G61" i="123"/>
  <c r="G60" i="123"/>
  <c r="G59" i="123"/>
  <c r="G58" i="123"/>
  <c r="G57" i="123"/>
  <c r="G56" i="123"/>
  <c r="G55" i="123"/>
  <c r="G54" i="123"/>
  <c r="G43" i="123"/>
  <c r="G42" i="123"/>
  <c r="G40" i="123"/>
  <c r="G39" i="123"/>
  <c r="G38" i="123"/>
  <c r="G37" i="123"/>
  <c r="G36" i="123"/>
  <c r="G35" i="123"/>
  <c r="G34" i="123"/>
  <c r="G33" i="123"/>
  <c r="G565" i="123"/>
  <c r="G564" i="123"/>
  <c r="G563" i="123"/>
  <c r="G562" i="123"/>
  <c r="G561" i="123"/>
  <c r="G560" i="123"/>
  <c r="G559" i="123"/>
  <c r="G558" i="123"/>
  <c r="G557" i="123"/>
  <c r="G556" i="123"/>
  <c r="G555" i="123"/>
  <c r="G554" i="123"/>
  <c r="G553" i="123"/>
  <c r="G552" i="123"/>
  <c r="G551" i="123"/>
  <c r="G550" i="123"/>
  <c r="G549" i="123"/>
  <c r="G548" i="123"/>
  <c r="G542" i="123"/>
  <c r="G547" i="123"/>
  <c r="G546" i="123"/>
  <c r="G545" i="123"/>
  <c r="G544" i="123"/>
  <c r="G543" i="123"/>
  <c r="G511" i="123" l="1"/>
  <c r="G510" i="123"/>
  <c r="G509" i="123"/>
  <c r="G508" i="123"/>
  <c r="G507" i="123"/>
  <c r="G506" i="123"/>
  <c r="G504" i="123"/>
  <c r="G503" i="123"/>
  <c r="G502" i="123"/>
  <c r="G501" i="123"/>
  <c r="G500" i="123"/>
  <c r="G499" i="123"/>
  <c r="G498" i="123"/>
  <c r="G496" i="123"/>
  <c r="G494" i="123"/>
  <c r="G493" i="123"/>
  <c r="G491" i="123"/>
  <c r="G490" i="123"/>
  <c r="G488" i="123"/>
  <c r="G487" i="123"/>
  <c r="G486" i="123"/>
  <c r="G485" i="123"/>
  <c r="G484" i="123"/>
  <c r="G483" i="123"/>
  <c r="G461" i="123" l="1"/>
  <c r="G450" i="123"/>
  <c r="G468" i="123"/>
  <c r="G467" i="123"/>
  <c r="G466" i="123"/>
  <c r="G465" i="123"/>
  <c r="G464" i="123"/>
  <c r="G463" i="123"/>
  <c r="G462" i="123"/>
  <c r="G460" i="123"/>
  <c r="G459" i="123"/>
  <c r="G458" i="123"/>
  <c r="G457" i="123"/>
  <c r="G456" i="123"/>
  <c r="G455" i="123"/>
  <c r="G454" i="123"/>
  <c r="G453" i="123"/>
  <c r="G452" i="123"/>
  <c r="G451" i="123"/>
  <c r="G449" i="123"/>
  <c r="G448" i="123"/>
  <c r="G447" i="123"/>
  <c r="G446" i="123"/>
  <c r="G445" i="123"/>
  <c r="G444" i="123"/>
  <c r="G443" i="123"/>
  <c r="G442" i="123"/>
  <c r="G654" i="123"/>
  <c r="G315" i="123"/>
  <c r="G314" i="123"/>
  <c r="G296" i="123"/>
  <c r="G331" i="123"/>
  <c r="G330" i="123"/>
  <c r="G329" i="123"/>
  <c r="G328" i="123"/>
  <c r="G327" i="123"/>
  <c r="G326" i="123"/>
  <c r="G325" i="123"/>
  <c r="G324" i="123"/>
  <c r="G323" i="123"/>
  <c r="G322" i="123"/>
  <c r="G321" i="123"/>
  <c r="G320" i="123"/>
  <c r="G319" i="123"/>
  <c r="G318" i="123"/>
  <c r="G317" i="123"/>
  <c r="G316" i="123"/>
  <c r="G313" i="123"/>
  <c r="G312" i="123"/>
  <c r="G311" i="123"/>
  <c r="G310" i="123"/>
  <c r="G309" i="123"/>
  <c r="G308" i="123"/>
  <c r="G307" i="123"/>
  <c r="G305" i="123"/>
  <c r="G304" i="123"/>
  <c r="G303" i="123"/>
  <c r="G301" i="123"/>
  <c r="G300" i="123"/>
  <c r="G299" i="123"/>
  <c r="G298" i="123"/>
  <c r="G297" i="123"/>
  <c r="G295" i="123"/>
  <c r="G294" i="123"/>
  <c r="G293" i="123"/>
  <c r="G287" i="123"/>
  <c r="G286" i="123"/>
  <c r="G285" i="123"/>
  <c r="G284" i="123"/>
  <c r="G283" i="123"/>
  <c r="G282" i="123"/>
  <c r="G281" i="123"/>
  <c r="G280" i="123"/>
  <c r="G279" i="123"/>
  <c r="G278" i="123"/>
  <c r="G277" i="123"/>
  <c r="G276" i="123"/>
  <c r="G275" i="123"/>
  <c r="G274" i="123"/>
  <c r="G273" i="123"/>
  <c r="G272" i="123"/>
  <c r="G271" i="123"/>
  <c r="G270" i="123"/>
  <c r="G269" i="123"/>
  <c r="G268" i="123"/>
  <c r="G267" i="123"/>
  <c r="G266" i="123"/>
  <c r="G265" i="123"/>
  <c r="G256" i="123"/>
  <c r="G195" i="123"/>
  <c r="G192" i="123"/>
  <c r="G193" i="123"/>
  <c r="G194" i="123"/>
  <c r="G191" i="123"/>
  <c r="G190" i="123"/>
  <c r="G189" i="123"/>
  <c r="G188" i="123"/>
  <c r="G187" i="123"/>
  <c r="G186" i="123"/>
  <c r="G185" i="123"/>
  <c r="G184" i="123"/>
  <c r="G183" i="123"/>
  <c r="G182" i="123"/>
  <c r="G181" i="123"/>
  <c r="G176" i="123"/>
  <c r="G177" i="123"/>
  <c r="G178" i="123"/>
  <c r="G179" i="123"/>
  <c r="G207" i="122" l="1"/>
  <c r="G199" i="122"/>
  <c r="G197" i="122"/>
  <c r="G195" i="122"/>
  <c r="G193" i="122"/>
  <c r="G191" i="122"/>
  <c r="G189" i="122"/>
  <c r="G187" i="122"/>
  <c r="G185" i="122"/>
  <c r="G171" i="122"/>
  <c r="G159" i="122"/>
  <c r="G157" i="122"/>
  <c r="G333" i="123" l="1"/>
  <c r="F48" i="121" s="1"/>
  <c r="G8" i="123"/>
  <c r="G10" i="123"/>
  <c r="G11" i="123"/>
  <c r="G12" i="123"/>
  <c r="G13" i="123"/>
  <c r="G14" i="123"/>
  <c r="G15" i="123"/>
  <c r="G16" i="123"/>
  <c r="G17" i="123"/>
  <c r="G18" i="123"/>
  <c r="G20" i="123"/>
  <c r="G27" i="123"/>
  <c r="G28" i="123"/>
  <c r="G29" i="123"/>
  <c r="G30" i="123"/>
  <c r="G31" i="123"/>
  <c r="G32" i="123"/>
  <c r="G41" i="123"/>
  <c r="G44" i="123"/>
  <c r="G45" i="123"/>
  <c r="G46" i="123"/>
  <c r="G47" i="123"/>
  <c r="G48" i="123"/>
  <c r="G49" i="123"/>
  <c r="G50" i="123"/>
  <c r="G53" i="123"/>
  <c r="G106" i="123"/>
  <c r="G107" i="123"/>
  <c r="G108" i="123"/>
  <c r="G109" i="123"/>
  <c r="G110" i="123"/>
  <c r="G111" i="123"/>
  <c r="G112" i="123"/>
  <c r="G115" i="123"/>
  <c r="G116" i="123"/>
  <c r="G117" i="123"/>
  <c r="G118" i="123"/>
  <c r="G119" i="123"/>
  <c r="G120" i="123"/>
  <c r="G121" i="123"/>
  <c r="G122" i="123"/>
  <c r="G123" i="123"/>
  <c r="G124" i="123"/>
  <c r="G125" i="123"/>
  <c r="G142" i="123"/>
  <c r="G143" i="123"/>
  <c r="G144" i="123"/>
  <c r="G145" i="123"/>
  <c r="G146" i="123"/>
  <c r="G147" i="123"/>
  <c r="G149" i="123"/>
  <c r="G150" i="123"/>
  <c r="G151" i="123"/>
  <c r="G152" i="123"/>
  <c r="G153" i="123"/>
  <c r="G154" i="123"/>
  <c r="G155" i="123"/>
  <c r="G156" i="123"/>
  <c r="G157" i="123"/>
  <c r="G158" i="123"/>
  <c r="G159" i="123"/>
  <c r="G160" i="123"/>
  <c r="G161" i="123"/>
  <c r="G162" i="123"/>
  <c r="G163" i="123"/>
  <c r="G164" i="123"/>
  <c r="G165" i="123"/>
  <c r="G166" i="123"/>
  <c r="G167" i="123"/>
  <c r="G168" i="123"/>
  <c r="G169" i="123"/>
  <c r="G170" i="123"/>
  <c r="G171" i="123"/>
  <c r="G172" i="123"/>
  <c r="G173" i="123"/>
  <c r="G175" i="123"/>
  <c r="G180" i="123"/>
  <c r="G196" i="123"/>
  <c r="G197" i="123"/>
  <c r="G198" i="123"/>
  <c r="G199" i="123"/>
  <c r="G201" i="123"/>
  <c r="G202" i="123"/>
  <c r="G203" i="123"/>
  <c r="G204" i="123"/>
  <c r="G205" i="123"/>
  <c r="G206" i="123"/>
  <c r="G207" i="123"/>
  <c r="G208" i="123"/>
  <c r="G209" i="123"/>
  <c r="G210" i="123"/>
  <c r="G211" i="123"/>
  <c r="G212" i="123"/>
  <c r="G213" i="123"/>
  <c r="G214" i="123"/>
  <c r="G215" i="123"/>
  <c r="G223" i="123"/>
  <c r="G224" i="123"/>
  <c r="G225" i="123"/>
  <c r="G226" i="123"/>
  <c r="G227" i="123"/>
  <c r="G228" i="123"/>
  <c r="G229" i="123"/>
  <c r="G230" i="123"/>
  <c r="G231" i="123"/>
  <c r="G232" i="123"/>
  <c r="G233" i="123"/>
  <c r="G234" i="123"/>
  <c r="G235" i="123"/>
  <c r="G236" i="123"/>
  <c r="G237" i="123"/>
  <c r="G238" i="123"/>
  <c r="G239" i="123"/>
  <c r="G240" i="123"/>
  <c r="G241" i="123"/>
  <c r="G242" i="123"/>
  <c r="G243" i="123"/>
  <c r="G244" i="123"/>
  <c r="G245" i="123"/>
  <c r="G251" i="123"/>
  <c r="G252" i="123"/>
  <c r="G253" i="123"/>
  <c r="G254" i="123"/>
  <c r="G255" i="123"/>
  <c r="G257" i="123"/>
  <c r="G258" i="123"/>
  <c r="G259" i="123"/>
  <c r="G261" i="123"/>
  <c r="G262" i="123"/>
  <c r="G263" i="123"/>
  <c r="G264" i="123"/>
  <c r="G340" i="123"/>
  <c r="G341" i="123"/>
  <c r="G344" i="123"/>
  <c r="G345" i="123"/>
  <c r="G346" i="123"/>
  <c r="G347" i="123"/>
  <c r="G348" i="123"/>
  <c r="G349" i="123"/>
  <c r="G350" i="123"/>
  <c r="G351" i="123"/>
  <c r="G352" i="123"/>
  <c r="G353" i="123"/>
  <c r="G356" i="123"/>
  <c r="G357" i="123"/>
  <c r="G358" i="123"/>
  <c r="G359" i="123"/>
  <c r="G362" i="123"/>
  <c r="G363" i="123"/>
  <c r="G364" i="123"/>
  <c r="G366" i="123"/>
  <c r="G367" i="123"/>
  <c r="G371" i="123"/>
  <c r="G372" i="123"/>
  <c r="G374" i="123"/>
  <c r="G392" i="123"/>
  <c r="G395" i="123"/>
  <c r="G399" i="123"/>
  <c r="G400" i="123"/>
  <c r="G401" i="123"/>
  <c r="G402" i="123"/>
  <c r="G403" i="123"/>
  <c r="G409" i="123"/>
  <c r="G410" i="123"/>
  <c r="G411" i="123"/>
  <c r="G412" i="123"/>
  <c r="G413" i="123"/>
  <c r="G414" i="123"/>
  <c r="G415" i="123"/>
  <c r="G416" i="123"/>
  <c r="G417" i="123"/>
  <c r="G418" i="123"/>
  <c r="G419" i="123"/>
  <c r="G420" i="123"/>
  <c r="G421" i="123"/>
  <c r="G422" i="123"/>
  <c r="G423" i="123"/>
  <c r="G424" i="123"/>
  <c r="G425" i="123"/>
  <c r="G426" i="123"/>
  <c r="G427" i="123"/>
  <c r="G428" i="123"/>
  <c r="G429" i="123"/>
  <c r="G430" i="123"/>
  <c r="G431" i="123"/>
  <c r="G432" i="123"/>
  <c r="G433" i="123"/>
  <c r="G434" i="123"/>
  <c r="G435" i="123"/>
  <c r="G436" i="123"/>
  <c r="G437" i="123"/>
  <c r="G438" i="123"/>
  <c r="G439" i="123"/>
  <c r="G440" i="123"/>
  <c r="G441" i="123"/>
  <c r="G475" i="123"/>
  <c r="G477" i="123"/>
  <c r="G478" i="123"/>
  <c r="G479" i="123"/>
  <c r="G480" i="123"/>
  <c r="G481" i="123"/>
  <c r="G482" i="123"/>
  <c r="G489" i="123"/>
  <c r="G492" i="123"/>
  <c r="G495" i="123"/>
  <c r="G497" i="123"/>
  <c r="G505" i="123"/>
  <c r="G512" i="123"/>
  <c r="G513" i="123"/>
  <c r="G514" i="123"/>
  <c r="G515" i="123"/>
  <c r="G516" i="123"/>
  <c r="G517" i="123"/>
  <c r="G518" i="123"/>
  <c r="G524" i="123"/>
  <c r="G525" i="123"/>
  <c r="G526" i="123"/>
  <c r="G527" i="123"/>
  <c r="G528" i="123"/>
  <c r="G529" i="123"/>
  <c r="G530" i="123"/>
  <c r="G531" i="123"/>
  <c r="G532" i="123"/>
  <c r="G533" i="123"/>
  <c r="G534" i="123"/>
  <c r="G535" i="123"/>
  <c r="G536" i="123"/>
  <c r="G537" i="123"/>
  <c r="G538" i="123"/>
  <c r="G539" i="123"/>
  <c r="G540" i="123"/>
  <c r="G541" i="123"/>
  <c r="G626" i="123"/>
  <c r="G632" i="123"/>
  <c r="G653" i="123"/>
  <c r="G7" i="122"/>
  <c r="G8" i="122"/>
  <c r="G9" i="122"/>
  <c r="G10" i="122"/>
  <c r="G11" i="122"/>
  <c r="G12" i="122"/>
  <c r="G13" i="122"/>
  <c r="G21" i="122"/>
  <c r="G22" i="122"/>
  <c r="G23" i="122"/>
  <c r="G24" i="122"/>
  <c r="G25" i="122"/>
  <c r="G28" i="122"/>
  <c r="G29" i="122"/>
  <c r="G31" i="122"/>
  <c r="G32" i="122"/>
  <c r="G33" i="122"/>
  <c r="G34" i="122"/>
  <c r="G35" i="122"/>
  <c r="G36" i="122"/>
  <c r="G37" i="122"/>
  <c r="G38" i="122"/>
  <c r="G39" i="122"/>
  <c r="G40" i="122"/>
  <c r="G41" i="122"/>
  <c r="G42" i="122"/>
  <c r="G43" i="122"/>
  <c r="G44" i="122"/>
  <c r="G45" i="122"/>
  <c r="G46" i="122"/>
  <c r="G54" i="122"/>
  <c r="G56" i="122"/>
  <c r="G102" i="122"/>
  <c r="G103" i="122"/>
  <c r="G104" i="122"/>
  <c r="G105" i="122"/>
  <c r="G106" i="122"/>
  <c r="G107" i="122"/>
  <c r="G114" i="122"/>
  <c r="G120" i="122"/>
  <c r="G122" i="122"/>
  <c r="G123" i="122"/>
  <c r="G125" i="122"/>
  <c r="G127" i="122"/>
  <c r="G129" i="122"/>
  <c r="G131" i="122"/>
  <c r="G133" i="122"/>
  <c r="G135" i="122"/>
  <c r="G137" i="122"/>
  <c r="G139" i="122"/>
  <c r="G141" i="122"/>
  <c r="G143" i="122"/>
  <c r="G145" i="122"/>
  <c r="G147" i="122"/>
  <c r="G149" i="122"/>
  <c r="G151" i="122"/>
  <c r="G153" i="122"/>
  <c r="G209" i="122"/>
  <c r="G212" i="122"/>
  <c r="G214" i="122"/>
  <c r="G216" i="122"/>
  <c r="G218" i="122"/>
  <c r="G220" i="122"/>
  <c r="G222" i="122"/>
  <c r="G224" i="122"/>
  <c r="G226" i="122"/>
  <c r="G233" i="122"/>
  <c r="G938" i="122" s="1"/>
  <c r="F32" i="121"/>
  <c r="G1057" i="122"/>
  <c r="G1082" i="122" s="1"/>
  <c r="F33" i="121" s="1"/>
  <c r="H38" i="120"/>
  <c r="H37" i="120"/>
  <c r="H36" i="120"/>
  <c r="H35" i="120"/>
  <c r="H34" i="120"/>
  <c r="H32" i="120"/>
  <c r="H31" i="120"/>
  <c r="H30" i="120"/>
  <c r="H29" i="120"/>
  <c r="H28" i="120"/>
  <c r="H27" i="120"/>
  <c r="H26" i="120"/>
  <c r="H40" i="120" s="1"/>
  <c r="F20" i="121" s="1"/>
  <c r="G471" i="123" l="1"/>
  <c r="G228" i="122"/>
  <c r="F29" i="121" s="1"/>
  <c r="G289" i="123"/>
  <c r="F47" i="121" s="1"/>
  <c r="G661" i="123"/>
  <c r="F54" i="121" s="1"/>
  <c r="G405" i="123"/>
  <c r="F49" i="121" s="1"/>
  <c r="G22" i="123"/>
  <c r="G133" i="123"/>
  <c r="F45" i="121" s="1"/>
  <c r="G16" i="122"/>
  <c r="F26" i="121" s="1"/>
  <c r="G48" i="122"/>
  <c r="F27" i="121" s="1"/>
  <c r="G109" i="122"/>
  <c r="F35" i="121"/>
  <c r="F37" i="121"/>
  <c r="F34" i="121"/>
  <c r="F31" i="121"/>
  <c r="F50" i="121"/>
  <c r="F44" i="121"/>
  <c r="F22" i="121"/>
  <c r="G567" i="123" l="1"/>
  <c r="F52" i="121" s="1"/>
  <c r="G520" i="123"/>
  <c r="F51" i="121" s="1"/>
  <c r="G247" i="123"/>
  <c r="F46" i="121" s="1"/>
  <c r="F28" i="121"/>
  <c r="F30" i="121"/>
  <c r="F56" i="121" l="1"/>
  <c r="F40" i="121"/>
  <c r="F59" i="121" l="1"/>
</calcChain>
</file>

<file path=xl/sharedStrings.xml><?xml version="1.0" encoding="utf-8"?>
<sst xmlns="http://schemas.openxmlformats.org/spreadsheetml/2006/main" count="4578" uniqueCount="1630">
  <si>
    <t>1.</t>
  </si>
  <si>
    <t>6.</t>
  </si>
  <si>
    <t>3.2</t>
  </si>
  <si>
    <t>3.1</t>
  </si>
  <si>
    <t>ELEKTROINSTALACIJE JAKEGA TOKA</t>
  </si>
  <si>
    <t>ELEKTROINSTALACIJE ŠIBKEGA TOKA</t>
  </si>
  <si>
    <t>m2</t>
  </si>
  <si>
    <t>kpl</t>
  </si>
  <si>
    <t>kos</t>
  </si>
  <si>
    <t xml:space="preserve">kos </t>
  </si>
  <si>
    <t>kg</t>
  </si>
  <si>
    <t>m3</t>
  </si>
  <si>
    <t>ur</t>
  </si>
  <si>
    <t>22.</t>
  </si>
  <si>
    <t>Količina</t>
  </si>
  <si>
    <t>Enota</t>
  </si>
  <si>
    <t>Opis postavke</t>
  </si>
  <si>
    <t>Zap. št.</t>
  </si>
  <si>
    <t>m</t>
  </si>
  <si>
    <t>2.1</t>
  </si>
  <si>
    <t>SKUPAJ ELEKTROINSTALACIJE ŠIBKEGA TOKA</t>
  </si>
  <si>
    <t>SISTEM POŽARNEGA OZVOČENJA</t>
  </si>
  <si>
    <t>PROTIVLOMNI SISTEM</t>
  </si>
  <si>
    <t>VIDEO NADZORNI SISTEM</t>
  </si>
  <si>
    <t>SISTEM KONTROLE PRISTOPA</t>
  </si>
  <si>
    <t>21.</t>
  </si>
  <si>
    <t>CNS, KNX IN NADZOR NAD DELOVANJEM ENERGETSKIH SISTEMOV</t>
  </si>
  <si>
    <t>ODVOD DIMA IN TOPLOTE</t>
  </si>
  <si>
    <t>SISTEM AVTOMATSKEGA ODKRIVANJA IN JAVLJANJA POŽARA</t>
  </si>
  <si>
    <t>18.</t>
  </si>
  <si>
    <t>STRUKTURIRANI SISTEM OŽIČENJA</t>
  </si>
  <si>
    <t>17.</t>
  </si>
  <si>
    <t>SPLOŠNI ELEKTROINSTALACIJSKI MATERIAL ZA ŠIBKI TOK</t>
  </si>
  <si>
    <t>16.</t>
  </si>
  <si>
    <t>SKUPAJ ELEKTROINSTALACIJE JAKEGA TOKA</t>
  </si>
  <si>
    <t>PRIKLOPI OSTALE STROJNE OPREME TER OPREME STAVBNEGA POHIŠTVA</t>
  </si>
  <si>
    <t>15.</t>
  </si>
  <si>
    <t>BREZPREKINITVENI NAPAJALNIKI UPS</t>
  </si>
  <si>
    <t>14.</t>
  </si>
  <si>
    <t>SISTEM ZAŠČITE PRED DELOVANJEM STRELE IN IZENAČITEV POTENCIALA</t>
  </si>
  <si>
    <t>ELEKTROINSTALACIJSKI MATERIAL ZA RAZSVETLJAVO</t>
  </si>
  <si>
    <t>ELEKTROINSTALACIJSKI MATERIAL ZA MOČ</t>
  </si>
  <si>
    <t>11.</t>
  </si>
  <si>
    <t>ELEKTRIČNI RAZDELILNIKI</t>
  </si>
  <si>
    <t>SVETILNA TELESA VARNOSTNE RAZSVETLJAVE</t>
  </si>
  <si>
    <t>SPLOŠNI ELEKTROINSTALACIJSKI MATERIAL ZA JAKI TOK</t>
  </si>
  <si>
    <t>4.</t>
  </si>
  <si>
    <t>2.</t>
  </si>
  <si>
    <t>Vrednost</t>
  </si>
  <si>
    <t>Opis</t>
  </si>
  <si>
    <t>Št.</t>
  </si>
  <si>
    <t>Vsa nepredvidena dela so zajeta v generalni postavki nepredvidenih del v skupni rekapitulaciji vseh sklopov projekta</t>
  </si>
  <si>
    <t>stroške gradbiščne eletrične omarice z obdobnimi električnimi meritvami</t>
  </si>
  <si>
    <t>stroške odvoza in zagotovitev odstranjevanja odpadnega gradbenega materiala skladno z zakonodajo na področju ravnanja z odpadki (odvoz na urejene deponije s taksami itd.)</t>
  </si>
  <si>
    <t>vse stroške v zvezi s transporti po javnih poteh in cestah: morebitne odškodnine, morebitne sanacije cestišč zaradi poškodb med gradnjo itd.</t>
  </si>
  <si>
    <t>stroške za postavitev objekta s poslovnim prostorom vključno z opremo za dve delovni mesti in za skupne operativne sestanke vel. cca 20 m2 za potrebe investitorja, s tekočim vzdrževanjem in čiščenjem</t>
  </si>
  <si>
    <t>vse stroške za sanacijo in kultiviranje površin delovnega pasu in gradbiščnih površin po odstranitvi objektov;</t>
  </si>
  <si>
    <t>vse stroške za postavitev gradbišča, gradbiščnih objektov, ureditev začasnih deponij, tekoče vzdrževanje in odstranitev gradbišča;</t>
  </si>
  <si>
    <t>vse stroške v zvezi z začasnim odvozom, deponiranjem in vračanjem izkopanega materiala na mestih, kjer ga ne bo možno deponirati na gradbišču;</t>
  </si>
  <si>
    <t>vse stroške za pridobitev začasnih površin za gradnjo  izven delovnega pasu (soglasja, odškodnine, itd.);</t>
  </si>
  <si>
    <t>Izvajalec mora v enotnih cenah upoštevati naslednje stroške, v kolikor le-ti niso upoštevani v posebnih postavkah:</t>
  </si>
  <si>
    <t>Izkopi za jarke, kanale in jaške vključujejo odmet na rob jarka oz. na tovorno vozilo in odvoz na deponijo</t>
  </si>
  <si>
    <t xml:space="preserve">Izvajalec mora omogočati stalen, prost in vzdrževan dostop za potrebe intervencije oz. vzdrževanja  </t>
  </si>
  <si>
    <t xml:space="preserve">Vse ostale površine, ki jih bo izvajalec potreboval za gradnjo in za organizacijo gradbišč, si bo moral priskbeti sam na svoje stroške.   </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</si>
  <si>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</si>
  <si>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Ponudnik je dolžan o vsaki ugotovljeni neskladnosti med popisom in tehničnim poročilom in/ali grafičnimi prikazi obvestiti projektanta in investitorja ter zahtevati pojasnilo pred oddajo ponudbe.</t>
  </si>
  <si>
    <t>V posameznih postavkah je zajeto: dobava materiala, vgradnja ali montaža materiala in gradbena pomoč inštalaterjem, razen kjer je eksplicitno drugače navedeno</t>
  </si>
  <si>
    <t>Popis tvori celoto skupaj z grafičnim in tekstualnim delom načrta, zato ga je potrebno brati skupaj s celotnim načrtom (grafike, tehnična poročila)</t>
  </si>
  <si>
    <t>OSTALE ZAHTEVE</t>
  </si>
  <si>
    <t>v kolikor ponudnik pri posameznih postavkah ne izpolni rubrike "ponujamo" se upošteva, da ponuja enak model in tip materiala navedenega proizvajalca v popisu!</t>
  </si>
  <si>
    <t>strokovno vgradnjo oz. montažo dobavljenega materiala, zajeti morajo biti vsi stroški storitve vgradnje oz. montaže,</t>
  </si>
  <si>
    <t xml:space="preserve">Ponudnik mora v ponujenih cenah vsake posamezne postavke popisa zajeti in upoštevati: </t>
  </si>
  <si>
    <t>SPLOŠNE OPOMBE K POPISU:</t>
  </si>
  <si>
    <t>ELEKTRIČNE INŠTALACIJE ZA POTREBE GRADBIŠČA SKUPAJ:</t>
  </si>
  <si>
    <t>pavšal</t>
  </si>
  <si>
    <t>Ureditev NN priključka za potrebe gradbišča</t>
  </si>
  <si>
    <t>Električne inštalacije za potrebe gradbišča</t>
  </si>
  <si>
    <t>Znesek (EUR)</t>
  </si>
  <si>
    <t>PRIKLOPI OSTALE STROJNE OPREME TER OPREME STAVBNEGA POHIŠTVA SKUPAJ:</t>
  </si>
  <si>
    <t>Dobava in motaža  napajalnikov 230V AC/24V DC 0,5A za pridržalne magnete - po navodilih proizvajalca opreme</t>
  </si>
  <si>
    <t>Dobava in motaža  napajalnikov 230V AC/24V DC 0,5A za motažo v ohišju drsnih vrat - po navodilih proizvajalca opreme</t>
  </si>
  <si>
    <t>Priklop pisoarjev po navodilih proizvajalca</t>
  </si>
  <si>
    <t>Priklop sušlnikov za roke po navodilih proizvajalca</t>
  </si>
  <si>
    <t>Priklop požarnih loput po tokovni shemi in navodilih proizvajalca</t>
  </si>
  <si>
    <t>Priklop pridržalnih magnetov po tokovni shemi in navodilih proizvajalca</t>
  </si>
  <si>
    <t>Priklop precizne klima naprave v arhivu po tokovni shemi in navodilih proizvajalca</t>
  </si>
  <si>
    <t>Priklop ventilatorjev po tokovni shemi in navodilih proizvajalca</t>
  </si>
  <si>
    <t>Priklop sušilnikov klimatov</t>
  </si>
  <si>
    <t>Priklop tipala vlage za termično aktivacijo talnega gretja</t>
  </si>
  <si>
    <t>Priklop temperaturnega tipala za termično aktivacijo talnega gretja</t>
  </si>
  <si>
    <t>Priklop termičnih ventilov razdelilcev talnega in stropnega ogrevanja in hlajenja po tokovni shemi in navodilih proizvajalca</t>
  </si>
  <si>
    <t>Priklop sobnih termostatov po tokovni shemi in navodilih proizvajalca</t>
  </si>
  <si>
    <t>Priklop motoriziranih garažnih rolo vrat in komandne omarice po tokovni shemi in navodilih proizvajalca</t>
  </si>
  <si>
    <t>Priklop motoriziranih arhivskih omar po tokovni shemi in navodilih proizvajalca</t>
  </si>
  <si>
    <t>Priklop požarnih zaves po tokovni shemi in navodilih proizvajalca</t>
  </si>
  <si>
    <t>Priklop varnostnih zapor po tokovni shemi in navodilih proizvajalca</t>
  </si>
  <si>
    <t>Priklop motoriziranih zaves po tokovni shemi in navodilih proizvajalca</t>
  </si>
  <si>
    <t>Priklop brisolejev po tokovni shemi in navodilih proizvajalca</t>
  </si>
  <si>
    <t>Priklop screen rolojev po tokovni shemi in navodilih proizvajalca</t>
  </si>
  <si>
    <t>Priklop prezračevalnih oken v fasadi po tokovni shemi in navodilih proizvajalca</t>
  </si>
  <si>
    <t>Priklop stropnih konvektorjev po tokovni shemi in navodilih proizvajalca</t>
  </si>
  <si>
    <t>Priklop talnih konvektorjev,1× tipala vode, 
1× Komplet, krmilna kartica (LON, CANbus, Modbus, KNX). po tokovni shemi in navodilih proizvajalca</t>
  </si>
  <si>
    <t>Priklopi ostale strojne opreme ter opreme stavbnega pohištva</t>
  </si>
  <si>
    <t>BREZPREKINITVENI NAPAJALNIK UPS SKUPAJ:</t>
  </si>
  <si>
    <t>Zagon naprave s strani pooblaščenega serviserja in izdaja garancijskih listin
Usposabljanje uporabnika
Po zaključeni primopredaji se izvede usposabljanje končnega uporabnika na montirani opremi.
Dokumentacija</t>
  </si>
  <si>
    <t xml:space="preserve">Priprava predloga ekranskih slik in seznama krmilnih signalov za SCADO (CNS).
Sodelovanje, koordinacije in vsklajevanje z glavnim izdelovalcem/programerjem za SCADO. </t>
  </si>
  <si>
    <t>Dostava in montaža UPS napajalnika na predvideno mikrolokacijo.</t>
  </si>
  <si>
    <t>Ponuditi je potrebno 
DPA - decentralizirano paralelno arhitekturo modularnega UPS sistema ali 
DARA - distribuirano aktivno redundantno arhitekturo
kot na primer tip  Centiel CP 120-EB/M20
ali enakovredno</t>
  </si>
  <si>
    <t>Modularna UPS naprava za neprekinjeno napajanje ON LINE, VFI-SS-111, zasnova na Distribuirani Paralelni Arhitekturi (eng. »Decentralized Parallel Architecture«, DPA ), ki zagotavlja izjemno zanesljivost, razpoložljivost, nizke skupne stroške lastništva in enostavno servisiranje ter vzdrževanje.  UPS modularnega koncepta, mora omogočati enostavno nadgradnjo z dodajanjem UPS modulov. Vsak UPS modul mora vsebovati (usmerniški del, polnilec, razsmerniški del, elektronski bypass in kontrolno ligiko). Sistemsko ohišje modularnega UPS-a mora omogočati konfiguracijo sistema, ki z vgradnjo UPS modulov lahko doseže kapaciteto moči najmanj120 kW. Sistemsko UPS ohišje mora biti opremljeno s sistemskim ročnim servisnim stikalom, dimenzioniranim na polno moč ohišja.  V začetni fazi morata biti v sistemsko ohišje vgrajena dva modula najmanj moči 40kW + dodatni redundančni modul. 
Modularni UPS sistem zasnovani v CPA- centralizirani paralelni arhitekturi s katerim koli skupnim sklopom (elektronski bajpas ali kontrolni panel ali kontrolna logika ali baterije )</t>
  </si>
  <si>
    <t>Dobava, montaža in priključitev</t>
  </si>
  <si>
    <t>Nova modularna UPS naprava</t>
  </si>
  <si>
    <t>Sistem za neprekinjeno napajanje UPS</t>
  </si>
  <si>
    <t>SISTEM ZAŠČITE PRED DELOVANJEM STRELE IN IZENAČITEV POTENCIALA SKUPAJ:</t>
  </si>
  <si>
    <t>Meritev ozemljitvene upornosti</t>
  </si>
  <si>
    <t>Zaščita spojev v zemlji z bitumensko maso - ocenjeno</t>
  </si>
  <si>
    <t>Nerjaveče jeklo (StSt) Rf 30 x 3.5 mm (do razdelilcev in doz izenačitve potenciala DIP)</t>
  </si>
  <si>
    <t>Odvod za izenačitev potenciala v dvižnih jaških</t>
  </si>
  <si>
    <t>Povezave za izenačitev potenciala, ki povezujejo večje kovinske mase z ozemljilom, izvedene z rumeno-zeleno fleksibilno žico H07VV-K 16 mm2 in tudi za izvedbo ozemljitve oken in vrat</t>
  </si>
  <si>
    <t>Vezna sponka iz nerjavečega jekla za spoje med okroglimi vodniki - ocenjeno</t>
  </si>
  <si>
    <t>Vezna sponka iz nerjavečega jekla za spoje med ploščatimi vodniki - ocenjeno</t>
  </si>
  <si>
    <t>Vezna sponka iz nerjavečega jekla za spoje med okroglimi in ploščatimi vodniki - ocenjeno</t>
  </si>
  <si>
    <t>-vijačen</t>
  </si>
  <si>
    <t>4.2.</t>
  </si>
  <si>
    <t>-varjen</t>
  </si>
  <si>
    <t>4.1.</t>
  </si>
  <si>
    <t>Pocinkani jekleni valjanec FeZn 25 x 4 mm položen v temeljih objekta, kot krožno ozemljilo in povezava med temeljskim ozemljilom in merilno sponko</t>
  </si>
  <si>
    <t>Sistem zaščite pred delovanjem strele in izenačitev potenciala</t>
  </si>
  <si>
    <t>ELEKTRO INSTALACIJSKI MATERIAL ZA RAZSVETLJAVO SKUPAJ:</t>
  </si>
  <si>
    <t>IR senzor gibanja nadometni stropni, 360°, napajanje 230 VAC,  preklopna moč 2300W, nastvitve svetilnosti 5-1000 lux, nastavitve zamika izklopa 2s-20min</t>
  </si>
  <si>
    <t>Elektro instalacijski material za razsvetljavo</t>
  </si>
  <si>
    <t>ELEKTRO INSTALACIJSKI MATERIAL ZA MOČ SKUPAJ:</t>
  </si>
  <si>
    <t>Meritve izolacijske upornosti, upornosti zanke močnostnih in krmilnih tokokrogov, meritve neprekinjenosti zaščitnega vodnika ter ozemljitvenega vodnika</t>
  </si>
  <si>
    <t xml:space="preserve">H07V-K  6 mm² </t>
  </si>
  <si>
    <t xml:space="preserve">H07V-K  16 mm² </t>
  </si>
  <si>
    <t xml:space="preserve">H07V-K  25 mm² </t>
  </si>
  <si>
    <t xml:space="preserve">H07V-K  35 mm² </t>
  </si>
  <si>
    <t>Finožični zaščitni vodnik, skupaj s priborom za izvedbo ozemljitev in izenačitev potencialov (kabelski čevlji, cevne objemke, trajni vijačeni spoji...)</t>
  </si>
  <si>
    <t xml:space="preserve">YSLY-JZ 4 x 1,5 mm² </t>
  </si>
  <si>
    <t xml:space="preserve">YSLY-JZ 3 x 1,5 mm² </t>
  </si>
  <si>
    <t xml:space="preserve">HSLH-OZ 3 x 0,75 mm² </t>
  </si>
  <si>
    <t xml:space="preserve">HSLH-OZ 2 x 0,75 mm² </t>
  </si>
  <si>
    <t xml:space="preserve">LIHCH 5 x 1,5 mm² </t>
  </si>
  <si>
    <t>LIHCH 2 x 2 x 0,75 mm² TP</t>
  </si>
  <si>
    <t xml:space="preserve">LIHCH 4 x 0,75 mm² </t>
  </si>
  <si>
    <t xml:space="preserve">LIHCH 3 x 0,75 mm² </t>
  </si>
  <si>
    <t xml:space="preserve">LIHCH 2 x 0,75 mm² </t>
  </si>
  <si>
    <t>Signalno krmilni brezhalogeni kabel s Cu vodniki vpeljan v instalacijske cevi in položeni na kabelske police (skladen s TSG-1-001:2019 Eca)</t>
  </si>
  <si>
    <t xml:space="preserve">HO5RR-F 3 x 1,5 mm² </t>
  </si>
  <si>
    <t xml:space="preserve">HO7ZZ-F 2 x 1,5 mm² </t>
  </si>
  <si>
    <t xml:space="preserve">HO7ZZ-F 3 x 1,5 mm² </t>
  </si>
  <si>
    <t xml:space="preserve">HO7ZZ-F 5 x 1,5 mm² </t>
  </si>
  <si>
    <t xml:space="preserve">HO7ZZ-F 3 x 2,5 mm² </t>
  </si>
  <si>
    <t xml:space="preserve">HO7ZZ-F 5 x 2,5 mm² </t>
  </si>
  <si>
    <t>Instalacijski malodimni brezhalogenski kabel s finožičnimi Cu  vodniki  - 0,45/0,75 kV, vpeljan v inštalacijske cevi in položen na kabelske police, komplet s priklopi  (skladen s TSG-1-001:2019  in CPR Cca-s1b,d1,a1)</t>
  </si>
  <si>
    <t>Instalacijski malodimni brezhalogenski kabel s finožičnimi Cu  vodniki  - 0,6/1 kV, vpeljan v kabelsko kanalizacijo, položen na kabelske police, skupaj s kabelskimi končniki in glavami, z drobnim spojnim in montažnim materialom, pritrdilni pribor ognjevarnih kablov je v isti požarni klasifikaciji: (skladen s TSG-1-001:2019 in CPR - B2ca-s1a,d1,a1)</t>
  </si>
  <si>
    <t>Ustrezni pritrdilni in okrasni material (nosilci, okvirji modula, pokrovčki...)</t>
  </si>
  <si>
    <t>KNX/EIB vremenska postaja, s senzorji padavin, vetra, močne svetlobe 3 x, mraka in temperature, kompletno z napajalnikom 24V AC, artikel GIRA 2150 04 + 1024 00 - montaža na podstavek iz točke 3.0 13. 8.</t>
  </si>
  <si>
    <t>Elektro instalacijski material za moč</t>
  </si>
  <si>
    <t>Poskusno in testno obratovanje stikalne opreme</t>
  </si>
  <si>
    <t>Označevanje kablov pri prehodu v stikalne bloke z napisnimi tablicami</t>
  </si>
  <si>
    <t>Ožičenje po enopolni shemi, vrstne sponke, napisne ploščice in oznake, drobni material, spojni in vezni material ter enopolna shema</t>
  </si>
  <si>
    <t>Električni razdelilniki</t>
  </si>
  <si>
    <t>SVETILNA TELESA VARNOSTNE RAZSVETLJAVE SKUPAJ:</t>
  </si>
  <si>
    <t>Meritev osvetljenosti</t>
  </si>
  <si>
    <t>Svetilna telesa varnostne razsvetljave</t>
  </si>
  <si>
    <t>Priprava predloga ekranskih slik in seznama krmilnih signalov za SCADO (CNS). Sodelovanje, koordinacije in vsklajevanje z glavnim izdelovalcem-programerjem za SCADO</t>
  </si>
  <si>
    <t>Usposabljanje uporabnika, po zaključeni primopredaji se izvede usposabljanje končnega uporabnika na montirani opremi</t>
  </si>
  <si>
    <t>Parametriranje, nastavljanje, zagon in testiranje krmilnega sistema razsvetljave s strani pooblaščenega serviserja</t>
  </si>
  <si>
    <t>Izdelava vseh prebojev velikosti do DN100 na mejah med požarnimi sektorji in po končanju montaže zapiranje z ognjeodporno malto E90</t>
  </si>
  <si>
    <t>SPLOŠNI ELEKTROINSTALACIJSKI MATERIAL ZA JAKI TOK SKUPAJ:</t>
  </si>
  <si>
    <t>Izdelava vseh prebojev velikosti do DN100 na mejah med požarnimi sektorji in po končanju montaže zapiranje z ognjeodporno malto E90 - ocenjeno</t>
  </si>
  <si>
    <t>Pocinkan jeklen trak 20 x 3 mm s stenskimi/talnimi nosilci (2kos/m) z vijaki - za izenačitev potencialov, polaganje v dvojni pod in stensko v strojnicah</t>
  </si>
  <si>
    <t>Instalacijske podometne doze premera 68-80mm s pokrovom - ocenjeno</t>
  </si>
  <si>
    <t>Instalacijske nadometne brezhalogenske, samougasne cevi PNT premerov od 16-32 mm (za nadometno izvedbo instalacije) - ocenjeno</t>
  </si>
  <si>
    <t>Upogljive instalacijske PVC cevi ustreznih presekov za prehode med kabelskimi policami in porabniki-ocenjeno</t>
  </si>
  <si>
    <t>Instalacijske rebraste cevi premerov od 40-60 mm (za podometno izvedbo instalacije) - ocenjeno</t>
  </si>
  <si>
    <t>Kabelske police pocinkane višine 60 mm, s pokrovom, talno/stensko konzolo in pritrdilnim materialom in nameščene na višinsko regulirane talne nosilce v tehničnem podu</t>
  </si>
  <si>
    <t>Splošni elektroinstalacijski material za jaki tok</t>
  </si>
  <si>
    <t>Povezava ozemljitvenega traku na kandelabre ter vse ostale večje kovinske mase</t>
  </si>
  <si>
    <t>Križna sponka 58 x 58 mm narejena po slovenskem standardu, zalita s kabelsko maso in položena v zemljo za izvedbo odcepov na kandelabre</t>
  </si>
  <si>
    <t>Geodetski posnetek tras</t>
  </si>
  <si>
    <t>Vris nove kabelske kanalizacije v kataster Elektro Ljubljana</t>
  </si>
  <si>
    <t>Kontrola istoimenskosti faz in po potrebi prevezava faz</t>
  </si>
  <si>
    <t>Opozorilni trak z napisom POZOR ENERGETSKI KABEL v kabelskem jarku nad cevmi za zunanjo razsvetljavo</t>
  </si>
  <si>
    <t>Pocinkani valjanec Fe/Zn 25 x 4 mm v kabelskem kanalu v globini 0.5-0.8m ter po obodih notranjosti kabelskih jaškov in priključen na kandelabre zunanje razsvetljave</t>
  </si>
  <si>
    <t>Zasip kabelskega jarka do prekritja cevi s peskom, izravnava za zunanjo razsvetljavo</t>
  </si>
  <si>
    <t>Betoniranje in tesnjenje Stigmafleks cevi in ojačanih instalacijskih cevi pri prehodih v jaške za zunanjo razsvetljavo</t>
  </si>
  <si>
    <t>Ojačana inštalacijska cev (o.i.c.) Ø 36 mm, polaganje v kabelskem jarku, ravnanje in utrditev za zunanjo razsvetljavo</t>
  </si>
  <si>
    <t>Stigmafleks cev (STFC) Ø 110 mm, polaganje v kabelskem jarku, ravnanje in utrditev za zunanjo razsvetljavo</t>
  </si>
  <si>
    <t>Izdelava posteljice za cevi kabelske kanalizacije, s peskom, izravnava za zunanjo razsvetljavo</t>
  </si>
  <si>
    <t>Izkop kabelskega jarka v terenu III. ktg. 50% in IV. ktg. 50%, globine 80 cm, širine 45 cm (cevi 1 x 2 x Ø110 mm), odvoz na deponijo do 10 km za zunanjo razsvetljavo</t>
  </si>
  <si>
    <t>Izkop za kabelski jašek v terenu IV. ktg. dimenzij Ø 60 cm globine 1.0 m, odvoz na deponijo do 10 km za zunanjo razsvetljavo</t>
  </si>
  <si>
    <t>SISTEM POŽARNEGA OZVOČENJA SKUPAJ:</t>
  </si>
  <si>
    <t>Vsa oprema in vgrajeni materiali morajo imeti ustrezne ateste oziroma dovoljenja za uporabo na področju Republike Slovenije in morajo ustrezati veljavnim tehničnim predpisom in standardom.</t>
  </si>
  <si>
    <t>SPLOŠNI OPIS</t>
  </si>
  <si>
    <t>Sistem požarnega ozvočenja</t>
  </si>
  <si>
    <t>PROTIVLOMNI SISTEM SKUPAJ:</t>
  </si>
  <si>
    <t>Protivlomni sistem</t>
  </si>
  <si>
    <t>VIDEO NADZORNI SISTEM SKUPAJ:</t>
  </si>
  <si>
    <t>Video nadzorni sistem</t>
  </si>
  <si>
    <t>SISTEM KONTROLE PRISTOPA SKUPAJ:</t>
  </si>
  <si>
    <t>Sistem kontrole pristopa</t>
  </si>
  <si>
    <t>priprava podatkovnih tabel ter zagon</t>
  </si>
  <si>
    <t>izdelava programske aplikacije</t>
  </si>
  <si>
    <t>izdelava elektro načrta</t>
  </si>
  <si>
    <t>kovinska omara, sestavljena iz enega polja v zaščiti IP 55, dimenzij 2000 x 800 x 400 mm</t>
  </si>
  <si>
    <t>Dobava, montaža in priključitev.</t>
  </si>
  <si>
    <t>CNS, KNX in nadzor nad delovanjem energetskih sistemov</t>
  </si>
  <si>
    <t>ODVOD DIMA IN TOPLOTE SKUPAJ:</t>
  </si>
  <si>
    <t>Izvajalec presek vodnikov kabla pred izvedbo obvezno računsko preveri z dejansko vgrajenimi pogoni ODT v povezavi s tokovno porabo in dolžino kabla</t>
  </si>
  <si>
    <t>Odvod dima in toplote</t>
  </si>
  <si>
    <t>SISTEM AVTOMATSKEGA ODKRIVANJA IN JAVLJANJA POŽARA SKUPAJ:</t>
  </si>
  <si>
    <t>Sodelovanje izvajalca elektroinstalacijskih del, ki je položil kable</t>
  </si>
  <si>
    <t>Meritve električnih instalacij s certificiranim merilnim instrumentom; izdaja merilnega poročila</t>
  </si>
  <si>
    <t>Pridobitev certifikata za izvedbo tesnitev prebojev za elektroinstalacije na meji požarnih sektorjev / celic</t>
  </si>
  <si>
    <t>Tesnilna ognjeodporna masa ali blazinice za prehod instalacijskih povezav skozi preboje na meji požarnih sektorjev / celic</t>
  </si>
  <si>
    <t>Vrisovanje v delovni načrt in predaja urejene dokumentacije kot podloga za PID</t>
  </si>
  <si>
    <t>Montaža vzorčnih komor</t>
  </si>
  <si>
    <t>Kabel z optičnimi vlakni, 8-žilni, GI 9/125 SM; klasifikacija min. Cca, s polaganjem in zaključevanjem</t>
  </si>
  <si>
    <t>Izvajalec točen tip komunikatorja, način izvedbe ter točko priklopa obvezno uskladi s pristojno službo naročnika, vezano tudi na izbranega ponudnika storitev VNC</t>
  </si>
  <si>
    <t>Komunikacijski vmesnik za prenos stanj / informacij na oddaljeno dežurno mesto; napajalnik, 2 x AKU baterija 12 V, 7 Ah, VdS; ohišje</t>
  </si>
  <si>
    <t>FN2001-A1 - Modul za povezavo centralnih naprav AJP v EN54 mrežo; razdalja med dvema centralnima napravama je maks. 1000m (velja za bakreno kabelsko povezavo)</t>
  </si>
  <si>
    <t xml:space="preserve">Vsa oprema in vgrajeni materiali morajo imeti ustrezne ateste oziroma dovoljenja za uporabo na področju Republike Slovenije in morajo ustrezati veljavnim tehničnim predpisom in standardom. </t>
  </si>
  <si>
    <t>Dobava, montaža, prevoz in preizkus</t>
  </si>
  <si>
    <t>Sistem avtomatskega odkrivanja in javljanja požara</t>
  </si>
  <si>
    <t>STRUKTURIRANI SISTEM OŽIČENJA SKUPAJ:</t>
  </si>
  <si>
    <t>seznam uporabljenih instrumentov za izvajanje meritev ter potrdilo o njihovi brezhibnosti (kalibraciji),</t>
  </si>
  <si>
    <t>poročilo o meritvah ozemljitve in potencialov</t>
  </si>
  <si>
    <t>dokazilo o skladnosti vseh gradnikov ponujenega kabelskega razvoda z zahtevanimi standardi</t>
  </si>
  <si>
    <t>izvajalčeva garancijska izjava; garancija za izvedbo podatkovnega razvoda ter principalov certifikat za garancijo na gradnike vgrajene v podatkovno omrežje</t>
  </si>
  <si>
    <t>vse merilne liste za UTP, STP in OV, iz katerih mora biti jasno razvidno, da rezultati meritev kabelske infrastrukture ustrezajo zahtevani kategoriji in prenosni hitrosti</t>
  </si>
  <si>
    <t>vse načrte poteka podatkovnega razvoda in napeljave 230V s trasami</t>
  </si>
  <si>
    <t>Ob prevzemu kabelske infrastrukture mora biti (naročniku in/ali uporabniku) predana naslednja dokumentacija izvedenih del v najmanj dveh izvodih, ki mora vsebovati:</t>
  </si>
  <si>
    <t>Označevanje vseh omar, PATCH panelov ter komunikacijskih vtičnic</t>
  </si>
  <si>
    <t>Konfiguracija in programiranje sistema po specifikaciji investitorja, priklop na javno IP omrežje, spuščanje v pogon, šolanje uporabnikov, dodatne programske nastavitve v roku enega meseca od predaje v uporabo</t>
  </si>
  <si>
    <t>Meritve Telefonija</t>
  </si>
  <si>
    <t>Meritve Optika</t>
  </si>
  <si>
    <t>Meritve ožičenje cat.6</t>
  </si>
  <si>
    <t>Optični kabel TOMM 24x9/125um</t>
  </si>
  <si>
    <t>Optični kabel TOMM 24x50/125um</t>
  </si>
  <si>
    <t>Ethernet kabel FTP 4 x 2 x 0,25 mm cat. 6</t>
  </si>
  <si>
    <t>Ethernet kabel 24 x FTP 4 x 2 x 0,6 mm cat. 6</t>
  </si>
  <si>
    <t xml:space="preserve">Dvojna ethernet vtičnica 2 x RJ45 za montažo na FTP kabel, s pokrivnimi vratci in vtičnicama cat. 6, vtičnica se vgradi v parapetni kanal                                            </t>
  </si>
  <si>
    <t xml:space="preserve">Enojna ethernet vtičnica 1 x RJ45 za montažo na FTP kabel, s pokrivnimi vratci in vtičnico cat. 6, vtičnica se vgradi v parapetni kanal                                           </t>
  </si>
  <si>
    <t xml:space="preserve">Dvojna ethernet vtičnica 2 x RJ45 za montažo na FTP kabel, s pokrivnimi vratci in vtičnicama cat. 6                                            </t>
  </si>
  <si>
    <t xml:space="preserve">Enojna ethernet vtičnica 1 x RJ45 za montažo na FTP kabel, s pokrivnimi vratci in vtičnico cat. 6                                            </t>
  </si>
  <si>
    <t>FTP Cat. 6 povezovalni kabel L=2m; L=1,5m: L=1,0m (1/3 kosov vsake dolžine)</t>
  </si>
  <si>
    <t>Optični povezovalni kabel L=2m</t>
  </si>
  <si>
    <t>Panel z 6-timi vtičnicami 230V, rdeče barve - neprekinjeno napajanje</t>
  </si>
  <si>
    <t>Panel z 6-timi vtičnicami 230V, bele barve - mrežno napajanje</t>
  </si>
  <si>
    <t>Vertikalni organizator kablov</t>
  </si>
  <si>
    <t>Polica za monitor</t>
  </si>
  <si>
    <t>Izvlečna polica za tipkovnico</t>
  </si>
  <si>
    <t>Organizator ožičenja</t>
  </si>
  <si>
    <t>Panel s KRONE letvicami 1-30 parični kabel Cat. 6</t>
  </si>
  <si>
    <t>Optični priključni panel 24 portni 9/125 OM3</t>
  </si>
  <si>
    <t>Optični priključni panel 24 portni 50/125 OM3</t>
  </si>
  <si>
    <t>Sistemska komunikacijska omara RACK dimenzij 2200 (+100) x 800 x 1200 mm (višina x globina x širina) (dobavitelja opreme kot na primer COMPAQ ali
RITTAL), naslednje konfiguracije: - barva omare RAL 9005 pri Rittal izvedbi, - sprednja vrata kombinacija steklo po sredini, ob robu perforacija,
- zadnja vrata perforacija, - na obeh vratih zapiranje in odpiranje s pomočjo kodnih ključavnic (50 x 25 x 190) mm,
- podstavek omare z režami za zračenje, - odprto dno omare, - pokrov omare s 4 x ventilatorji, termostat za krmiljenje,
- hitro snemljive stranice omare brez pritrditve z vijaki, - potrebno število stranic za eno vrsto je 2, 
- 19 colski profili spredaj in zadaj z možnostjo nastavljanja globine montaže, - 2 x nosilec za globinsko montažo aktivnih naprav,
- 50 vijakov + 50, - pripravljen sistem ozemljitve vseh elementov v omari, - nivelirne noge, 4 x koleščki in sistem za fiksiranje omare na tla,
- fiksni stabilizator proti prevrnitvi (spredaj ter na levi in desni strani omare), - kabelski organizatorji (20) kosov za vertikalno organiziranje,
- 2 x obešalo na levi in desni strani omare za šlingo (FTP, optika)</t>
  </si>
  <si>
    <t>Strukturirani sistem ožičenja</t>
  </si>
  <si>
    <t>SPLOŠNI ELEKTRO INSTALACIJSKI MATERIAL ZA ŠIBKI TOK SKUPAJ:</t>
  </si>
  <si>
    <t>Ognjevarna enostavna E90 kabelska objemka ustreznih premerov za pritrditev kablov na strop ali steno - ocenjeno</t>
  </si>
  <si>
    <t>Splošni elektro instalacijski material za šibki tok</t>
  </si>
  <si>
    <t>Al žica Ø 8 mm, položena na strehi na betonskih podporah</t>
  </si>
  <si>
    <t>3.</t>
  </si>
  <si>
    <t>5.</t>
  </si>
  <si>
    <t>7.</t>
  </si>
  <si>
    <t>8.</t>
  </si>
  <si>
    <t>9.</t>
  </si>
  <si>
    <t>10.</t>
  </si>
  <si>
    <t>12.</t>
  </si>
  <si>
    <t>13.</t>
  </si>
  <si>
    <t>19.</t>
  </si>
  <si>
    <t>20.</t>
  </si>
  <si>
    <t>Cena (EUR)</t>
  </si>
  <si>
    <t>23.</t>
  </si>
  <si>
    <t>24.</t>
  </si>
  <si>
    <t>25.</t>
  </si>
  <si>
    <t>26.</t>
  </si>
  <si>
    <t>27.</t>
  </si>
  <si>
    <t>28.</t>
  </si>
  <si>
    <t>45.</t>
  </si>
  <si>
    <t>A.</t>
  </si>
  <si>
    <t>ZUNANJA UREDITEV - ELEKTROMONTAŽNI  DEL</t>
  </si>
  <si>
    <t>SVETILNA TELESA SPLOŠNE RAZSVETLJAVE IN ZUNANJE RAZSVETLJAVE</t>
  </si>
  <si>
    <t>MULTIMERITVE SOCOMEC DIGIWARE</t>
  </si>
  <si>
    <t>29.</t>
  </si>
  <si>
    <t>30.</t>
  </si>
  <si>
    <t>31.</t>
  </si>
  <si>
    <t>32.</t>
  </si>
  <si>
    <t>33.</t>
  </si>
  <si>
    <t>34.</t>
  </si>
  <si>
    <t>35.</t>
  </si>
  <si>
    <t>36.</t>
  </si>
  <si>
    <t>37.</t>
  </si>
  <si>
    <t>38.</t>
  </si>
  <si>
    <t>39.</t>
  </si>
  <si>
    <t>40.</t>
  </si>
  <si>
    <t>41.</t>
  </si>
  <si>
    <t>42.</t>
  </si>
  <si>
    <t>43.</t>
  </si>
  <si>
    <t>44.</t>
  </si>
  <si>
    <t>46.</t>
  </si>
  <si>
    <t>47.</t>
  </si>
  <si>
    <t>48.</t>
  </si>
  <si>
    <t>49.</t>
  </si>
  <si>
    <t>50.</t>
  </si>
  <si>
    <t>51.</t>
  </si>
  <si>
    <t>52.</t>
  </si>
  <si>
    <t>53.</t>
  </si>
  <si>
    <t>54.</t>
  </si>
  <si>
    <t>55.</t>
  </si>
  <si>
    <t>56.</t>
  </si>
  <si>
    <t>57.</t>
  </si>
  <si>
    <t>58.</t>
  </si>
  <si>
    <t>59.</t>
  </si>
  <si>
    <t>60.</t>
  </si>
  <si>
    <t>61.</t>
  </si>
  <si>
    <t>62.</t>
  </si>
  <si>
    <t>63.</t>
  </si>
  <si>
    <t>64.</t>
  </si>
  <si>
    <t>ZUNANJA UREDITEV - GRADBENI DEL SKUPAJ:</t>
  </si>
  <si>
    <t>Zunanja ureditev - elektromontažni del</t>
  </si>
  <si>
    <t>ZUNANJA UREDITEV - ELEKTROMONTAŽNI DEL SKUPAJ:</t>
  </si>
  <si>
    <t>1.1.</t>
  </si>
  <si>
    <t>1.2.</t>
  </si>
  <si>
    <t>1.3.</t>
  </si>
  <si>
    <t>1.4.</t>
  </si>
  <si>
    <t>1.5.</t>
  </si>
  <si>
    <t>1.6.</t>
  </si>
  <si>
    <t>1.7.</t>
  </si>
  <si>
    <t>1.8.</t>
  </si>
  <si>
    <t>2.1.</t>
  </si>
  <si>
    <t>2.2.</t>
  </si>
  <si>
    <t>ZUNANJA RAZSVETLJAVA</t>
  </si>
  <si>
    <t>1 fazni 6A avtomatski odklopnik C kategorije (ETI)</t>
  </si>
  <si>
    <t>1 fazni 10A avtomatski odklopnik C kategorije (ETI)</t>
  </si>
  <si>
    <t>Stabilizirani napajalnik, usmernik, 230 VAC / 24 VDC, 48 W, kot na primer ETI PS-48-24</t>
  </si>
  <si>
    <t>Šuko vtičnica za montažo na DIN letev</t>
  </si>
  <si>
    <t>grebensko stikalo za montažo na vrata 0-1, kot na primer ETI CS 10-90-U</t>
  </si>
  <si>
    <t>vtičnica RJ45 Cat6 z nosilcem za montažo na DIN letev</t>
  </si>
  <si>
    <t>kombinirani prenapetostni odvodniki razred I-II (B-C) kategorije</t>
  </si>
  <si>
    <t>PE in N zbiralka</t>
  </si>
  <si>
    <t>STIKALNI BLOKI SKUPAJ:</t>
  </si>
  <si>
    <t>1.1.1.</t>
  </si>
  <si>
    <t>Multimeritve Socomec Digiware</t>
  </si>
  <si>
    <t>Industrijski komunikacijski prehod - DATALOGGER Socomec DATALOG H80</t>
  </si>
  <si>
    <t xml:space="preserve">Industrijsko stikalo (Switch) vrhunske kvalitete, pametno, 5-vratno (5 port), neupravljana polna gigabitna ethernetna stikala, ki podpirajo Power-over-Ethernet (PoE) na vratih 2 do 5. Stikalo je razvrščeno kot oprema za vir energije (PSE) in če se uporablja na ta način, omogočajo centralizacijo napajanja ter zagotavlja do 36 W moči na vrata. Stikalo se lahko uporablja za napajanje standardnih naprav IEEE 802.3af/at (napajalne naprave), s čimer se odpravi potreba po dodatnem ožičenju, in podpira IEEE 802.3/802.3u/802.3x z 10/100/1000M, polni/polovični dupleks. Ima samodejno zaznavanje MDI/MDI-X za zagotavljanje ekonomične visokopasovne rešitve za industrijsko omrežje Ethernet, kot na primer MOXA EDS-G205A-4PoE </t>
  </si>
  <si>
    <t>Softwarski program na WEB osnovi za zgoraj opisani datalogger H80, Plug &amp; Play, za vizualizacijo in obdelavo merjenih podatkov (nadzor, alarmi, analize, fotopogled), za do 100 merilnih naprav, SOCOMEC WEBVIEW-l 100, v skladu s standardom za varčevanje z energijo IEC 62974-1</t>
  </si>
  <si>
    <t>Vkomponiranje sistema meritev Socomec DIGIWARE v centralni nadzorni sistem objekta, izvedba vizualizacije,...</t>
  </si>
  <si>
    <t>MULTIMERITVE SOCOMEC DIGIWARE SKUPAJ:</t>
  </si>
  <si>
    <t>2.3.</t>
  </si>
  <si>
    <t>2.4.</t>
  </si>
  <si>
    <t>2.5.</t>
  </si>
  <si>
    <t>1.9.</t>
  </si>
  <si>
    <t>1.10.</t>
  </si>
  <si>
    <t>1.11.</t>
  </si>
  <si>
    <t>1.12.</t>
  </si>
  <si>
    <t>1.13.</t>
  </si>
  <si>
    <t>1.14.</t>
  </si>
  <si>
    <t>2.6.</t>
  </si>
  <si>
    <t>2.7.</t>
  </si>
  <si>
    <t>2.8.</t>
  </si>
  <si>
    <t>2.9.</t>
  </si>
  <si>
    <t>2.10.</t>
  </si>
  <si>
    <t>3.1.</t>
  </si>
  <si>
    <t>3.2.</t>
  </si>
  <si>
    <t>3.3.</t>
  </si>
  <si>
    <t>3.4.</t>
  </si>
  <si>
    <t>3.5.</t>
  </si>
  <si>
    <t>3.6.</t>
  </si>
  <si>
    <t>3.7.</t>
  </si>
  <si>
    <t>3.8.</t>
  </si>
  <si>
    <t>3.9.</t>
  </si>
  <si>
    <t>3.10.</t>
  </si>
  <si>
    <t>3.11.</t>
  </si>
  <si>
    <t>3.12.</t>
  </si>
  <si>
    <t>3.13.</t>
  </si>
  <si>
    <t>3.14.</t>
  </si>
  <si>
    <t>4.3.</t>
  </si>
  <si>
    <t>4.4.</t>
  </si>
  <si>
    <t>4.5.</t>
  </si>
  <si>
    <t>4.6.</t>
  </si>
  <si>
    <t>4.7.</t>
  </si>
  <si>
    <t>4.8.</t>
  </si>
  <si>
    <t>4.9.</t>
  </si>
  <si>
    <t>4.10.</t>
  </si>
  <si>
    <t>4.11.</t>
  </si>
  <si>
    <t>4.12.</t>
  </si>
  <si>
    <t>4.13.</t>
  </si>
  <si>
    <t>4.14.</t>
  </si>
  <si>
    <t>5.1.</t>
  </si>
  <si>
    <t>5.2.</t>
  </si>
  <si>
    <t>5.3.</t>
  </si>
  <si>
    <t>5.4.</t>
  </si>
  <si>
    <t>5.5.</t>
  </si>
  <si>
    <t>5.6.</t>
  </si>
  <si>
    <t>5.7.</t>
  </si>
  <si>
    <t>5.8.</t>
  </si>
  <si>
    <t>5.9.</t>
  </si>
  <si>
    <t>5.10.</t>
  </si>
  <si>
    <t>5.11.</t>
  </si>
  <si>
    <t>5.12.</t>
  </si>
  <si>
    <t>5.13.</t>
  </si>
  <si>
    <t>5.14.</t>
  </si>
  <si>
    <t>65.</t>
  </si>
  <si>
    <t>66.</t>
  </si>
  <si>
    <t>67.</t>
  </si>
  <si>
    <t>68.</t>
  </si>
  <si>
    <t>69.</t>
  </si>
  <si>
    <t>70.</t>
  </si>
  <si>
    <t>71.</t>
  </si>
  <si>
    <t>72.</t>
  </si>
  <si>
    <t>73.</t>
  </si>
  <si>
    <t>74.</t>
  </si>
  <si>
    <t>75.</t>
  </si>
  <si>
    <t>76.</t>
  </si>
  <si>
    <t>77.</t>
  </si>
  <si>
    <t>78.</t>
  </si>
  <si>
    <t>79.</t>
  </si>
  <si>
    <t>80.</t>
  </si>
  <si>
    <t>81.</t>
  </si>
  <si>
    <t>82.</t>
  </si>
  <si>
    <t>83.</t>
  </si>
  <si>
    <t>84.</t>
  </si>
  <si>
    <t>85.</t>
  </si>
  <si>
    <t>86.</t>
  </si>
  <si>
    <t>87.</t>
  </si>
  <si>
    <t>1.1.2.</t>
  </si>
  <si>
    <t>2.1.1.</t>
  </si>
  <si>
    <t>2.1.2.</t>
  </si>
  <si>
    <t>2.1.3.</t>
  </si>
  <si>
    <t>3.1.1.</t>
  </si>
  <si>
    <t>3.1.2.</t>
  </si>
  <si>
    <t>3.1.3.</t>
  </si>
  <si>
    <t>3.1.4.</t>
  </si>
  <si>
    <t>3.2.5.</t>
  </si>
  <si>
    <t>3.2.6.</t>
  </si>
  <si>
    <t>3.2.7.</t>
  </si>
  <si>
    <t>3.2.8.</t>
  </si>
  <si>
    <t>3.2.9.</t>
  </si>
  <si>
    <t>4.1.1.</t>
  </si>
  <si>
    <t>4.1.2.</t>
  </si>
  <si>
    <t>4.1.3.</t>
  </si>
  <si>
    <t>4.1.4.</t>
  </si>
  <si>
    <t>4.1.5.</t>
  </si>
  <si>
    <t>4.1.6.</t>
  </si>
  <si>
    <t>Zunanja ureditev - gradbeni del</t>
  </si>
  <si>
    <t>a.)</t>
  </si>
  <si>
    <t>dobavo novega nerabljenega materiala na objekt naročnika, zajeti morajo biti vsi stroški nabave, transporta in dostave</t>
  </si>
  <si>
    <t>b.)</t>
  </si>
  <si>
    <t>c.)</t>
  </si>
  <si>
    <t>v cenah je potrebno zajeti drobni montažni material, ki je potreben za storitev dela, vgradnjo oz. montažo, zajeti morajo biti vsi stroški nabave, transporta in dostave,</t>
  </si>
  <si>
    <t>d.)</t>
  </si>
  <si>
    <t xml:space="preserve">Ovrednotiti je potrebno vse postavke popisa - v kolikor je pri kateri od postavk dopisano "ne nudimo" oz. je postavka neovrednotena, se šteje, da je ponudba neveljavna. </t>
  </si>
  <si>
    <t>e.)</t>
  </si>
  <si>
    <t>Pri posameznih postavkah lahko ponudnik ponudi ekvivalent (enakovredno) napisanemu izdelku. Ponujamo znamka in tip : (obvezno vpisati). Ponudnik navede proizvajalca in točen model in tip materiala, ki ga ponuja in namerava dobaviti in vgraditi oz. montirati. Ponudnik mora priložiti  tehnično dokumentacijo ponujanega materiala in druga dokazila o izpolnjevanju pogojev.</t>
  </si>
  <si>
    <t>f.)</t>
  </si>
  <si>
    <t>Tam, kjer je v popisu opreme določen kos opisan kot določen tip ali blagovna znamka, se to razume v smislu lažjega opisa in zahtevanih lastnosti ter karakteristik: ponujano mora biti enakovredno ali boljše.</t>
  </si>
  <si>
    <t>g.)</t>
  </si>
  <si>
    <t>Izvajalec je dolžan izvesti vsa dela kvalitetno, v skladu s predpisi, projektom, tehničnimi pogoji in v skladu z dobro gradbeno prakso.</t>
  </si>
  <si>
    <t>h.)</t>
  </si>
  <si>
    <t>i.)</t>
  </si>
  <si>
    <t>j.)</t>
  </si>
  <si>
    <t>vsi stroške za zagotavljanje varnosti in zdravja pri delu, zlasti stroške za vsa dela, ki izhajajo iz zahtev Varnostnega načrta</t>
  </si>
  <si>
    <t>stroške odvoda meteorne vode iz gradbene jame in vode, ki se izceja iz bočnih strani izkopa, če je potrebno</t>
  </si>
  <si>
    <t>stroške dela v kampadah zaradi oteženih geoloških razmer</t>
  </si>
  <si>
    <t>stroške dela v nagnjenem terenu</t>
  </si>
  <si>
    <t>stroške oteženega izkopa v mokrem terenu, izkop v vodi, prekop potokov itd.</t>
  </si>
  <si>
    <t>k.)</t>
  </si>
  <si>
    <t>3.1.1</t>
  </si>
  <si>
    <t>3.1.2</t>
  </si>
  <si>
    <t>3.1.3</t>
  </si>
  <si>
    <t>3.1.4</t>
  </si>
  <si>
    <t>3.1.5</t>
  </si>
  <si>
    <t>3.1.6</t>
  </si>
  <si>
    <t>3.1.7</t>
  </si>
  <si>
    <t>3.1.8</t>
  </si>
  <si>
    <t>3.1.9</t>
  </si>
  <si>
    <t>3.1.10</t>
  </si>
  <si>
    <t>3.1.11</t>
  </si>
  <si>
    <t>3.2.1</t>
  </si>
  <si>
    <t>3.2.2</t>
  </si>
  <si>
    <t>3.2.3</t>
  </si>
  <si>
    <t>3.2.4</t>
  </si>
  <si>
    <t>Izvedba povezav za multimeritve Socomec Digiwarev vseh razdelilnikih (oprema je v popisu razdelilnikov)</t>
  </si>
  <si>
    <t>Dobava in vgratnja temperaturnih tipal PT1000 v stropne betonske plošče, za aktiviranje stropnega gretja in hlajenja, povezanih na krmilnik v omarice za aktiviranje stropnega gretja in hlajenja</t>
  </si>
  <si>
    <t>Dobava in montaža krmilnikov v omarice za aktiviranje stropnega gretja in hlajenja 230 VAC, z povetavo na KNX-EIB sistem sobnih termostatov, kot na primer Siemens POL638.00/STD, (Pred dobavo uskladiti z dobaviteljem elektrotermičnih pogonov ventilov.</t>
  </si>
  <si>
    <t>Kombiniran vhodno/izhodni modul za priključitev na sobni bus prostorskega regulatorja X-BUS, 
1 x Digitalni izhod; 1 x Analogni izhod 0 …10 V;
3 x Digitalni vhod - digitalni vhod 3 (DI3) tudi kot analogni vhod;
1 x Vhod za temperaturni senzor Pt 1000 1/3 DIN B (maks. dolžina kabla 2 m); skupaj z dozo 80 x 80mm, IP40, dobava in montaža
Proizvod, kot na primer:  SE-Elektronic X-IO LICHT ali enakovredno</t>
  </si>
  <si>
    <t>Dobava in montaža krmilnikov za stropne konvektorje 230 VAC, v originalni IP40 dozi,   z možnostjo povetave na KNX-EIB sistem sobnih termostatov. (Pred dobavo uskladiti z dobaviteljem konvektorjev)</t>
  </si>
  <si>
    <t>Dobava in montaža krmilnikov za talne konvektorje 230 VAC, 240W v originalni IP40 dozi,  z možnostjo povetave na KNX-EIB sistem sobnih termostatov, kot na primer Katherm HK-E, (Pred dobavo uskladiti z dobaviteljem konvektorjev)</t>
  </si>
  <si>
    <t>V popisu so zajeti priklopi na električno napajanje vse drobne strojne opreme in opreme stavbnega pohištva. Vsa ostala nenašteta oprema je v meji priklopa dobavitelja opreme (kot so sistemi ogrevanja, hlajenja, prezračevanja, zapornice, rolo vrata, drsna vrata, požarne zavese, dvigala ......)</t>
  </si>
  <si>
    <t>Brezprekinitveni napajalniki UPS</t>
  </si>
  <si>
    <t>L podpora na klik za pritrditev Rf žice na obrobo, kot na primer HERMI</t>
  </si>
  <si>
    <t>Sponka za armaturni spoj iz inox-a, kot na primer HERMI Inox ali enakovredna</t>
  </si>
  <si>
    <t>Merilna sponka iz nerjavečega jekla za spoje med ploščatimi vodniki z vijaki, skupaj s povozno merilno omarico, kot na primer KON01 + ZON06, Proizvajalec: npr. Hermi ali enakovredno</t>
  </si>
  <si>
    <t xml:space="preserve">Spoji in križanja s kovinskimi masami komplet  s pomožnim materialom, kot na primer KON 01 - KON 12 - ocenjeno, Proizvajalec: Hermi ali enakovredno </t>
  </si>
  <si>
    <t>PN instalacijske cevi premerov od 16-32 mm za napajanje porabnikov v prostoru-ocenjeno</t>
  </si>
  <si>
    <t>Instalacijske ojačane rebraste cevi premerov od 16-32 mm (za talno izvedbo instalacije) -ocenjeno</t>
  </si>
  <si>
    <t>Instalacijski kabel za zunanjo in splošno razsvetljavo položen v kabelsko kanalizacijo in delno uvlečen v PN inštalacijske cevi, skupaj z drobnim spojnim in montažnim materialom, pritrdilni pribor:</t>
  </si>
  <si>
    <t>Instalacijske rebraste cevi premerov od 16-32 mm (za podometno izvedbo instalacije) -ocenjeno</t>
  </si>
  <si>
    <t>NAPAJALNA ENOTA SOS sistem 230V/24V 2.5A 6DIN IND LEGRAND tip 2609599 ali enakovredna</t>
  </si>
  <si>
    <t>RAZREŠILNA ENOTA SOS sistem MOSAIC BE 24V LEGRAND tip 2609603 ali enakovredna</t>
  </si>
  <si>
    <t>SIGNALNA ENOTA SOS sistem MOSAIC 24V BE Rdeča LEGRAND tip 2609602 ali enakovredna</t>
  </si>
  <si>
    <t>KLICNA ENOTA SOS sistem PLEXO p/o 1P BE IP55 IND LEGRAND tip 2617888 ali enakovredna</t>
  </si>
  <si>
    <t>SOS sistem sanitarije M+Ž INV sestavljen iz:</t>
  </si>
  <si>
    <t>Dobava, montaža in priključitev
Splošne opombe:
• Prijavitelji na razpis morajo ponuditi svetilke in svetlobne vire v skladu s specifikacijo svetilk po projektu osvetlitve. Svetilke morajo ustrezati specifikaciji po obliki, velikosti, svetlobnotehničnih značilnostih (distribucija svetlobe), učinkovitosti in tipu svetlobnega vira.
• Vse svetilke, svetlobni viri, električne komponente in komponente za upravljanje razsvetljave morajo biti v skladu z vsemi EU standardi glede kvalitete in varnosti in morajo ustrezati CE oznakam, kar pomeni da proizvajalec garantira skladnost produkta z vsemi evropskimi in slovenskimi standardi in zahtevami. 
• Svetilke morajo ustrezati LVD EN60598-1 in EMC normam EN55015.
• Proizvajalec mora podati izjavo o izvedenih testih in skladnosti z zgoraj navedenimi standardi.
• Vsi produkti morajo biti skladni tudi z WEEE normami.
• Vsi produkti morajo ustrezati standardom kvalitete osvetlitve in varnosti kot predpisano v normah IEC62471:2008 in EN12464-1.
• Kvaliteta spektra emitirane svetlobe, CRI, barvna temperatura in prikaz svetenja mora biti predstavljeno arhitektu in oblikovalcu razsvetljave pred pregledom vzorčnih svetilk za potrditev.
• Vsi napajalniki morajo ustrezati normi EN12464-1.
• Svetilke morajo delovati brez utripanja.</t>
  </si>
  <si>
    <t>Instalacijske rebraste cevi premerov od 40-60 mm (za p/o izvedbo instalacije) - ocenjeno</t>
  </si>
  <si>
    <t>Instalacijske rebraste cevi premera od 16-32 mm (za p/o izvedbo instalacije) - ocenjeno</t>
  </si>
  <si>
    <t>Električni sprejemnik, standardni, z mikrostikalom za zaznavanje stanja odprtosti vrat, napajanje 12Vdc, kot npr. eff eff 1705 RR ali enakovredno
- dobavi in vgradi dobavitelj vrat</t>
  </si>
  <si>
    <t>Kabel s Cu vodniki NHXH FE180/E30 4x2.5 mm2, energetski, požarno odporen 30 min., vključno s certificiranim montažnim in spojnim priborom, s polaganjem</t>
  </si>
  <si>
    <t>Izvajalec v sodelovanju z izvajalcem - dobaviteljem  el. mehanskih elementov izvede priklop elementov. Točen način krmilja elementov obvezno uskladiti z SZPV-411 in NPV. Glej tudi sistem za kontrolo pristopa</t>
  </si>
  <si>
    <t>Izvajalec izvedbo oz. točko priklopa ter potek kabelske trase obvezno uskladi s pristojno (IT) službo naročnika. Instalacijska povezava (dovod-odvod) do drugih centralnih naprav mora potekati po ločenih trasah</t>
  </si>
  <si>
    <t>Koordinacije odklopov in priklopov, označitev kablovodov na žilah, zakoličba obstoječih komunalnih vodov in zakoličba trase nove kabelske kanalizacije</t>
  </si>
  <si>
    <t>3.0.</t>
  </si>
  <si>
    <t>GRADBIŠČNI PRIKLJUČEK IN GRADBENI DEL ZA IZVEDBO EKK</t>
  </si>
  <si>
    <t>Pripravljalna in zaključna dela za izvedbo kabelske kanalizacije</t>
  </si>
  <si>
    <t>PRIPRAVLJALNA IN ZAKLJUČNA DELA ZA IZVEDBO KABELSKE KANALIZACIJE</t>
  </si>
  <si>
    <t>PRIPRAVLJALNA IN ZAKLJUČNA DELA ZA IZVEDBO EKK SKUPAJ:</t>
  </si>
  <si>
    <t>ELEKTRIČNE INSTALACIJE ZA POTREBE GRADBIŠČA</t>
  </si>
  <si>
    <t>VZDRŽEVANJE ELEKTRIČNIH INSTALACIJ IN OPREME ZA GARANCIJSKI ČAS 24 MESECEV</t>
  </si>
  <si>
    <t>ZUNANJA UREDITEV - GRADBENI DEL</t>
  </si>
  <si>
    <t>3.0.1</t>
  </si>
  <si>
    <t>3.0.2</t>
  </si>
  <si>
    <t>3.0.3</t>
  </si>
  <si>
    <t>3.0.4</t>
  </si>
  <si>
    <t>SKUPAJ GRADBIŠČNI PRIKLJUČEK IN GRADBENI DEL ZA IZVEDBO EKK</t>
  </si>
  <si>
    <t>Vzdrževanje električnih inštalacij in opreme za garancijski čas 36 mesecev</t>
  </si>
  <si>
    <t>VZDRŽEVANJE ELEKTRIČNIH INŠTALACIJ IN OPREME ZA GARANCIJSKI ČAS 36 MESECEV SKUPAJ:</t>
  </si>
  <si>
    <t>Aluminijast zidni parapetni kanal kot na primer ELBA AT 123/72, komplet z veznim in pritrdilnim materialom oziroma enakovreden</t>
  </si>
  <si>
    <t>Tipski čepek iz Med./Inox, kot na primer HERMI iz Med./Inox za spojitev kovinskih mas na izenačitev potenciala ali enakovreden</t>
  </si>
  <si>
    <t>Trojna šuko vtičnica - bela - mrežno napajanje, kot na primer OBO Betterman ali enakovredna</t>
  </si>
  <si>
    <t>Dvojna šuko vtičnica - rdeča - agregat. napajanje, kot na primer OBO Betterman ali enakovredna</t>
  </si>
  <si>
    <t>Enojna šuko vtičnica - zelena - UPS napajanje, kot na primer OBO Betterman ali enakovredna</t>
  </si>
  <si>
    <t>HDMI vtičnica, bela, kot na primer OBO Betterman ali enakovredna</t>
  </si>
  <si>
    <t>Računalniška vtičnica RJ45 cat6, za montažo v računalniška vratca sistema R&amp;M, bela, kot na primer OBO Betterman ali enakovredna</t>
  </si>
  <si>
    <t xml:space="preserve">Dobava in montaža. Razdelilne omare morajo biti izdelane iz pločevine na 100 mm podstavkih. Vsaka omara je z vrati, s ključavnico, z montažno ploščo in/ali nosilci opreme, s predalom za načrte, dno omare je odprto, v zaščiti min. IP 31, barva RAL7035 za notranjo montažo. Razdelilniki z vgrajeno stikalno opremo morajo ustrezati standardu SIST EN 61439 1 in 2. Pred montažo morajo biti preizkušeni. Za vsako električno omaro mora biti dobavljena enakovredna jeklena nosilna podkonstrukcija, ter izdelane in dobavljene vezalne sheme za avtomatsko delovanje in nadzor delovanja. V omaro mora biti vgrajena spodaj navedena oprema, ki mora zagotavljati predpisano funkcionalnost omare, v kompletu z spojno in montažno opremo omare (sponke, oznake, nosilci, zapiralne ploščice, kanali ter ožičenjem ......). Razdelilne omare agregatskega napajanja morajo biti označene z rdečim diagonalnim pasom, UPS napajanja pa z zelenim!
Oprema mora biti od navedenih proizvajalcev ali enakovredna ustrezne kvalitete in karakteristik drugega proizvajalca. </t>
  </si>
  <si>
    <t>Požarno tesnenje prehodov električnih inštalacij-izvedba obojestranskih požarnih zapor prehodov električnih inštalacij skozi meje požarnih sektorjev z endotermnim požarnim premazom in kameno volno ali požarno zaščitnimi blazinicami. Ob montaži je potrebno upoštevati navodila proizvajalca. po montaži je potrebno zaporo označiti s podatki o sistemu in izdelovalcu. Za sistem tesnjenja je potrebno predložiti enakovredna dokazila o požarnih odpornostih. Tesnijo se horizontalni prehodi iz požarnih celic ali sektorjev v drugi požarni sektor ter vertikalni prehod dvižnih vodov električnih inštalacij med etažami, razen v inštalacijskih jaških. Kot na primer proizvodi pasivne požarne zaščite Hilti ali enakovredno</t>
  </si>
  <si>
    <t>Industrijska trifazna vtičnica 3P+N+PE, 380-415V, 32A, IP65 , nadometna VIMAR ali enakovredna</t>
  </si>
  <si>
    <t>Industrijska trifazna vtičnica 3P+N+PE, 380-415V, 16A, IP65 , nadometna VIMAR ali enakovredna</t>
  </si>
  <si>
    <t>Podometna doza za 1-fazni fiksni priključek VIMAR ali enakovredna</t>
  </si>
  <si>
    <t>Nadometna doza za 3-fazni 16A fiksni priključek VIMAR ali enakovredna</t>
  </si>
  <si>
    <t>Svetilna telesa splošne razsvetljave</t>
  </si>
  <si>
    <t>SU-GSM, 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Tip: din-Sicherheitstechnik; SU-GSM</t>
  </si>
  <si>
    <t>SU-CNS, modul za navezavo posameznega centralnega napajalnika na CNS ali požarno centralo. 
Tip: din-Sicherheitstechnik; SU-CNS</t>
  </si>
  <si>
    <t>3PH-1, 3 fazni kontrolnik napetosti. Enopolni preklopni breznapetostni izhod. Montira se v vse razdelilce, ki napajajo splošno razsvetljavo.
Tip: din-Sicherheitstechnik; 3PH-1</t>
  </si>
  <si>
    <t>SU CONTROL Basic, namenska programska oprema za lažje programiranje in vizualizacijo sistema preko PC-ja ali tabličnega računalnika. Podpora za WIN, IOS, Android
Tip: din-Sicherheitstechnik; SU CONTROL Basic</t>
  </si>
  <si>
    <t>Programiranje sistema, spuščanje v pogon in uvajanje operaterja, poimenovanje svetilk do 200 znakov.</t>
  </si>
  <si>
    <t>Garancija na kompletni sistem 5 let ob rednih letnih pregledih s strani proizvajalca.</t>
  </si>
  <si>
    <t>Tlorisna vizualizacija s prikazom stanja posamezne svetilke.</t>
  </si>
  <si>
    <t>Z14V LED svetilka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Tip: din-Sicherheitstechnik; STRING 2 eco spot AP DE 4000K PLC</t>
  </si>
  <si>
    <t>Z18V Dimabilna LED svetilka za osvetljevanje evakuacijske poti za vgradnjo v ročaje. Izvedba na "klik" za vgradnjo v ročaje z okroglim profilom.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Tip; din-Sicherheitstechnik; Tube-264-PLC24-1-R, 4000K</t>
  </si>
  <si>
    <t>Z4N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</si>
  <si>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Z4NX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Asimetrična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SL3 PLC</t>
  </si>
  <si>
    <t>Z4Z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</si>
  <si>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Pribor za stensko montažo svetilk CONCEPT vzporedno z zidom. 
Tip: din-Sicherheitstechnik; Concept-WA-PP-G Kunststoff</t>
  </si>
  <si>
    <t>Z5N, Z6N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</si>
  <si>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Smer LEVO/DESNO  Piktogramska LED plošča za montažo na svetilke serije CONCEPT. Materijal pleksi steklo debeline 8 mm. Puščica LEVO/DESNO, razpoznavnost 22 m (SIST EN 1838). Laserska gravura za optimalno osvetlitev piktogramskih znakov z notranje strani. Klik-fix sistem za montažo piktograma brez orodja. Priloženi nosilci za stoječo ali visečo montažo. 
Tip: din-Sicherheitstechnik; Concept-S2-PL/PR</t>
  </si>
  <si>
    <t>Smer DOL  Piktogramska LED plošča za montažo na svetilke serije CONCEPT. Material pleksi steklo debeline 8 mm. Puščica DOL, razpoznavnost 22 m (SIST EN 1838). Laserska gravura za optimalno osvetlitev piktogramskih znakov z notranje strani. Klik-fix sistem za montažo piktograma brez orodja. Priloženi nosilci za stoječo ali visečo montažo. 
Tip: din-Sicherheitstechnik; Concept-S2-PU</t>
  </si>
  <si>
    <t>Z6NX  Dimabilna piktogramska LED svetilka s prosojno kapo. IP 65, mehanska zaščita IK 03. Dovoljeno temperaturno območje uporabe -15°C do +40°C. Dovoljena priključna napetost 24V DC (PLC24). Namenjena za stensko montažo. Kompletno s setom piktogramov razpoznavnosti 12m (SIST EN 1838). LED svetlobni vir 1W; svetilnost 160 lm. Svetilka omogoča avotmatsko adresiranje ter mešano programiranje trajnega in pripravnega spoja na istem tokokrogu brez dodatnega kabliranja.
Garancija 50.000 ur. 
Tip: din-Sicherheitstechnik; Concept 2 RZ1 PLC24</t>
  </si>
  <si>
    <t>Zaščitna košara za svetilke serije CONCEPT.  Material jeklo prašno barvano RAL9003. Dimenzije VxŠxG: 135x400x90 mm. Tip: din - Sicherheitstechnik; Concept-BSK1</t>
  </si>
  <si>
    <t>Z5Z, Z6Z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</si>
  <si>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Smer LEVO  Piktogramska LED plošča za montažo na svetilke serije CONCEPT. Materijal pleksi steklo debeline 8 mm. Puščica LEVO, razpoznavnost 20 m (SIST EN 1838). Laserska gravura za optimalno osvetlitev piktogramskih znakov z notranje strani. Klik-fix sistem za montažo piktograma brez orodja. Priloženi nosilci za stoječo ali visečo montažo. 
Tip: din-Sicherheitstechnik; Concept-S2-PL - Erkennungsweite 20m</t>
  </si>
  <si>
    <t>Smer DESNO  Piktogramska LED plošča za montažo na svetilke serije CONCEPT. Materijal pleksi steklo debeline 8 mm. Puščica DESNO, razpoznavnost 20 m (SIST EN 1838). Laserska gravura za optimalno osvetlitev piktogramskih znakov z notranje strani. Klik-fix sistem za montažo piktograma brez orodja. Priloženi nosilci za stoječo ali visečo montažo. 
Tip: din-Sicherheitstechnik; Concept-S2-PR - Erkennungsweite 20m</t>
  </si>
  <si>
    <t>Z6ZG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</si>
  <si>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 xml:space="preserve">Znak GASILNIK  Piktogramska LED plošča za montažo na svetilke serije CONCEPT. Material pleksi steklo debeline 8 mm. ZNAK GASILNIK, razpoznavnost 22 m (SIST EN 1838). Laserska gravura za optimalno osvetlitev piktogramskih znakov z notranje strani. Klik-fix sistem za montažo piktograma brez orodja. Priloženi nosilci za stoječo ali visečo montažo. 
Tip: din-Sicherheitstechnik; Concept-S2- ISO 7010 - EW </t>
  </si>
  <si>
    <t>Pribor za stensko montažo svetilk serije CONCEPT pod kotom 90°. Material brušeno nerjaveče jeklo sive barve. Dimenzije: VxŠxG: 31x340x73,5 mm.
Tip: din-Sicherheitstechnik; Concept-WA-PP-G Nirosta V2A</t>
  </si>
  <si>
    <t>Z6ZH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</si>
  <si>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Znak HIDRANT  Piktogramska LED plošča za montažo na svetilke serije CONCEPT. Material pleksi steklo debeline 8 mm. ZNAK HIDRANT, razpoznavnost 22 m (SIST EN 1838). Laserska gravura za optimalno osvetlitev piktogramskih znakov z notranje strani. Klik-fix sistem za montažo piktograma brez orodja. Priloženi nosilci za stoječo ali visečo montažo. 
Tip: din-Sicherheitstechnik; Concept-S2- ISO 7010 - EW</t>
  </si>
  <si>
    <t>Z7NX, Z8NX  Piktogramska LED plošča v patentirani din-LED-LASER tehnologiji, debelina plošče 16mm. Ohišje za stropno in stensko nadgradno montažo, bele barve RAL 9003. Možnost viseče montaže piktogramske plošče na pendah ali jeklenih vrveh. Enakomerna osvetlitev piktograma dosežena z lasersko gravuro. Svetlobni vir integriran v ploščo. Piktogramsko steklo z transparentnim obkrožujočim robom brez vidnega ohišja. Vgrajeni dve visokozmogljivi LED z možnostjo nastavljanja sevalnega kota za optimalno osvetlitev poti umika oz. opreme APZ. Stopnja zaščite IP40, IK03. Svetilka omogoča avtomatsko adresiranje ter mešano programiranje trajnega in pripravnega spoja na istem tokokrogu brez dodatnega kabliranja.
Razpoznavnost 20m, 
Garancija 50.000 ur. 
Tip: din-Sicherheitstechnik; STRING 1 DA duo, Gr.2 PLC</t>
  </si>
  <si>
    <t>Smer LEVO/DESNO  Piktogramska LED plošča v patentirani din-LED-LASER tehnologiji, debelina plošče 16mm. Enakomerna osvetlitev piktograma dosežena z lasersko gravuro. Svetlobni vir integriran v ploščo. Piktogramsko steklo z transparentnim obkrožujočim robom brez vidnega ohišja. Piktogramski znak do roba plošče omogoča maksimalno razdaljo razpoznavnosti.  
Razpoznavnost 22m, smer LEVO/DESNO. 
Garancija 50.000 ur. 
Tip: din-Sicherheitstechnik; STRING 1 WAP, Pikto Gr.2, PL/PR</t>
  </si>
  <si>
    <t>Smer DOL  Piktogramska LED plošča v patentirani din-LED-LASER tehnologiji, debelina plošče 16mm. Enakomerna osvetlitev piktograma dosežena z lasersko gravuro. Svetlobni vir integriran v ploščo. Piktogramsko steklo z transparentnim obkrožujočim robom brez vidnega ohišja. Piktogramski znak do roba plošče omogoča maksimalno razdaljo razpoznavnosti.  
Razpoznavnost 22m, smer DOL. 
Garancija 50.000 ur. 
Tip: din-Sicherheitstechnik; STRING 1 WAP, Pikto Gr.2, PU</t>
  </si>
  <si>
    <t>Z8NP Piktogramska LED plošča v patentirani din-LED-LASER tehnologiji, debelina plošče 16mm. Ohišje za stropno in stensko nadgradno montažo, bele barve RAL 9003. Možnost viseče montaže piktogramske plošče na pendah ali jeklenih vrveh. Enakomerna osvetlitev piktograma dosežena z lasersko gravuro. Svetlobni vir integriran v ploščo. Piktogramsko steklo z transparentnim obkrožujočim robom brez vidnega ohišja. Stopnja zaščite IP40, IK03. Svetilka omogoča avtomatsko adresiranje ter mešano programiranje trajnega in pripravnega spoja na istem tokokrogu brez dodatnega kabliranja.
Razpoznavnost 20m, 
Garancija 50.000 ur. 
Tip: din-Sicherheitstechnik; STRING 1 DA, Gr.2 PLC</t>
  </si>
  <si>
    <t>Set kovinskih jeklenic za spuščeno montažo piktogramske plošče na svetilkah serije STRING 2. S priborom za brezstopenjsko nastavljanje nivoja spuščanja, dolžine 1,5m.
Tip: din-Sicherheitstechnik; STRING 2 Seilmontageset 1,5 m</t>
  </si>
  <si>
    <t>Z9N  Dimabilna piktogramska LED svetilka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Tip: din-Sicherheitstechnik; STRING 1 WAP, PLC</t>
  </si>
  <si>
    <t>Smer DOL  Dimabilna piktogramska LED svetilka v patentirani din-LED-LASER tehnologiji. Ohišje za stensko nadgradno ali delno vgradno montažo, bele barve RAL 9003, možnost dobave v poljubni barvi po izboru arhitekta. Piktogramsko steklo z transparentnim obkrožujočim robom brez vidnega ohišja. Svetilka omogoča avtomatsko adresiranje ter mešano programiranje trajnega in pripravnega spoja na istem tokokrogu brez dodatnega kabliranja.
Stopnja zaščite IP20. 
Razpoznavnost 22m, smer DOL. 
Dovoljeno temperaturno območje uporabe -15°C do +40°C. 
Dovoljena priključna napetost 24V DC +/-20%. 
Garancija 50.000 ur. 
Tip: din-Sicherheitstechnik; STRING 1 WAP, Pikto Gr.2, PU</t>
  </si>
  <si>
    <t>Z9NG Dimabilna piktogramska LED svetilka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Tip: din-Sicherheitstechnik; STRING 1 WAP, PLC</t>
  </si>
  <si>
    <t>Znak GIBALNO OVIRANI  Dimabilna piktogramska LED svetilka v patentirani din-LED-LASER tehnologiji. Ohišje za stensko nadgradno ali delno vgradno montažo, bele barve RAL 9003, možnost dobave v poljubni barvi po izboru arhitekta. Piktogramsko steklo z transparentnim obkrožujočim robom brez vidnega ohišja. Svetilka omogoča avtomatsko adresiranje ter mešano programiranje trajnega in pripravnega spoja na istem tokokrogu brez dodatnega kabliranja.
Stopnja zaščite IP20. 
Razpoznavnost 22m, smer PO NAROČILU. 
Dovoljeno temperaturno območje uporabe -15°C do +40°C. 
Dovoljena priključna napetost 24V DC +/-20%. 
Garancija 50.000 ur. 
Tip: din-Sicherheitstechnik; STRING 1 WAP, Pikto Gr.2, PX</t>
  </si>
  <si>
    <t>Ognjevarna (E30) doza z ustreznimi varovalkami (2x1A E30/E90) za zagotavljanje selektivnosti tokokroga ob morebitnem požaru.
Tip: din-Sicherheitstechnik; Sicherungsdose 1A E30/E90</t>
  </si>
  <si>
    <t>S3</t>
  </si>
  <si>
    <t>SVETILNA TELESA SPLOŠNE RAZSVETLJAVE</t>
  </si>
  <si>
    <t>Z14V</t>
  </si>
  <si>
    <t>Z18V</t>
  </si>
  <si>
    <t>Z4N</t>
  </si>
  <si>
    <t>Z4NX</t>
  </si>
  <si>
    <t>Z4Z</t>
  </si>
  <si>
    <t>Z5N, Z6N</t>
  </si>
  <si>
    <t>Z6NX</t>
  </si>
  <si>
    <t>Z5Z, Z6Z</t>
  </si>
  <si>
    <t>Z6ZG</t>
  </si>
  <si>
    <t>Z6ZH</t>
  </si>
  <si>
    <t>Z7NX,Z8NX</t>
  </si>
  <si>
    <t>Z8NP</t>
  </si>
  <si>
    <t>Z9N</t>
  </si>
  <si>
    <t>SU NG</t>
  </si>
  <si>
    <t>SU-GSM</t>
  </si>
  <si>
    <t>SU-CNS</t>
  </si>
  <si>
    <t>Centralna naprava za javljanje požara in alarmiranje - MODULARNA ZASNOVA.
Možnost povezave v EN54 mrežo central. Spomin za 2000 dogodkov. Ethernet priključek RJ45. Možnost oddaljenega dostopa in upravljanja sistema preko Ethernet mreže. Možna integracija na varnostne nadzorne sisteme preko BACnet protokola;</t>
  </si>
  <si>
    <t>- komunikacijsko RACK 19" cca. 42 HU ohišje,
- dim. cca. 2000mm x 800mm x 400mm V x Š x G,
- kovinska (jeklena pločevina), lakirana
- barva RAL7035 - siva,
- enojna kovinska vrata s ključavnico,
- prostostoječa, s podstavkom,
- notranja zadnja pocinkana nosilna stena,
- notranji pocinkani nosilni stranici,
- komplet z montažnimi ploščami, 
- komplet z nosilcem AKU baterij, 
- komplet z uvodnicami, DIN letvami,
- 1X upravljalna enota
- 1X interno ohišje za centralno enoto CPU,
- 1X redundančna procesorska enota,
- 1X dodatek za upravljanje, 4x LED indikator,
- 4X AKU baterija 12V, 65Ah, Certifikat VdS,
- 2X ohišje za AKU baterije,
- 2X Napajalnik 300W
- 2X Nosilec ohišja napajalnika
- 4X ohišje za zančne kartice,
- 3X nosilec ohišja za zančne kartice,
- 19X Zančna kartica, 252 adres, 4x požarne zanke,
- 1X I/O programibilna kartica - 12x vhodov/izhodov,
- 1X Mrežni modul EN54 povezave centralnih naprav
- 3X izvedba dovoda 230 VAC,
- 1X vgradnja servisne vtičnice 230 VAC 1P s pokrovom,
- 1X vgradnja LED svetilke 230 VAC s stikalom,
- izvedba montaže vseh elementov, 
- izvedba kompletnega internega ožičenja,
- izvedba kompletnega označevanja,
- skladno z blokovno shemo in delavniško risbo</t>
  </si>
  <si>
    <t>FC2080</t>
  </si>
  <si>
    <t>FH2080-AA
FCM2028-A2
FCC2002-A1
FCC2004-A1
FCM2036-A2
FA2008-A1
FHA2021-A1
FHA2022-A1
FHA2022-A1
FCA2008-A1
FHA2023-A1
FCL2001-A1
FCI2008-A1
FN-2001-A1</t>
  </si>
  <si>
    <t>FN2001-A1</t>
  </si>
  <si>
    <t>Gateway za povezavo centralne naprave za javljanje požara v Cloud</t>
  </si>
  <si>
    <t>CXG3.X300</t>
  </si>
  <si>
    <t xml:space="preserve">Posluževalni terminal za upravljanje in nadzor posamezne centralne naprave ali celotnega sistema. Možnost povezave v mrežo centralnih naprav. Ethernet priključek. V kompletu z upravljalno prikazovalno enoto, in ohišjem za AKU max.2x7Ah.
Napajalnik 70W, za montažo v posluževalni tablo ali ločeno ohišje, v skladu z EN54
2x AKU baterija 12 V, 7 Ah, VDS </t>
  </si>
  <si>
    <t>Optični javljalnik dima z vgrajeno ASA tehnologijo in vgrajenim izolatorjem zanke</t>
  </si>
  <si>
    <t>FDO241</t>
  </si>
  <si>
    <t>Kombinirani, nevronski javljalnik z vgrajeno ASA tehnologijo ima vgrajen dvojni optični in dvojni termični senzor in vgrajenim izolatorjem zanke</t>
  </si>
  <si>
    <t>FDOOT241-A</t>
  </si>
  <si>
    <t>FDB221</t>
  </si>
  <si>
    <t>Podnožje za adresibilne javljalnike</t>
  </si>
  <si>
    <t>FDB291</t>
  </si>
  <si>
    <t>Dodatno podnožje za javljalnike</t>
  </si>
  <si>
    <t>FDBZ291</t>
  </si>
  <si>
    <t>Označevalna ploščica za zapisne lističe</t>
  </si>
  <si>
    <t>FDAI92</t>
  </si>
  <si>
    <t>Ločeni svetlobni indikator</t>
  </si>
  <si>
    <t>FDL242</t>
  </si>
  <si>
    <t>Adresni linijski javljalnik dima Sinteso z vgrajeno ASA tehnologijo; serija S-Line</t>
  </si>
  <si>
    <t>OZ150X50</t>
  </si>
  <si>
    <t>FDLRL242</t>
  </si>
  <si>
    <t xml:space="preserve">Odbojno telo prizma kit (velika razdalja do 120m) </t>
  </si>
  <si>
    <t>Oznaka elementa; ploščica rdeča z belim napisom 150x50</t>
  </si>
  <si>
    <t>FDME223</t>
  </si>
  <si>
    <t>Elektronika ročnega javljalnika; 
indirektni način proženja</t>
  </si>
  <si>
    <t>FDMH293-R</t>
  </si>
  <si>
    <t>Ohišje rdeče barve za ročni javljalnik</t>
  </si>
  <si>
    <t>OZ40X18</t>
  </si>
  <si>
    <t>Oznaka elementa; 
ploščica rdeča z belim napisom 40x18</t>
  </si>
  <si>
    <t>125x125 RJ</t>
  </si>
  <si>
    <t>Označevanje ročnih javljalnikov po SIST 1013 velikosti 125x125mm</t>
  </si>
  <si>
    <t>FDCIO223</t>
  </si>
  <si>
    <t>Dvokanalni vhodni/izhodni modul (2x izhod/2x vhod) z vgrajenim izolatorjem zank; možnost priključitve kolektivnih javljalnikov na adresibilni sistem; možnost priključitve nadzorovanih alarmnih naprav</t>
  </si>
  <si>
    <t>FDCIO222</t>
  </si>
  <si>
    <t>Štirikanalni vhodni/izhodni modul (4x izhod /4x vhodi) z vgrajenim izolatorjem zanke; relejski izhodi 4 A</t>
  </si>
  <si>
    <t>FDCH221</t>
  </si>
  <si>
    <t xml:space="preserve">Ohišje za modul, IP 65 </t>
  </si>
  <si>
    <t>FDS226-RW</t>
  </si>
  <si>
    <t>Adresna alarmna sirena rdeče barve z belo bliskavico, 99dB</t>
  </si>
  <si>
    <t>FDB226-R</t>
  </si>
  <si>
    <t>Podnožje sirene rdeče barve; montaža na steno</t>
  </si>
  <si>
    <t>125x125 HUPA</t>
  </si>
  <si>
    <t>Označevanje požarnih siren po SIST 1013 velikosti 125x125mm</t>
  </si>
  <si>
    <t>FDBZ290</t>
  </si>
  <si>
    <t xml:space="preserve">Ohišje vzorčne komore za javljalnike dima, primerna za hitrost zraka od 1m/s do 20m/s </t>
  </si>
  <si>
    <t>FDBZ290-AA</t>
  </si>
  <si>
    <t>Vzorčevalna cev  - 60 cm</t>
  </si>
  <si>
    <t>FDBZ292-AD</t>
  </si>
  <si>
    <t>Tesnilo</t>
  </si>
  <si>
    <t>FDA261</t>
  </si>
  <si>
    <t>Adresni aspiracijski javljalnik prikazovalnikom. Tehnolgija detekcije z uporabo modre in infrardeče svetlobe˝, kar omogoča zanesljivo detekcijo in ločevanje med prahom in dimnimi delci. Nastavljiva občutljivost od 0,14 %/m do 20 %/m. Dvostranska komunikacija med javljalnikom in centralno napravo omogoča nastavljanje 3 alarmnih nivojev in upravljanje javljalnika iz centralne naprave. Za 150m oz.do 800m vzorčevalnih cevi (3600m2).</t>
  </si>
  <si>
    <t>FDA262</t>
  </si>
  <si>
    <t>Adresni aspiracijski javljalnik s prikazovalnikom. Tehnologija detekcije z uporabo modre in infrardeče svetlobe˝, kar omogoča zanesljivo detekcijo in ločevanje med prahom in dimnimi delci. Nastavljiva občutljivost od 0,14 %/m do 20 %/m. Dvostranska komunikacija med javljalnikom in centralno napravo omogoča nastavljanje 3 alarmnih nivojev in upravljanje javljalnika iz centralne naprave. Za 550m oz.do 1200m vzorčevalnih cevi (6700m2).</t>
  </si>
  <si>
    <t>FDAZ292</t>
  </si>
  <si>
    <t>ASD Filter box za namestitev na cevi aspiracijskega javljalnika, za čiščenje prahu in druge umazanije iz zraka</t>
  </si>
  <si>
    <t>FDAZ292-AA</t>
  </si>
  <si>
    <t>Trojni filter za FDAZ292; 1x grobi, 1x srednji in 1x fini penasti filter</t>
  </si>
  <si>
    <t>B21.123.221</t>
  </si>
  <si>
    <t>Sistem za izpihavanje (čiščenje cevnega sistema aspiracijskih javjalnikov)
BlowOff - the purge unit B21.123.221
Automatic Air Blast System for Siemens Aspiration Smoke Detectors FDA</t>
  </si>
  <si>
    <t>PIP-001</t>
  </si>
  <si>
    <t>Cev 25mm rdeča, dolžine 3 m - paket po 20 kos</t>
  </si>
  <si>
    <t>PIP-005</t>
  </si>
  <si>
    <t>Kotna spojka 90° - rdeča 25 mm, paket 10 kos</t>
  </si>
  <si>
    <t>PIP-007</t>
  </si>
  <si>
    <t>Zaključna kapa 25mm, paket 10 kos</t>
  </si>
  <si>
    <t>PIP-009</t>
  </si>
  <si>
    <t>Pritrdilni, nosilni element, 25 mm - paket po 20 kos</t>
  </si>
  <si>
    <t>WG-PRO</t>
  </si>
  <si>
    <t>Licenca programske opreme WinGuard X5 Professional, ki vključuje urejevalno funkcijo, simulacijo sporočil, distribucijo sporočil in razširitvijo omrežja. Možnost nadgradnje do 25.000 enot podatkovnih točk, 15 vmesniških modulov (podsistemov), 15 pregledovalnih postaj in dodatnih funkcionalnih modulov</t>
  </si>
  <si>
    <t>WG-DP1000</t>
  </si>
  <si>
    <t>Licenca za razširitev namestitve WinGuard X5 s 1000 enotami podatkovnih točk</t>
  </si>
  <si>
    <t>WG-CAD+</t>
  </si>
  <si>
    <t>CAD Support plus: Licenca za razširitev namestitve WinGuard. Dinamična podpora (uvoz ACAD podlog, vklaplanje iz izklaplanje nivojev znotraj programa WiNGuard, samodejna detekcija ID atributov za preverjanje postavitev elementov na grafičnem vmesniku) DWG, DXF in grafike DGN</t>
  </si>
  <si>
    <t>WG-BPL</t>
  </si>
  <si>
    <t xml:space="preserve">Client: Licenca za razširitev namestitve WinGuard na pregledovalno postajo Windows
</t>
  </si>
  <si>
    <t>WG-VDC</t>
  </si>
  <si>
    <t xml:space="preserve">Video Display Control 
</t>
  </si>
  <si>
    <t>WG-COM</t>
  </si>
  <si>
    <t xml:space="preserve">Interface Server (Client with interface server functionality)
</t>
  </si>
  <si>
    <t xml:space="preserve">Hot Standby
</t>
  </si>
  <si>
    <t>WG-HOT</t>
  </si>
  <si>
    <t>WG-VMAN</t>
  </si>
  <si>
    <t>Video Manager: Licenčni razširitveni modul Winguard. Video Manager omogoča vizualizacijo in nadzor različnih video sistemov v WinGuardu. Na voljo so do štirje videozasloni z možnostjo izbire deljenih zaslonov, plošča za nadzor PTZ kot tudi dostop do arhiva pri odjemalcu.</t>
  </si>
  <si>
    <t>WG-Uporabniški Vmesnik *FS20*PRO</t>
  </si>
  <si>
    <t>Uporabniški Vmesnik *SPC*</t>
  </si>
  <si>
    <t>Licenca za razširitev namestitve WinGuard z integracijskim protokolom, ki ga omogoča sistem SPC (FlexC)
Licenca vmesnika *FleXML* za razširitev namestitve WinGuard z vmesnikom, opisanim na naslednji način. Proizvajalec: Siemens, Vanderbilt Sistem: SPC (vdelana programska oprema 3.11.1) Domena: Sistem za zaznavanje vdorov Povezava: TCP/IP prek fleksibilnega XML protokola SPC Management Protocol (FleXML) različice 3.8.5 Vroče stanje pripravljenosti: da Jeziki: angleščina, nemščina Modul: FleXML.dll
Funkcionalnost: Vrste podatkov, ukaze in obravnavane dogodke je mogoče individualno prilagoditi prek konfiguracijske datoteke. Samodejno zagotavljanje podatkov prek aktivne povezave s sistemom. 
Območje: Prikaz alarmov, napak, izklop; blokiranje, odblokiranje, izolacija, odklepanje, obnovitev, utišanje Izhod: Prikaz nastavitve; nastavitve, ponastavitve Vrata: Prikaz odprtih, normalnih, zaklenjenih, dostopa, alarmov, napak; enkratnega odpiranja, trajnega odpiranja, nastavitve na normalno stanje, zaklepanja Modem: Prikaz napak Območje: Prikaz vklopljeno, razoroženo; vklopljeno, razoroženo Nadzorna plošča: Prikaz alarmov, napak; obnovitev, utišanja, nastavitev ure</t>
  </si>
  <si>
    <t>Uporabniški Vmesnik *Mirasys*</t>
  </si>
  <si>
    <t>Uporabniški Vmesnik *Modbus/IP*</t>
  </si>
  <si>
    <t xml:space="preserve">Software Maintenance Contract </t>
  </si>
  <si>
    <t>1-letna pogodba o vzdrževanju programske opreme WinGuard "Life Cycle Storitve", vključno z intervencijsko linijo z podporo Advancis. Pogodba LCS ima osnovno obdobje treh (1) let. Pogodbeni rok se v vsakem primeru podaljša za osnovni rok, razen če je pogodba pisno odpovedana ob koncu roka. Odpovedni rok je tri (3) mesece do konca tekoče vzdrževalne pogodbe.</t>
  </si>
  <si>
    <t>SRV-WG-V</t>
  </si>
  <si>
    <t>Strežnik za namestitev WinGuard programske opremea (za srednje sisteme - na sistem je priklopljen sistem AJP, SPC)
- rack 19" 1U
- procesor INTEL Xeon Silver 4210R 2.4GHz 13.75M
10C/20T
- hladilnik SNK-P0049P 115x 1U
- delovni pomnilnik 64GB PC4-17000 ECC DDR4
- 2x SAMSUNG PM893 series 480GB 25/S600 (mirror)
- Windows Server 2025 essentials (10 core)
- možno vgraditi do 2xHDD
(strežnik ne vsebuje RAID konfiguracije diskov in redundančnega napajanja)</t>
  </si>
  <si>
    <t xml:space="preserve">Montaža in električno povezovanje;
podnožja točkovnih javljalnikov, vmesniki, požarne lopute, plinski detektorji, opozorilni tabloji, požarne sirene, itd… </t>
  </si>
  <si>
    <t>Preboji skozi zidno konstrukcijo, do fi30mm, do 50cm</t>
  </si>
  <si>
    <t xml:space="preserve">Montaža in priklop požarne centrale </t>
  </si>
  <si>
    <t>Montaža in priklop požarne posluževalnega tabloja</t>
  </si>
  <si>
    <t>Montaža javljalnikov</t>
  </si>
  <si>
    <t>Montaža svetlobnih indikatorjev</t>
  </si>
  <si>
    <t>Montaža alarmnih hup</t>
  </si>
  <si>
    <t>Vezava adresnih vmesnikov</t>
  </si>
  <si>
    <t xml:space="preserve">Namestitev programske opreme WinGuard:
- Namestitev potrebni knjižnic in dodatnih programov za delovanje integracijskih modulov integriranih sistemov na operacijskem sistemu Windwos Server
- Namestitev WinGuard X5 programske opreme in potrebnih servisov za delovanje sistema na strežniku
- Namestitev integracijskih modulov za delovanje integriranih sistemov
- Osnovno strukturiranje programa za pripravo integracij sistemov
- Aktivacija licenčne programske opreme WinGuard
</t>
  </si>
  <si>
    <t>Izdelava grafičnega vmesnika za programsko opremo sistema WinGuard:
- Izdelava osnovnega grafičnega vmesnika in indeks strani za celotni objekt z vsemi podsistemi
- Optimizacija tlorisov, ki jih zagotovi stranka v DWG obliki za optimalno prikazovanje v grafičnem vmesniku
- Čiščenje nepotrebnih elementov, nivojev, optimizacija velikosti datoteke in kompresije za optimalno prikazovanje tlorisov
- Pretovrba tlorisov iz DWG formatov v WinGuard format za prikazovanje alarmov, napak, informacij, stanja sistemov</t>
  </si>
  <si>
    <t>Nastavitev mrežnega protokola TCP/IP proizvajalca Mirasys na sistemu video nadzora
OPOMBA:
- Stranka zagotoviti FTP/UTP povezavo do mrežnega stikala za priklop protipožarne centrale
- Stranka zagotovi mrežne nastavitve za priklop protipožarne centrale na obstoječo mrežo
- Integracija kamer v sistem WinGuard, definiranje točkovnih mest za povezovanje elementov z alarmi
Nastavitev mrežnega protokola Modbus/IP na napravi za integracijo:
- Priprava Modbus tabele z logično in fizično strukturo plinskih central za komunikacijo z programsko opremo WinGuard preko Modbus/IP protokola. 
- Parametriranje tabele z logičnim zaporedjem proizvajalca plniske centrale za pravilno prikazovanje elementov in funkcij</t>
  </si>
  <si>
    <t>Vnos elementov na tloris (1 element = 2 DataPoint požar):
- Postavljanje elementov na grafični vmesnik (tloris)
- Definiranje statusov elementov (alarm, napaka, anomalija, informacija)
- Definiranje prioritiziranja prikazovanja elemenotv</t>
  </si>
  <si>
    <t>Testiranje, montiranje in priključitev opreme sistema javljanja požara na pripravljene in označene  inštalacije, montirana in priključena podnožja po navodilih izvajalca, osnovno parametriranje, spuščanje v sistema v pogon</t>
  </si>
  <si>
    <t>Parametriranje sistema skladno z požarno študijo oz. navodili naročnika</t>
  </si>
  <si>
    <t>Primopredaja sistema in  šolanje zadolženih uporabnikov za upravljanje s sistemom</t>
  </si>
  <si>
    <t>Tehnična dokumentacija dobavljene opreme
- izjave o skladnosti
- certifikat skladnosti opreme SIST EN 54
- navodila za NOV</t>
  </si>
  <si>
    <t>Sodelovanje izvajalca z dobavitelji podsistemom , ki jih nadira PC:požarne lopute,klimatizacija,el.vrat,nadtačnih loput…itd</t>
  </si>
  <si>
    <t>Sodelovanje projektanta sistema požarnega javljanja v smislu projektantskega nadzora, koordinacije investitor / projektant / izvajalec; 1X sodelovanje pri pregledu sistema s strani pooblaščenca za pridobitev Potrdila o brezhibnem delovanju</t>
  </si>
  <si>
    <t>Pregled sistema javljanja požara s strani pooblaščene institucije in izdaja potrdila</t>
  </si>
  <si>
    <t>Sodelovanje tehnika izvajalca d.o.o. pri pregledu sistema javljanja požara</t>
  </si>
  <si>
    <t>Pregled stabilne gasilne naprave s strani pooblaščene institucije</t>
  </si>
  <si>
    <t>Sodelovanje tehnika izvajalca pri pregledu sistema gašenja</t>
  </si>
  <si>
    <t>Izdelava kratkih navodil za uporabo</t>
  </si>
  <si>
    <t>Transportni, manipulativni in razni manjši stroški, ogled in priprava delovišča, zavarovalnine</t>
  </si>
  <si>
    <t>88.</t>
  </si>
  <si>
    <t>89.</t>
  </si>
  <si>
    <t>90.</t>
  </si>
  <si>
    <t>91.</t>
  </si>
  <si>
    <t>92.</t>
  </si>
  <si>
    <t>93.</t>
  </si>
  <si>
    <t>94.</t>
  </si>
  <si>
    <t>95.</t>
  </si>
  <si>
    <t>96.</t>
  </si>
  <si>
    <t>97.</t>
  </si>
  <si>
    <t>98.</t>
  </si>
  <si>
    <t>99.</t>
  </si>
  <si>
    <t>100.</t>
  </si>
  <si>
    <t>101.</t>
  </si>
  <si>
    <t>THZ Comfort N4 GREY</t>
  </si>
  <si>
    <t>Krmilna centrala za sistem ODT, THZ Comfort N4 GREY, izhodna moč 4,5 A
- 1x skupina za prezračevanje
- 1x alarmna grupa
- vgrajena tipka za proženje
- rezervno napajanje 2x 12V/2,3Ah</t>
  </si>
  <si>
    <t>RWS60-1</t>
  </si>
  <si>
    <t>Vremenska postaja RWS60-1 (brez potencialni izhodi)</t>
  </si>
  <si>
    <t>FT4 GREY</t>
  </si>
  <si>
    <t>Tipka FT 4A, 24 V DC, sive barve, VdS approved</t>
  </si>
  <si>
    <t xml:space="preserve">Montaža in priklop ODT centrale </t>
  </si>
  <si>
    <t>Montaža tipk za aktivacijo ODT</t>
  </si>
  <si>
    <t>Montaža vremenskih postaj</t>
  </si>
  <si>
    <t>Vezava tipk za aktivacijo ODT</t>
  </si>
  <si>
    <t>Vezava pogonov dimnih kupol</t>
  </si>
  <si>
    <t>Vezava vremenskih postaj</t>
  </si>
  <si>
    <t>Preboji skozi zidano konstrukcijo, do fi30mm, do 50cm</t>
  </si>
  <si>
    <t>Tesnilna ognjeodporna masa ali blazinice za prehod inštalacijskih povezav skozi preboje na meji požarnih sektorjev / celic</t>
  </si>
  <si>
    <t>Montaža in električno povezovanje;
Podnožij tipk ODT, pogonov kupol/oken, vremenskih postaj</t>
  </si>
  <si>
    <t>Testiranje, montiranje in priključitev opreme sistema ODT na pripravljene in označene  inštalacije, montirana in priključena podnožja po navodilih izvajalca, osnovno parametriranje, spuščanje v sistema v pogon</t>
  </si>
  <si>
    <t>Sodelovanje izvajalca klimatizacije-prezračevanja</t>
  </si>
  <si>
    <t>Pregled sistema ODT s strani pooblaščene institucije in izdaja potrdila</t>
  </si>
  <si>
    <t>Sodelovanje tehnika izvajalca d.o.o. pri pregledu sistema ODT</t>
  </si>
  <si>
    <t>Strokovni nadzor za izvedbo del; koordinacije investitor / projektant / izvajalec</t>
  </si>
  <si>
    <t>Javljanje CO</t>
  </si>
  <si>
    <t>DGCT4110</t>
  </si>
  <si>
    <t>DGMDI1 INTEGRA-II</t>
  </si>
  <si>
    <t>Modul za integracijo</t>
  </si>
  <si>
    <t>HPSB-24V5A-CF2005-A1</t>
  </si>
  <si>
    <t>Napajalnik 24V/155W (5A + 0,5A) v kompletu s konektorji, v kovinskem ohišju                         AKU baterija 2x12V/17Ah</t>
  </si>
  <si>
    <t>DKDTCORS</t>
  </si>
  <si>
    <t>AVD FJ</t>
  </si>
  <si>
    <t>Enostranski zvočno svetlobni opozorilni tablo
- 12/24VDC, 8mA/95mA
- piezzo 95dB/m
- IP40
- delovanje od -15°C do +55°C
- 320x140x68</t>
  </si>
  <si>
    <t>AVD FJ/BF</t>
  </si>
  <si>
    <t>Dvostranski zvočno svetlobni opozorilni tablo
- 12/24VDC, 8mA/95mA
- piezzo 95dB/m
- IP40
- delovanje od -15°C do +55°C
- 320x140x68, 650g</t>
  </si>
  <si>
    <t>NAP PPCO</t>
  </si>
  <si>
    <t>Napis za opozorilni tablo "POZOR PLIN CO"</t>
  </si>
  <si>
    <t>NAP PPCO NV</t>
  </si>
  <si>
    <t>Napis za opozorilni tablo "POZOR PLIN CO NE VSTOPAJ"</t>
  </si>
  <si>
    <t>Napis za opozorilni tablo "POZOR PLIN CO ZAPUSTI PROSTOR"</t>
  </si>
  <si>
    <t>NAP PPCO ZP</t>
  </si>
  <si>
    <t xml:space="preserve">Montaža in priklop plinske centrale </t>
  </si>
  <si>
    <t>Montaža plinskih tablojev</t>
  </si>
  <si>
    <t>Vezava podnožij / ohišij javljalnikov</t>
  </si>
  <si>
    <t>Vezava plinskih tablojev</t>
  </si>
  <si>
    <t>Montaža in električno povezovanje;
podnožja plinskih javljalnikov in tablojev</t>
  </si>
  <si>
    <t>Testiranje, montiranje in priključitev opreme sistema javljanja plina na pripravljene in označene  inštalacije, montirana in priključena podnožja po navodilih izvajalca, osnovno parametriranje, spuščanje v sistema v pogon</t>
  </si>
  <si>
    <t>Sodelovanje projektanta sistema javljanja plina v smislu projektantskega nadzora, koordinacije investitor / projektant / izvajalec; 1X sodelovanje pri pregledu sistema s strani pooblaščenca za pridobitev Potrdila o brezhibnem delovanju</t>
  </si>
  <si>
    <t>Pregled sistema javljanja plina CO s strani pooblaščene institucije in izdaja potrdila</t>
  </si>
  <si>
    <t>Sodelovanje tehnika izvajalca d.o.o. pri pregledu sistema javljanja Plina CO</t>
  </si>
  <si>
    <t>JAVLJANJE CO:</t>
  </si>
  <si>
    <t>IDA8C-C1-2I</t>
  </si>
  <si>
    <t>Krmilna enota sistema javnega ozvočenja in glasovnega alarma, skupno 8 con A/B, 4 vhodi PDC, 9 nadzorovanih krmilnih vhodov, 8 krmilnih izhodov, 1x omrežna kartica NET-C1, 8x avdio vhod, 2U, 19'', 230 V/AC, 24 VDC, EN54-16</t>
  </si>
  <si>
    <t>IDA8S-C1</t>
  </si>
  <si>
    <t>Sekundarna krmilna enota sistema javnega ozvočenja in glasovnega alarma, maks. 500 W na cono, skupno 8 con, 2 vhoda PDC, 48 hkratnih kanalov, 9 nadzorovanih krmilnih vhodov, 8 krmilnih izhodov, 1x omrežna kartica NET-C1, 1U, 19'', 230 V/AC, 24 VDC, EN54-16</t>
  </si>
  <si>
    <t>IDA8</t>
  </si>
  <si>
    <t>Analogna avdio vhodna kartica, 4 kanali, nadzor signala utišanja in premostitve, prikaz glasnosti za vsak kanal, indikatorji preobremenitve signala, združljiva z IDA8C in IDA8SAB, EN54-16</t>
  </si>
  <si>
    <t>DPA2500</t>
  </si>
  <si>
    <t>Ojačevalnik razreda D, 2 x 500 W, 2 avdio izhoda (100 V/50 V/4 Ohm), 2 avdio vhodna kanala z nadzorom ojačanja, podpora za premostitev, 100 VAC ~ 240 VAC ±10 %, 50/60 Hz; 48 VDC, EN54-16</t>
  </si>
  <si>
    <t>DPA4250</t>
  </si>
  <si>
    <t>Ojačevalnik razreda D, 4 x 125 W, 4 avdio izhoda (100 V/50 V/4 Ohm), 4 avdio vhodna kanala z regulacijo ojačanja, podpora za premostitev, 100 VAC ~ 240 VAC ±10 %, 50/60 Hz; 48 VDC, EN54-16</t>
  </si>
  <si>
    <t>BCU-4875A</t>
  </si>
  <si>
    <t>Nadzorovani polnilnik baterij 75A maks., največji polnilni tok 6A, 6 izhodov za 48V naprave in 3 izhodi za 24V naprave, izhodi za poročanje o napakah, zmogljivost baterije: 4 x 12V (26Ah do 120Ah), 100 ~ 240VAC, ±10%, 50/60Hz, EN54-4</t>
  </si>
  <si>
    <t xml:space="preserve">AKU baterija 12 V, 78 Ah, VDS </t>
  </si>
  <si>
    <t>PSS-AS</t>
  </si>
  <si>
    <t>Konzola za varno klicanje z barvnim zaslonom na dotik, nadzorni zvočnik, 5-palčni barvni zaslon na dotik, 800 x 480 slikovnih pik, 14 strani x 12 tipk, 3 LED indikatorji stanja, 3 funkcijske tipke, združljivo s sistemom IDA8, EN54-16</t>
  </si>
  <si>
    <t>CD8-AS</t>
  </si>
  <si>
    <t>Stenska nadzorovana pozivna konzola, 8 con, 8 gumbov, kovinsko ohišje, IP30, gumb za vse klice, LED testni gumb, 3 LED indikatorji stanja, mikrofon za gasilsko pest s PTT, združljiv s sistemom IDA8, EN54-16</t>
  </si>
  <si>
    <t>WWC6TABX/EN</t>
  </si>
  <si>
    <t>Stenski zvočnik A/B LSP, Softline-Design, MDF les, 100 V, 2x 6W, dimenzije, sprednja stran in globina: 255 x 196 x 82 mm, IP21, RAL9016, EN54-24</t>
  </si>
  <si>
    <t>CELL10BT/EN</t>
  </si>
  <si>
    <t>Zvočni projektor, dvosmerni. Vodoodporen, aluminij, 100 V, 2x 10W. Dimenzije, Ø x globina: 230 x 192 x 174 mm, IP55. Keramični priključek, termična varovalka, RAL9016, EN54-24.</t>
  </si>
  <si>
    <t>GB20T/EN(CL)</t>
  </si>
  <si>
    <t>Viseči sferični zvočnik, ABS plastika, 100 V, 20 W, dimenzije, Ø 254 mm, IP33, priključni kabel 5 m, keramični priključek, termična varovalka, RAL9016, EN54-24</t>
  </si>
  <si>
    <t>FIREBOX</t>
  </si>
  <si>
    <t>Montaža in priklop krmilne enote sistema</t>
  </si>
  <si>
    <t>Montaža in priklop ojačevalnikov</t>
  </si>
  <si>
    <t>Montaža in priklop polnilnikov baterij</t>
  </si>
  <si>
    <t>Montaža konzol za klicanje</t>
  </si>
  <si>
    <t>Montaža in priklop zvočnikov</t>
  </si>
  <si>
    <t>Montaža in priklop razvodnih doz</t>
  </si>
  <si>
    <t>Testiranje in spuščanje v sistema v pogon</t>
  </si>
  <si>
    <t>Meritve električnih inštalacij s certificiranim merilnim instrumentom, izdaja merilnega poročila</t>
  </si>
  <si>
    <t>Sodelovanje projektanta sistema požarnega ozvočenja v smislu projektantskega nadzora, koordinacije investitor / projektant / izvajalec; 1X sodelovanje pri pregledu sistema s strani pooblaščenca za pridobitev Potrdila o brezhibnem delovanju</t>
  </si>
  <si>
    <t>Pregled sistema požarnega ozvočenja s strani pooblaščene institucije in izdaja potrdila</t>
  </si>
  <si>
    <t>800-001-4100</t>
  </si>
  <si>
    <t>800-001-0000</t>
  </si>
  <si>
    <t>Napajalnik za 14.4V DC, 60W, zaščita pred kratkim stikom in preobremenitvijo</t>
  </si>
  <si>
    <t>FA2005-A1</t>
  </si>
  <si>
    <t>AKU baterija 12 V, 17 Ah, VdS; vgradnja v zidni kabinet</t>
  </si>
  <si>
    <t>Razdelilnik z masko, nadometni, 3x24TE, komplet z vrati</t>
  </si>
  <si>
    <t>Razdelilnik z masko, nadometni, 2x24TE, komplet z vrati</t>
  </si>
  <si>
    <t>800-001-6110</t>
  </si>
  <si>
    <t>ILC2A324--
ILC2T324--</t>
  </si>
  <si>
    <t>122-001-1031</t>
  </si>
  <si>
    <t>Varen oddaljeni dostop do programske opreme kontrole pristopa. Letna naročnina vključuje specifično OEM domeno in poddomeno
po meri ter letno vzdrževanje  strežnika v oblaku. Uporabniku prijazno nastavljanje staticnega IP naslova in port forwarding</t>
  </si>
  <si>
    <t>804-001-0100</t>
  </si>
  <si>
    <t>Osnovna programska oprema za kontrolo dostopa za do 100 online/offline čitalcev, 1500 uporabnikov, neomejeno število dostopnih skupin, 2 administratorja, pošiljanje obvestil (*) preko e-mail in SMS, uporaba s spletnim brskalnikom</t>
  </si>
  <si>
    <t>804-001-2325</t>
  </si>
  <si>
    <t>Aplikacija za odpiranje vrat s pomočjo Android NFC. Mobilna aplikacija uporablja tehnologijo NFC ali BLE za odpiranje vrat z enostavnim dotikom. Licenca za 25 uporabnikov pametnega telefona.</t>
  </si>
  <si>
    <t>802-001-1500</t>
  </si>
  <si>
    <t>806-000-3000</t>
  </si>
  <si>
    <t>1340-14--E90</t>
  </si>
  <si>
    <t>Napajalnik 12V/2A switch mode, s podporo za akumulatorsko napajanje, zaščita pred preobremenitvijo, v kovinskem ohišju za AKU 7Ah</t>
  </si>
  <si>
    <t>FA2003-A1</t>
  </si>
  <si>
    <t>AKU baterija 12V, 7Ah, vgradnja v ohišje napajalnika</t>
  </si>
  <si>
    <t>Čelnica za montažo el. prijemnik
Uskladiti z dobaviteljem vrat</t>
  </si>
  <si>
    <t>827HA-----44F90</t>
  </si>
  <si>
    <t>AKV-R29S</t>
  </si>
  <si>
    <t>Doza za podometno vgradnjo</t>
  </si>
  <si>
    <t xml:space="preserve">AKV-C315W </t>
  </si>
  <si>
    <t>Notranja enota SIP (različica Android)
1. 7-palčni kapacitivni zaslon na dotik z načinom varčevanja z energijo 
2. Sprejem slike HD iz zunanje enote  
3. Dvosmerna komunikacija na osnovi protokola SIP v2.0 
4. PoE ali zunanji vir
5. Podpira ameriško ali evropsko električno namestitev na stensko omarico
6. Bluetooth in brezžična funkcija</t>
  </si>
  <si>
    <t>C1200-24FP-
4G
RCKMNTCMPCT-1K=</t>
  </si>
  <si>
    <t>PoE Omrežno stikalo; Managed; RACK ohišje.
- 24x 10/100/1000T RJ45
- 4X 1G SFP
- Layer 3 Management
- IPv4/IPv6
- PoE</t>
  </si>
  <si>
    <t>C1200-16P-
2G
RCKMNTCMPCT-1K=</t>
  </si>
  <si>
    <t>PoE Omrežno stikalo; Managed; RACK ohišje.
- 16x 10/100/1000T RJ45
- 4X 1G SFP
- Layer 3 Management
- IPv4/IPv6
- PoE</t>
  </si>
  <si>
    <t>Komunikacijsko vozlišče v sestavi:
1x komunikacijska omarica 19", samostoječa 22HE
1x priključni patch panel 24xRJ45 Cat.6
1x priključni optični panel 24xLC SM
3x urejevalnik kablov
1x priključna letev 230VAC 6x šuko
1x montažni pribor</t>
  </si>
  <si>
    <t>Stojalo za notranjo enoto domofona</t>
  </si>
  <si>
    <t>Programska oprema domofonskih enot - 
Polna licenca</t>
  </si>
  <si>
    <t>Kabel s Cu vodniki J-H(St)H 5x2x0.8 mm, signalnii; klasifikacija min. Cca, 
s polaganjem</t>
  </si>
  <si>
    <t>Kabel s Cu vodniki JE-H(St)H 4x2x0.8 mm, signalnii; klasifikacija min. E30, 
s polaganjem</t>
  </si>
  <si>
    <t>Kabel s Cu vodniki U/FTP CAT6A/7, komunikacijski; klasifikacija min. Cca, 
s polaganjem</t>
  </si>
  <si>
    <t>Kabel s Cu vodniki NHXMH 3x1.5 mm2, energetski; klasifikacija min. Cca, 
s polaganjem</t>
  </si>
  <si>
    <t>Instalacijska RB/PN cev premer 16mm, za notranje elektroinstalacije; klasifikacija min. Cca
s polaganjem</t>
  </si>
  <si>
    <t>Instalacijski odklopnik
vgradnja in vezava v električni razdelilnik</t>
  </si>
  <si>
    <t>Preboji skozi armirano betonsko konstrukcijo, do fi30 mm, do 50cm</t>
  </si>
  <si>
    <t>Montaža, priklop in označevanje vratnega kontrolerja</t>
  </si>
  <si>
    <t>Montaža in označevanje omarice za vgradnjo opreme</t>
  </si>
  <si>
    <t>Montaža, priklop in označevanje čitalnika kartic</t>
  </si>
  <si>
    <t>Priklop električnega prijemnika</t>
  </si>
  <si>
    <t>Montaža, priklop in označevanje pridržalnega magneta</t>
  </si>
  <si>
    <t>Montaža, priklop in označevanje zunanje enote domofona</t>
  </si>
  <si>
    <t>Montaža, priklop in označevanje notranje enote domofona</t>
  </si>
  <si>
    <t>Testiranje opreme sistema kontrole pristopa, osnovno parametriranje, spuščanje v sistema v pogon</t>
  </si>
  <si>
    <t>Parametriranje sistema in vpis identifikacijskega sredstva v uporabniško bazo</t>
  </si>
  <si>
    <t>Tehnična dokumentacija dobavljene opreme
- izjave o lastnostih</t>
  </si>
  <si>
    <t>Izdelava projektne dokumentacije PID v dveh (2) pisnih izvodih (mape) in digitalniem izvodu (PDF) - SISTEM KONTROLE PRISTOPA IN DOMOFONIJE</t>
  </si>
  <si>
    <t>Izdelava projektne dokumentacije DZO v dveh (2) pisnih izvodih (mape) in enem (1) digitalnem izvodu (PDF) - SISTEM KONTROLE PRISTOPA IN DOMOFONIJE</t>
  </si>
  <si>
    <t>Izdelava projektne dokumentacije NOV v dveh (2) pisnih izvodih (mape) in enem (1) digitalnem izvodu (PDF) - SISTEM KONTROLE PRISTOPA IN DOMOFONIJE</t>
  </si>
  <si>
    <t>Integracija elementov na CNS Tehničnega varovanja: Izdelava ekranskih prikazov; Prilagajanje in vnašanje ustreznih tlorisnih podlog; Verifikacija in validacija; v obsegu do 500 točk</t>
  </si>
  <si>
    <t>Sodelovanje izvajalca z naročnikom za izvedbo programske sheme</t>
  </si>
  <si>
    <t>P3277-LV</t>
  </si>
  <si>
    <t>Omrežna kamera PoE, kupolasto ohišje "DOME"
- V/F 3-8mm, F1.3
- resolucija 5MP 25/30 FPS
- dnevno/nočna
- Digital PTZ
- multiple stream,
- video kompresija H.264, H.264, M-JPEG
- HTTPS, SSL / TLS z AES-128 ali AES-256
- ONVIF Profile G, Profile M, Profile S, Profile T
- maskiranje con
- micro SD reža
- IR Led 40m
- PoE, IEEE 802.3at Type 1 Class 3
- IP52, IK10, 0°C to +50°C</t>
  </si>
  <si>
    <t>Podnožje za montažo in priklop kamere</t>
  </si>
  <si>
    <t>TP3603</t>
  </si>
  <si>
    <t>P1467-LE</t>
  </si>
  <si>
    <t>Omrežna kamera PoE, zaščitno ohišje "BULLET"
- V/F 2.8-8mm, F1.3
- resolucija 5MP 25/30 FPS
- dnevno/nočna
- Digital PTZ
- Multiple stream,
- Video kompresija H.264, H.264, M-JPEG
- HTTPS, SSL / TLS z AES-128 ali AES-256
- ONVIF Profile G, Profile M, Profile S, Profile T
- maskiranje con
- Micro SD reža
- IR Led 50m
- PoE, IEEE 802.3at Type 1 Class 3
- IP67, NEMA 4X, IK10, -40°C to +60°C</t>
  </si>
  <si>
    <t>TP1602-E</t>
  </si>
  <si>
    <t>M4317-PLVE</t>
  </si>
  <si>
    <t>Mrežna kamera PoE, zaščitno ohišje "PANORAMIC"
- 1mm, F2.2
- Resolucija 4MP 25-60 FPS
- Dnevno/nočna
- Digital PTZ
- Multiple stream
- Zipstream
- Video kompresija H.264, H.264, M-JPEG
- HTTPS, SSL / TLS z AES-128 ali AES-256
- ONVIF Profile G, Profile M, Profile S, Profile T
- Maskiranje con
- Micro SD reža
- IR Led 50m
- PoE, IEEE 802.3at Type 1 Class 3
- IP66, NEMA 4X, IK10, -40°C to +50°C</t>
  </si>
  <si>
    <t>T94S01P</t>
  </si>
  <si>
    <t>S1264 24T</t>
  </si>
  <si>
    <t>Mrežna snemalna naprava sistema videonadzora
- Izvedba rack 19" 1U
- OS Microsoft® Windows® 11 IoT Enterprise LTSC 2024
- CPU Intel Xeon Silver
- RAM 32GB
- 1x NVME M.2 SSD 256GB
- 6X HDD 4TB 
- RAID 5 kapaciteta 20TB
- 2X 800W Redundanten
- diskovno polje za 31 dni (5MP/10FPS)
- 64 licenc za kamere</t>
  </si>
  <si>
    <t>Panel za ranžiranje; F/FTP CAT6A/7; 24x RJ45; RACK ohišje; montažni komplet</t>
  </si>
  <si>
    <t>Kovinski organizator kablov 1U, za montažo v komunikacijsko omaro</t>
  </si>
  <si>
    <t xml:space="preserve">Komunikacijska omara "R-Video" za vgradnjo omrežne opreme videonadzora.
- komunikacijsko RACK 19" cca. 42U ohišje
- dim. cca. 1970mm x 600mm x 800mm V x Š x G
- kovinska (jeklena pločevina), lakirana
- barva RAL9095 - črna, min. IP54
- enojna kovinska vrata s ključavnico
- prostostoječa, s podstavkom,
- notranja zadnja pocinkana nosilna stena
- notranji pocinkani nosilni stranici
- komplet z montažnimi ploščami
- komplet s policami
- komplet z uvodnicami, DIN letvami
- predpriprava za uvod kablov s spodnje
  zgornje in zadnje strani
- možnost vgradnje ventilatorjev zgoraj ali spodaj
- izvedba dovoda 230 VAC
- 10X vgradnja servisne vtičnice 230 VAC 1P s pokrovom
- 1X vgradnja LED svetilke 230 VAC s stikalom
- izvedba montaže vseh elementov
- izvedba kompletnega internega ožičenja
- izvedba kompletnega označevanja,
- skladno z blokovno shemo in delavniško risbo
OPOMBA:
Točen tip in končno konfiguracijo / sestavo obvezno uskladiti s kom. omarami univerzalnega ožičenja v sklopu načrtov električnih instalacij in opreme
</t>
  </si>
  <si>
    <t xml:space="preserve">Komunikacijska omara "R-Video" za vgradnjo omrežne opreme videonadzora.
- komunikacijsko RACK 19" cca. 22U ohišje
- dim. cca. 1155mm x 600mm x 800mm V x Š x G
- kovinska (jeklena pločevina), lakirana
- barva RAL9095 - črna, min. IP54
- enojna kovinska vrata s ključavnico
- prostostoječa, s podstavkom,
- notranja zadnja pocinkana nosilna stena
- notranji pocinkani nosilni stranici
- komplet z montažnimi ploščami
- komplet s policami
- komplet z uvodnicami, DIN letvami
- predpriprava za uvod kablov s spodnje
  zgornje in zadnje strani
- možnost vgradnje ventilatorjev zgoraj ali spodaj
- izvedba dovoda 230 VAC
- 10X vgradnja servisne vtičnice 230 VAC 1P s pokrovom
- 1X vgradnja LED svetilke 230 VAC s stikalom
- izvedba montaže vseh elementov
- izvedba kompletnega internega ožičenja
- izvedba kompletnega označevanja,
- skladno z blokovno shemo in delavniško risbo
OPOMBA:
Točen tip in končno konfiguracijo / sestavo obvezno uskladiti s kom. omarami univerzalnega ožičenja v sklopu načrtov električnih instalacij in opreme
</t>
  </si>
  <si>
    <t>Kabel s Cu vodniki U/FTP CAT6A, komunikacijski; klasifikacija min. Cca, s polaganjem</t>
  </si>
  <si>
    <t>Kabel s Cu vodniki U/UTP CAT6A priključni 1m, klasifikacija min. Cca, s priklopom</t>
  </si>
  <si>
    <t>Kabel s Cu vodniki U/UTP CAT6A priključni 3m, klasifikacija min. Cca, s priklopom</t>
  </si>
  <si>
    <t>Kabel s Cu vodniki NHXMH-J 3x1.5 mm2, energetski;klasifikacija min. Cca; s polaganjem</t>
  </si>
  <si>
    <t>Instalacijska RB/PN cev premer 16mm, za notranje elektroinstalacije; klasifikacija min. Cca 
s polaganjem</t>
  </si>
  <si>
    <t>Inštalacijski odklopnik
vgradnja in vezava v električni razdelilnik</t>
  </si>
  <si>
    <t>Montaža, priključitev in osnovno parametriranje kamere</t>
  </si>
  <si>
    <t>Nastavitev kota in pogleda pokrivanja območja kamere</t>
  </si>
  <si>
    <t>Montaža, priključitev in osnovno parametriranje mrežnega stikala</t>
  </si>
  <si>
    <t>Montaža, priključitev in osnovno parametriranje snemalne naprave</t>
  </si>
  <si>
    <t>Montaža in priključitev samostoječega kabineta</t>
  </si>
  <si>
    <t>Testiranje sistema videonadzora, osnovno parametriranje, spuščanje v sistema v pogon</t>
  </si>
  <si>
    <t>Tehnična dokumentacija dobavljene opreme
- izjave o skladnosti</t>
  </si>
  <si>
    <t>Izdelava projektne dokumentacije PID v dveh (2) pisnih izvodih (mape) in enem (1) digitalnem izvodu (PDF) - SISTEM VIDEONADZORA</t>
  </si>
  <si>
    <t>Izdelava projektne dokumentacije DZO v dveh (2) pisnih izvodih (mape) in enem (1) digitalnem izvodu (PDF) - SISTEM VIDEONADZORA</t>
  </si>
  <si>
    <t>Izdelava projektne dokumentacije NOV v dveh (2) pisnih izvodih (mape) in enem (1) digitalnem izvodu (PDF) - SISTEM VIDEONADZORA</t>
  </si>
  <si>
    <t>Meritve električnih inštalacij s certificiranim merilnim instrumentom; izdaja merilnega poročila</t>
  </si>
  <si>
    <t>Integracija elementov na CNS Tehničnega varovanja: Izdelava ekranskih prikazov; Prilagajanje in vnašanje ustreznih tlorisnih podlog; Verifikacija in validacija; v obsegu do 750 točk</t>
  </si>
  <si>
    <t>Najem dvižne naprave za pripravo inštalacij in montažo
(cena najema za dan)</t>
  </si>
  <si>
    <t>Prevoz dvigala za pripravo inštalacij in montažo</t>
  </si>
  <si>
    <t>SPC53</t>
  </si>
  <si>
    <t>Intrunet SPC53 Grade 3 centralna naprava za protivlomno varovanje, 8 področji, razširljiva do 128 področji; 1x zanka oz. 2x linija na X-Bus vodilu dolžine max. 12.400m (razdalja med X-Bus elementi do 400m), omogoča formiranje 16 particij, možnost priklopa do 16 tipkovnic, 32 čitalcev kartic (16 vrat), spomin za 10.000 alarmnih dogodkov in 10.000 dogodkov kontrole pristopa, 256 uporabniških kod, integriran WEB server za ethernet IP povezavo; kpl. z napajalnikom in kovinskim ohišjem za Aku 12V/7Ah s tamper zaščito; varnostni razred po EN50131-1: GRADE 3</t>
  </si>
  <si>
    <t>UPG_53&gt;63</t>
  </si>
  <si>
    <t>Programska oprema - licenca za nadgradnjoSPC53 v SPC63</t>
  </si>
  <si>
    <t>AKU baterija 12 V, 17 Ah, VdS; vgradnja v ohišje napajalnika</t>
  </si>
  <si>
    <t>SPCN110.000</t>
  </si>
  <si>
    <t>PSTN komunikator za povezavo na dežurni varnostni center (podpira protokole SIA, Contact ID, Scancom Fast Format);  podpira "PPP" povezavo na SPC Pro Software za oddaljeni dostop</t>
  </si>
  <si>
    <t>SPCN320.000</t>
  </si>
  <si>
    <t>3G/GSM komunikator za povezavo na dežurni varnostni center, podpira vse splošne protokole ter EDP in FlexC</t>
  </si>
  <si>
    <t>Vmesnik za komunikacijo alarmnih naprav z VNC-jem, preko Internetne povezave. 
2x digitalna vhoda in dva relejska izhoda.
Komunikacija kriptirana po AES 256-bit ključem</t>
  </si>
  <si>
    <t>SPCK620.100</t>
  </si>
  <si>
    <t>LCD večparticijska tipkovnica z večjim grafičnim prikazovalnikom 128x64 točk, s funkcijskimi tipkami in z LED indikacijskimi lučkami</t>
  </si>
  <si>
    <t>PDM-IXA12T</t>
  </si>
  <si>
    <t>ANTIMASK kombinirani PIR/MW (infrardeči + mikrovalovni) detektor gibanja, ART antimasking sistem za zanesljivo protisabotažno zaščito,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6.3 mA, Eol koncept in enostavna montaža, v skladu s standardi EN50131-2-4 varnostni razred GRADE 3</t>
  </si>
  <si>
    <t>PZ-MBG2</t>
  </si>
  <si>
    <t>Nosilec javljalnika gibanja za stensko ali stropno montažo</t>
  </si>
  <si>
    <t>SPCP333.300</t>
  </si>
  <si>
    <t>Adresibilni dodatni napajalnik 12V/2,6A v ohišju s tamper zaščito, integriran razširitveni modul za dodatnih 8 področji in 2 relejskima izhodoma; prostor za AKU baterije 12V/17Ah; varnostni razred po EN50131-1: GRADE 3</t>
  </si>
  <si>
    <t xml:space="preserve">AKU baterija 12 V, 7 Ah, VDS </t>
  </si>
  <si>
    <t>SO/Piccolo/BL/G3/S5</t>
  </si>
  <si>
    <t>Notranja sirena z modro bliskavico, 12VDC, sabotažno stikalo, 112 dB, Grade 3</t>
  </si>
  <si>
    <t xml:space="preserve">Montaža in priklop protivlomne centrale </t>
  </si>
  <si>
    <t>Montaža in priklop komunikatorja</t>
  </si>
  <si>
    <t>Montaža in priklop ter označevanje dodatnega napajalnika z razširitvenim modulom</t>
  </si>
  <si>
    <t>Montaža in priklop ter označevanje alfa-numeričnih tipkovnic</t>
  </si>
  <si>
    <t>Montaža, priključitev in označevanje protivlomnih senzorjev</t>
  </si>
  <si>
    <t>Montaža in priklop ter označevanje alarmnih siren</t>
  </si>
  <si>
    <t>Testiranje opreme sistema javljanja vloma in alarmiranja, osnovno parametriranje, spuščanje v sistema v pogon</t>
  </si>
  <si>
    <t>Parametriranje sistema skladno  navodili naročnika</t>
  </si>
  <si>
    <t>Sodelovanje izvajalca sistema javljanja požara</t>
  </si>
  <si>
    <t>Glavno komunikacijsko vozlišče KV v 1.kleti</t>
  </si>
  <si>
    <t>PAN-PA-560</t>
  </si>
  <si>
    <t>Palo Alto Networks PA-560</t>
  </si>
  <si>
    <t>PAN-PA-BND-CORESEC</t>
  </si>
  <si>
    <t>Precision AI Netw ork Security Subscription Bundle (Advanced Threat Prevention, Advanced URL Filtering,</t>
  </si>
  <si>
    <t>C9200L-24T-4X-E</t>
  </si>
  <si>
    <t>Catalyst 9200L 24-port data only,4 x 10G,Network Essentials</t>
  </si>
  <si>
    <t>C9200L-DNA-E-24-3Y</t>
  </si>
  <si>
    <t>C9200L Cisco DNA Essentials, 24-port, 3 Year Term license</t>
  </si>
  <si>
    <t>C9200L-STACK-KIT</t>
  </si>
  <si>
    <t>Cisco Catalyst 9200L Stack Module</t>
  </si>
  <si>
    <t>C8300-1N1S-4T2X</t>
  </si>
  <si>
    <t>Cisco Catalyst C8300-1N1S-4T2X Router</t>
  </si>
  <si>
    <t>C9300-24T-E</t>
  </si>
  <si>
    <t>Catalyst 9300 24-port data only, Network Essentials</t>
  </si>
  <si>
    <t>C9300-DNA-E-24-3Y</t>
  </si>
  <si>
    <t>C9300 DNA Essentials, 24-Port, 3 Year Term License</t>
  </si>
  <si>
    <t>STACK-T1-50CM</t>
  </si>
  <si>
    <t>50CM Type 1 Stacking Cable</t>
  </si>
  <si>
    <t>CAB-SPWR-30CM</t>
  </si>
  <si>
    <t>Catalyst Stack Power Cable 30 CM</t>
  </si>
  <si>
    <t>C9300-NM-8X</t>
  </si>
  <si>
    <t>Catalyst 9300 8 x 10GE Network Module</t>
  </si>
  <si>
    <t>1.15.</t>
  </si>
  <si>
    <t>1.16.</t>
  </si>
  <si>
    <t>1.17.</t>
  </si>
  <si>
    <t>1.18.</t>
  </si>
  <si>
    <t>1.19.</t>
  </si>
  <si>
    <t>1.20.</t>
  </si>
  <si>
    <t>1.21.</t>
  </si>
  <si>
    <t>1.22.</t>
  </si>
  <si>
    <t>1.23.</t>
  </si>
  <si>
    <t>1.24.</t>
  </si>
  <si>
    <t>Komunikacijsko vozlišče KV-K1</t>
  </si>
  <si>
    <t>Sistemska komunikacijska omara RACK dimenzij 2200 (+100) x 800 x 800 mm (višina x globina x širina) (dobavitelja opreme kot na primer COMPAQ ali
RITTAL), naslednje konfiguracije: - barva omare RAL 9005 pri Rittal izvedbi, - sprednja vrata kombinacija steklo po sredini, ob robu perforacija,
- zadnja vrata perforacija, - na obeh vratih zapiranje in odpiranje s pomočjo kodnih ključavnic (50 x 25 x 190) mm,
- podstavek omare z režami za zračenje, - odprto dno omare, - pokrov omare s 4 x ventilatorji, termostat za krmiljenje,
- hitro snemljive stranice omare brez pritrditve z vijaki, - potrebno število stranic za eno vrsto je 2, 
- 19 colski profili spredaj in zadaj z možnostjo nastavljanja globine montaže, - 2 x nosilec za globinsko montažo aktivnih naprav,
- 50 vijakov + 50, - pripravljen sistem ozemljitve vseh elementov v omari, - nivelirne noge, 4 x koleščki in sistem za fiksiranje omare na tla,
- fiksni stabilizator proti prevrnitvi (spredaj ter na levi in desni strani omare), - kabelski organizatorji (20) kosov za vertikalno organiziranje,
- 2 x obešalo na levi in desni strani omare za šlingo (optika)</t>
  </si>
  <si>
    <t>C9200L-24P-4X-E</t>
  </si>
  <si>
    <t>Catalyst 9200L 24-port PoE+, 4 x 10G, Network Essentials</t>
  </si>
  <si>
    <t>C9200L-48PL-4X-E</t>
  </si>
  <si>
    <t>Catalyst 9200L 48-port  Partial PoE+, 4 x 10G, NW Essentials</t>
  </si>
  <si>
    <t>C9200L-DNA-E-48-3Y</t>
  </si>
  <si>
    <t>C9200L Cisco DNA Essentials, 48-port, 3 Year Term license</t>
  </si>
  <si>
    <t>Komunikacijsko vozlišče KV-K2</t>
  </si>
  <si>
    <t>Komunikacijsko vozlišče KV-K3</t>
  </si>
  <si>
    <t>2.11.</t>
  </si>
  <si>
    <t>2.12.</t>
  </si>
  <si>
    <t>2.13.</t>
  </si>
  <si>
    <t>2.14.</t>
  </si>
  <si>
    <t>2.15.</t>
  </si>
  <si>
    <t>2.16.</t>
  </si>
  <si>
    <t>3.15.</t>
  </si>
  <si>
    <t>3.16.</t>
  </si>
  <si>
    <t>4.15.</t>
  </si>
  <si>
    <t>4.16.</t>
  </si>
  <si>
    <t>CW9176I-CFG</t>
  </si>
  <si>
    <t>LIC-CW-E</t>
  </si>
  <si>
    <t>Cisco Wireless License - Essentials</t>
  </si>
  <si>
    <t>Dostopna točka WiFi Cisco Wireless 9176I(W7,3 radio,3 band 4x4,UWB),Global</t>
  </si>
  <si>
    <t>C9800-L-F-K9</t>
  </si>
  <si>
    <t>Cisco Catalyst 9800-L Wireless Controller_Fiber Uplink</t>
  </si>
  <si>
    <t>C9800L-RMNT</t>
  </si>
  <si>
    <t>C9800 Wireless Controller Rack Mount Tray</t>
  </si>
  <si>
    <t>CAB-AC-C5-C14=</t>
  </si>
  <si>
    <t>AC Power Cord, C5 to C14 converter cable US,CAN, EU,AU,EAC</t>
  </si>
  <si>
    <t>SFP-H10GB-CU5M=</t>
  </si>
  <si>
    <t>10GBASE-CU SFP+ Cable 5 Meter</t>
  </si>
  <si>
    <t>Kabelske police pocinkane višine 60 mm, s pokrovom, stropno/stensko konzolo in pritrdilnim materialom in nameščene na višinsko regulirane talne nosilce v tehničnem podu</t>
  </si>
  <si>
    <t xml:space="preserve">PK100 stropna </t>
  </si>
  <si>
    <t>Ognjevarne kabelske police E90 višine 60 mm, s pokrovom, stropno/stensko kozolo in pritrdilnim materialom in nameščene na višinsko regulirane talne nosilce v tehničnem podu iste požarne klasifikacije</t>
  </si>
  <si>
    <t>PK200 stropna</t>
  </si>
  <si>
    <t>Kabelska lestev LK200 pocinkana višine 100 mm, s stensko kozolo, s pokrovom in pritrdilnim materijalom (za kabelske vertikale)</t>
  </si>
  <si>
    <t>Ognjevarna E90 kabelska lestev LK100 višine 100 mm, s stensko kozolo, pokrovom in pritrdilnim materijalom (za kabelske vertikale)</t>
  </si>
  <si>
    <t>Instalacijske rebraste cevi premerov od 16-32 mm (za podometno izvedbo instalacije) - ocenjeno</t>
  </si>
  <si>
    <t>5.15.</t>
  </si>
  <si>
    <t>5.16.</t>
  </si>
  <si>
    <t>5.17.</t>
  </si>
  <si>
    <t>5.18.</t>
  </si>
  <si>
    <t>5.19.</t>
  </si>
  <si>
    <t>5.20.</t>
  </si>
  <si>
    <t>Licenca za razširitev namestitve WinGuard z opisanim vmesnikom kot sledi:
 - Povezava s sistemom za odkrivanje napak in usklajevanje stanja z enim ali več kontrolnimi ploščami
 - Samodejno posodabljanje podatkov preko datoteke SiB-X
 - Možnost prilagajanja vrst podatkov, ukazov in dogodkov, ki jih sistem obravnava, s konfiguracijsko datoteko
 - Prikazovanje in upravljanje časov za odziv in preiskavo
 - Prikaz, potrditev in ponastavitev opozoril in napak
Na voljo so podatki; kot so število alarmov, območja, zvočniki, opozorilne luči, BACnet klienti, zahteve za ukrepanje, nadzorne skupine, naprave, vhodi/izhodi, linije, logični kanali, moduli, omrežja, plošče, fizični kanali, oddelki, pametni telefoni, podobmočja, podmoduli, uporabniški vmesniki, pogledi, cone.
Na voljo so ukazi; kot so potrditev, priznanje, priznanje vseh, priznanje vseh razen določenega območja, izklop zakasnitev alarma, blokiranje avtomatike, preizkus izklopa, odblokiranje, preizkus namestitve, izklop zaznavanja alarmov, izklop ročnega in avtomatskega nadzora, izklop zvočnih signalov, izklop zaznavanja vdora, vklop nadzora, vklop in izklop različnih območij in signalizacije, preklop na testni način, vklop intervencije, ponastavitev, utišanje, preklic utišanja, poizvedba, odstranitev, ponastavitev vsega, utišanje vsega, vklop obnove, vklop inšpekcije, izklop intervencije, preklic utišanja vsega.
POZOR: potreben S3 Ključ (FCA2035-A1)</t>
  </si>
  <si>
    <t>Licenca za razširitev namestitve WinGuard z integracijskim protokolom, ki ga omogoča sistem Mirasys
Proizvajalec: Mirasys
Sistem: Področje: Digitalni video
Povezava: Mirasys SDK 5.10, 6.2 in združljive različice
Licenca: Zahtevana je licenca za integracijo zunanjih sistemov.
Hot-Standby: Da
Jeziki: angleščina, nemščina, nizozemščina
Modul: Axis.dll
Funkcionalnost:
Vrste podatkov in ukazi so statični; obdelane dogodke je mogoče posamezno prilagoditi prek konfiguracijske datoteke.
Samodejna dobava podatkov prek aktivne povezave s sistemom.
Pretakanje v živo, predvajanje arhiva
Strežnik: napaka povezave
Kamera: napaka povezave, alarmi ob gibanju; nadzor nad nagibom in vrtenjem (Pan &amp; Tilt), zoom, zaslonka (Iris), fokus, prednastavitve; izvoz slik in videoposnetkov; vrednotenje dogodkov, specifičnih za napravo, kot tudi analitičnih dogodkov.</t>
  </si>
  <si>
    <t>KV</t>
  </si>
  <si>
    <t>Povezava ozemljitvenega traku na ozemljitveni sistem sosednjih objektov</t>
  </si>
  <si>
    <t>Priprava priklopov, zavarovanje-stroški distribucije ob priključevanju nove trafo postaje</t>
  </si>
  <si>
    <t>Priklop novega SN kablovoda</t>
  </si>
  <si>
    <t>PK400 stropne</t>
  </si>
  <si>
    <t>PK600 stropne</t>
  </si>
  <si>
    <t>PK300 stropne</t>
  </si>
  <si>
    <t>PK200 stropne</t>
  </si>
  <si>
    <t>PK100 stropne</t>
  </si>
  <si>
    <t>Ognjevarne kabelske police E90 višine 60 mm, s pokrovom, stropno/stensko kozolo in pritrdilnim materialom iste požarne klasifikacije</t>
  </si>
  <si>
    <t>Kabelska lestev LK600 s pokrovom pocinkana višine 100 mm, s stensko kozolo in pritrdilnim materijalom (za kabelske jaške)</t>
  </si>
  <si>
    <t>JAVLJANJE CO</t>
  </si>
  <si>
    <t>3.2.10.</t>
  </si>
  <si>
    <t>Dimabilna LED varnostna svetilka za vgradno montažo. Usmerjena optika, zaščita IP 66, mehanska zaščita IK 09. Dovoljeno temperaturno območje uporabe -15oC do +40oC. Dovoljena priključna napetost 24V DC +/-20% (PLC). Simetrična optika za enakomerno osvetljevanje zunanjih površin. Svetlobni vir power LED 1W; skupna svetilnost minimalno 135 lm. S konektorjem za povezavo na sosednjo svetilko, priložen povezovalni kabel s konektorji dolžine 5m.
Tip: din-Sicherheitstechnik; Tube-264-PLC24-1-M, 4000K, Reflektor</t>
  </si>
  <si>
    <t>Z18B</t>
  </si>
  <si>
    <t>Pribor za popolno vgradnjo svetilk Tube 264 v vidni beton. Material nerjaveče jeklo V2A.
Tip: din-Sicherheitstechnik; Betoneingießkasten Tube-264</t>
  </si>
  <si>
    <t>Z73NP,Z83NP</t>
  </si>
  <si>
    <t>Piktogramska LED plošča v patentirani din-LED-LASER tehnologiji, debelina plošče 16mm. Ohišje za stropno in stensko nadgradno montažo, bele barve RAL 9003. Možnost viseče montaže piktogramske plošče na pendah ali jeklenih vrveh. Enakomerna osvetlitev piktograma dosežena z lasersko gravuro. Svetlobni vir integriran v ploščo. Piktogramsko steklo z transparentnim obkrožujočim robom brez vidnega ohišja. Stopnja zaščite IP40, IK03. Svetilka omogoča avtomatsko adresiranje ter mešano programiranje trajnega in pripravnega spoja na istem tokokrogu brez dodatnega kabliranja.
Razpoznavnost 30m, 
Garancija 50.000 ur. 
Tip: din-Sicherheitstechnik; STRING 1 DA, Gr.3 PLC</t>
  </si>
  <si>
    <t>Pokrivna plošča, za prekrivanje izreza pri spuščeni montaži.
Tip: din-Sicherheitstechnik; STRING 1 Blendenabdeckung Gr.3</t>
  </si>
  <si>
    <t>Piktogramska LED plošča v patentirani din-LED-LASER tehnologiji, debelina plošče 16mm. Enakomerna osvetlitev piktograma dosežena z lasersko gravuro. Svetlobni vir integriran v ploščo. Piktogramsko steklo z transparentnim obkrožujočim robom brez vidnega ohišja. Piktogramski znak do roba plošče omogoča maksimalno razdaljo razpoznavnosti.  
Razpoznavnost 32m, smer DOL. 
Garancija 50.000 ur. 
Tip: din-Sicherheitstechnik; STRING 1 WAP, Pikto Gr.3, PU</t>
  </si>
  <si>
    <t>Piktogramska LED plošča v patentirani din-LED-LASER tehnologiji, debelina plošče 16mm. Enakomerna osvetlitev piktograma dosežena z lasersko gravuro. Svetlobni vir integriran v ploščo. Piktogramsko steklo z transparentnim obkrožujočim robom brez vidnega ohišja. Piktogramski znak do roba plošče omogoča maksimalno razdaljo razpoznavnosti.  
Razpoznavnost 32m, smer LEVO. 
Garancija 50.000 ur. 
Tip: din-Sicherheitstechnik; STRING 1 WAP, Pikto Gr.3, PL/PR</t>
  </si>
  <si>
    <t>Pokrivna plošča, za prekrivanje izreza pri spuščeni montaži.
Tip: din-Sicherheitstechnik; STRING 1 Blendenabdeckung Gr.2</t>
  </si>
  <si>
    <t>Piktogramska LED plošča v patentirani din-LED-LASER tehnologiji, debelina plošče 16mm. Enakomerna osvetlitev piktograma dosežena z lasersko gravuro. Svetlobni vir integriran v ploščo. Piktogramsko steklo z transparentnim obkrožujočim robom brez vidnega ohišja. Piktogramski znak do roba plošče omogoča maksimalno razdaljo razpoznavnosti.  
Razpoznavnost 22m, smer DOL. 
Garancija 50.000 ur. 
Tip: din-Sicherheitstechnik; STRING 1 WAP, Pikto Gr.2, PU</t>
  </si>
  <si>
    <t>Piktogramska LED plošča v patentirani din-LED-LASER tehnologiji, debelina plošče 16mm. Enakomerna osvetlitev piktograma dosežena z lasersko gravuro. Svetlobni vir integriran v ploščo. Piktogramsko steklo z transparentnim obkrožujočim robom brez vidnega ohišja. Piktogramski znak do roba plošče omogoča maksimalno razdaljo razpoznavnosti.  
Razpoznavnost 22m, smer LEVO/DESNO. 
Garancija 50.000 ur. 
Tip: din-Sicherheitstechnik; STRING 1 WAP, Pikto Gr.2, PL/PR</t>
  </si>
  <si>
    <t>Piktogramska LED plošča v patentirani din-LED-LASER tehnologiji, debelina plošče 16mm. Ohišje za stropno in stensko nadgradno montažo, bele barve RAL 9003. Možnost viseče montaže piktogramske plošče na pendah ali jeklenih vrveh. Enakomerna osvetlitev piktograma dosežena z lasersko gravuro. Svetlobni vir integriran v ploščo. Piktogramsko steklo z transparentnim obkrožujočim robom brez vidnega ohišja. Vgrajeni dve visokozmogljivi LED z možnostjo nastavljanja sevalnega kota za optimalno osvetlitev poti umika oz. opreme APZ. Stopnja zaščite IP40, IK03. Svetilka omogoča avtomatsko adresiranje ter mešano programiranje trajnega in pripravnega spoja na istem tokokrogu brez dodatnega kabliranja.
Razpoznavnost 20m, 
Garancija 50.000 ur. 
Tip: din-Sicherheitstechnik; STRING 1 DA duo, Gr.2 PLC</t>
  </si>
  <si>
    <t>Dimabilna piktogramska LED svetilka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Tip: din-Sicherheitstechnik; STRING 1 WAP duo, PLC</t>
  </si>
  <si>
    <t>Z9NH</t>
  </si>
  <si>
    <t>Dimabilna piktogramska LED svetilka v patentirani din-LED-LASER tehnologiji. Ohišje za stensko nadgradno ali delno vgradno montažo, bele barve RAL 9003, možnost dobave v poljubni barvi po izboru arhitekta. Piktogramsko steklo z transparentnim obkrožujočim robom brez vidnega ohišja. Svetilka omogoča avtomatsko adresiranje ter mešano programiranje trajnega in pripravnega spoja na istem tokokrogu brez dodatnega kabliranja.
Stopnja zaščite IP20. 
Razpoznavnost 22m, znak APZ OPREMA. 
Dovoljeno temperaturno območje uporabe -15°C do +40°C. 
Dovoljena priključna napetost 24V DC +/-20%. 
Garancija 50.000 ur. 
Tip: din-Sicherheitstechnik; STRING 1 WAP, Pikto Gr.2, ISO 7010</t>
  </si>
  <si>
    <t>Parkirni sistem-ANNPR</t>
  </si>
  <si>
    <t>Kamera za prepoznavanje registrskih tablic z možnostjo strojnega učenja.</t>
  </si>
  <si>
    <t>Licenca, programska oprema za kamere za prepoznavanje registrskih tablic.</t>
  </si>
  <si>
    <t>Prosto stoječi nosilec kamere za prepoznavanje registrskih tablic</t>
  </si>
  <si>
    <t>Enokanalni komunikator ANPR/WIEGAND</t>
  </si>
  <si>
    <t>Parkirni sistem-ANNPR skupaj</t>
  </si>
  <si>
    <t>PC računalnik, komplet z monitorjem in operacijskim sistemom (delovna postaja)</t>
  </si>
  <si>
    <t xml:space="preserve">Nadgradnja blagajne z možnostjo plačila s plačilnimi karticami preko vgrajenega POS terminala. Naročnik sklene pogodbo z eno od bank, ki so NLB ali OTP Banka ali Intesa Sanpaolo Bank. Plačevanje se izvaja s karticami Maestro, Mastercard ali Visa. </t>
  </si>
  <si>
    <t>Nadgradnja blagajne z monitorjem na dotik</t>
  </si>
  <si>
    <t>Moduli, ki omogočajo plačevanje polnjenja električnih vozil preko avtomatske blagajne za plačilo parkirnine. Vsak modul obdela do 8 polnilnih postaj. Polnenje električnih vozil se plačuje preko pos terminala s plačilnimi karticami ali z gotovino na avtomatski blagajni na kateri se plačuje tudi parkirnina.</t>
  </si>
  <si>
    <t>Programska podpora za obračunavanje popustov ANPR (Program recepcija)</t>
  </si>
  <si>
    <t>QR bralna glava na izhodni Mini blagajni</t>
  </si>
  <si>
    <t>KONTROLNA ENOTA, z napajalno enoto, priklop do 2 prehodov, možna povezava 1023 kontrolerjev na en PC / SERVER, 30.000 uporabnikov, spomin 20.000 dogodkov, tamper,  2 vhoda, 2 izhoda, 5A rele kontakt za el. ključavnico, detekcija stanja vrat, programska oprema (protimimobežnost, alarmi, ...) komunikacija ethernet TCP/IP, RS232...</t>
  </si>
  <si>
    <t>Akumulator 12V/7Ah z rezervnim napajanjem za kontrolnik</t>
  </si>
  <si>
    <t>Programska oprema sistema pristopne kontrole je vključena v ceno aparaturne opreme</t>
  </si>
  <si>
    <t>GSM Domofonski sistem  (SIM kartice dobavi naročnik).</t>
  </si>
  <si>
    <t>Izdelava najavnih ali varnostnih talnih zank.</t>
  </si>
  <si>
    <t>Dvokanalni detektor kovine.</t>
  </si>
  <si>
    <t xml:space="preserve">Barvna digitalna video kamera s 5 Mpix (2592×1944) z 1/2,7" CMOS senzorjem, v  bulet ohišju (IP67, IK10), z IR LED diodami za nočno osvetljevanje kadra, z variofokalnim HD objektivom z nastavljivo goriščno razdaljo v območju 2,7-13,5 mm (vodoravno: 100 ° - 26 °, navpično: 72 ° - 20 °), WDR,  Starlight, PoE napajanje kamere 7,9 W s podnožjem kamere </t>
  </si>
  <si>
    <t>8 portno stikalo za povezavo POE stikal</t>
  </si>
  <si>
    <t xml:space="preserve">10 portno giga PoE stikalo 8 PoE+ port1 (1 - 8) s skupno močjo 50 W. </t>
  </si>
  <si>
    <t>Kabelske instalacije, instalacijski kanali, instalacijske cevi (ocenjeno z napajalnimi kabli z UTP CAT6 kabli)</t>
  </si>
  <si>
    <t>Drobni nespecificirani potrošni material.</t>
  </si>
  <si>
    <t>Montaža sistema, parametriranje, programiranje in predaja sistema. Na lokaciji opreme pričakujemo omrežno napajanje 230Vac/16A z internetnim priključkom.</t>
  </si>
  <si>
    <t xml:space="preserve">Šolanje za delo s sistemom </t>
  </si>
  <si>
    <t>PARKIRNI SISTEM</t>
  </si>
  <si>
    <t>3.2.11.</t>
  </si>
  <si>
    <t>SPLOŠNO OZVOČENJE</t>
  </si>
  <si>
    <t>Splošno ozvočenje</t>
  </si>
  <si>
    <r>
      <t xml:space="preserve">80 W zvočnik z vgrajenim 6,5-palčnim nizkotonecem in 1,25-palčnim koaksialnim visokotoncem kot npr. BOSE DesignMax DM6PE. </t>
    </r>
    <r>
      <rPr>
        <sz val="10"/>
        <color theme="1"/>
        <rFont val="Arial"/>
        <family val="2"/>
        <charset val="238"/>
      </rPr>
      <t>Proti prašna in vodoodporna zaščite je IP55 za zunanjo uporabo, z montažnim priborom barvan v RAL po naknadni izbiri arhitekta, 5 letna garancija</t>
    </r>
  </si>
  <si>
    <t>Frekvenčna odzivnost (+/-3 dB): 75 – 20.000 Hz, Pokrivanje (H x V): 115° konično, Moč (max): 500 W, Maximalni  SPL @ 1m: 116 dB, Frekvenčni razpon (-10 dB): 62 – 20.000 Hz, Trajna obratovalna moč: 125 W, Občutljivost (SPL/1W @ 1 m): 89 dB, Nazivna impendanca: 8 Ω (transformer bypass), Izbira moči 100V: 5,10,20,40,80W</t>
  </si>
  <si>
    <r>
      <t xml:space="preserve">40W zvočnik z vgrajenim 4,5-palčnim full range driverjem , kot n.pr. BOSE FS4CE. </t>
    </r>
    <r>
      <rPr>
        <sz val="10"/>
        <color theme="1"/>
        <rFont val="Arial"/>
        <family val="2"/>
        <charset val="238"/>
      </rPr>
      <t>Proti prašna in vodoodporna zaščite je IP55 za zunanjo uporabo, z montažnim priborom barvan v RAL po naknadni izbiri arhitekta, 5 letna garancija</t>
    </r>
  </si>
  <si>
    <t>Frekvenčna odzivnost (+/-3 dB): 80 – 16.000 Hz, Pokrivanje (H x V): 145° konično, Moč (max): 200 W, Maximalni  SPL @ 1m: 111 dB, Frekvenčni razpon (-10 dB): 70 – 17.000 Hz, Trajna obratovalna moč: 50 W, Občutljivost (SPL/1W @ 1 m): 88, dB Nazivna impendanca: 8 Ω (transformer bypass), izbira moči 100V: 5,10,20,40W</t>
  </si>
  <si>
    <r>
      <t xml:space="preserve">Glavni zvočni procesor, kot npr: NSC MILO 8120+: </t>
    </r>
    <r>
      <rPr>
        <sz val="10"/>
        <color theme="1"/>
        <rFont val="Arial"/>
        <family val="2"/>
        <charset val="238"/>
      </rPr>
      <t>Programabilni zvočni procesor z možnostjo priklopov mikrofonskih central in panela za varnostna sporočila ter razširitvijo z AES67 protokolom.</t>
    </r>
  </si>
  <si>
    <t>Možnost priklopa do 16 (8 A+B), 8x120W ojačevalnik z nadzorom zvočniških linij.
Na voljo razširitev do 1024 con, izhodi za priključitev zunanjih ojačevalnikov po protokolu AES67. Sistem lahko podpira do 8 sistemskih klicnih postaj (MCS-8B+) ali klicnih postaj gasilske enote (FP-AC, Fire-Panel All-Call). Obe postaji je mogoče priključiti z ognjevarnimi kabli CAT5 UTP.
Sistem naj ponuja široko paleto funkcij upravljanja zvoka:
DSP (digitalni signalni procesor)
Parametrični 7-pasovni vhodno/izhodni izenačevalnik
Neodvisen nadzor glasnosti za vsak vhodno/izhodni kanal, vključno z zvočnimi filtri
Vgrajen mikrofon za klic v sili, možnost nastavitve prioritete mikrofonov, priklopa rezervnega napajanja, nadzor zvočniških linij, predposneta evakuacijska in varnostna obvestila. Možnost priklopa na požarno centralo z običajnim požarnim kontaktom-10/20kOhm. Alarmiranje uporabnika ob izklopu, kraji  zvočnikov, oddaljen dostop. 5 letna garancija.</t>
  </si>
  <si>
    <r>
      <rPr>
        <b/>
        <sz val="10"/>
        <color theme="1"/>
        <rFont val="Arial"/>
        <family val="2"/>
        <charset val="238"/>
      </rPr>
      <t>Ojačevalec za priklop na glavni procesor po protokolu AES67 kot npr: NSC MILO4500+:</t>
    </r>
    <r>
      <rPr>
        <sz val="10"/>
        <color theme="1"/>
        <rFont val="Arial"/>
        <family val="2"/>
        <charset val="238"/>
      </rPr>
      <t xml:space="preserve"> DSP ojačevalnik 100V z avtomatskim razdelilnikom moči 4kW</t>
    </r>
  </si>
  <si>
    <t xml:space="preserve">Parametrični 7-pasovni vhodno/izhodni izenačevalnik v DSP različici▪  Napajalniki razreda D 4 x 500 W ali 2 x 1000 W (4 A/B izhod) za 100 V/70 V-zvočniško linijo
4 neodvisni izhodi ter 4x ločeni ojačevalci
Trojni vhod Ethernet: za digitalni zvok AES67, nadgradljiv do 1024 con, avtomatska razdelitev moči z kontrolo zvočniških linij,  možnost združitve v 2 močnostni liniji 2kW, 5 let garancije
</t>
  </si>
  <si>
    <r>
      <t xml:space="preserve">Mikrofonska centrala za obveščanje potnikov kot npr: NSC MCS-8B+ </t>
    </r>
    <r>
      <rPr>
        <sz val="10"/>
        <color theme="1"/>
        <rFont val="Arial"/>
        <family val="2"/>
        <charset val="238"/>
      </rPr>
      <t xml:space="preserve">z možnostjo priklopa na glavni procesor  </t>
    </r>
  </si>
  <si>
    <t xml:space="preserve">Možnost klicanja v vsaj 8 neodvisnih con, programabilne tipke, možnost snemanja sporočil, proženje evakuacijskih/požarnih sporočil, enostavna uporaba s kvalitetnim mikrofonom z led lučko za prikaz aktivnosti, eksterno napajanje, 5 let garancije  </t>
  </si>
  <si>
    <t>Mikrofonska centrala za obveščanje potnikov iz prostora varnostne službe kot npr: NSC MCS FP-AC</t>
  </si>
  <si>
    <t>Vgrajen zvočnik za alarm in mikrofon za direktno sporočanje, direktno proženje evakuacijskega sporočila v primeru izredne situacije, montirano v kovinsko zidno ohišje+kot za montažo, priklop na glavni procesor</t>
  </si>
  <si>
    <t>Mikrofonski razdelilnik za priklop mikrofonskih postaj kot npr: NSC MIXO</t>
  </si>
  <si>
    <t>Priklop preko AES67 v celoten sistem, monitoring celotnega mikrofonskega sistema, 5 let garancije</t>
  </si>
  <si>
    <t>Polnilec za rack omaro ozvočenja kot npr: POWERGUARD 9K s priklopom na glavni procesor ob primeru izpada glavnega napajanja</t>
  </si>
  <si>
    <t>Vključno z vsemi standardno skladnimi indikatorji na sprednji strani za delovanje iz omrežja, delovanje baterije, postopek polnjenja in morebitne okvare.
Vključno s sprednjim USB priključkom za parametriranje NSC Power Guards. Vključno z vsemi potrebnimi zadnjimi priključki/priključki za do 4/6 baterij, kot tudi priključki za temperaturne senzorje in izhodi za napake za posredovanje napak.
Temperaturno odvisni načini delovanja: vzdrževalna napetost ali glavna polnilna napetost.
▪ Zaščita baterij pred globokim praznjenjem
▪ Notranji nadzor temperature
▪ Dip-stikalo za izbiro kapacitete baterije in notranjega upora baterije
▪ Gumb za ponastavitev napake
▪ Ethernet komunikacijska vrata na zadnji strani (opcijsko)
▪ Zunanji priključki z NO in NC kontakti za skupinska sporočila o izpadu baterije in omrežja
▪ Priključek za zunanji vhod napake
▪ Dva priključka za zunanje temperaturne senzorje za merjenje temperature baterije in okolice (temperaturni senzorji so vključeni)
▪ Vtič za hladno napravo za priključitev omrežne napetosti. 5 let garancije</t>
  </si>
  <si>
    <t>Baterije za rezervno napajanje kot npr: 12V/180A</t>
  </si>
  <si>
    <t>Baterija 12V/180A za rezervna napajanja s priklopi na NSC POWERGUARD 9K</t>
  </si>
  <si>
    <t>Močnostni kabli za priklop baterij-set</t>
  </si>
  <si>
    <t>Možnost privijačenja na baterije M8</t>
  </si>
  <si>
    <t>RACK OMARA 19" 42 HE 800X800mm</t>
  </si>
  <si>
    <t>Rack omara 19" 42 HE 800X800 s priborom in kabli</t>
  </si>
  <si>
    <t>Zakasnitveno napajanje kot npr: NSC SWITCH 6</t>
  </si>
  <si>
    <t>Glavno napajanje za direkten priklop na glavno napajlno omaro z zakasnitvenim vklopom aparatur</t>
  </si>
  <si>
    <r>
      <t>Internetni predvajalni kot npr: HELVIA OMNIS 100-</t>
    </r>
    <r>
      <rPr>
        <sz val="10"/>
        <color theme="1"/>
        <rFont val="Arial"/>
        <family val="2"/>
        <charset val="238"/>
      </rPr>
      <t>FM/DAB/Spotify/USB</t>
    </r>
  </si>
  <si>
    <t>Sestava rack omare s spremno dokumentacijo.</t>
  </si>
  <si>
    <t>Kompleten sistem testiran pred dostavo na objekt</t>
  </si>
  <si>
    <t>Programiranje celotnega sistema s priklopom, dostavo in šolanjem uporabnika</t>
  </si>
  <si>
    <t xml:space="preserve">Elektro omara za direkten priklop ozvočenja s prenapetostno zaščito </t>
  </si>
  <si>
    <t>Elektro razdelilna omara z glavnim stikalom, prenapetostno zaščito, avtomatskimi odklopniki+rezerva</t>
  </si>
  <si>
    <t xml:space="preserve"> Prenosni audio sistem Line array z sub-om kot npr: BOSE L1pro32+S1pro+</t>
  </si>
  <si>
    <t>Prenosni sistem enostaven za uporabo s priborom: torba, voziček za sub, 2 ročna mikrofona+stojali, monitor z daljinskim mikrofonom in kabli za priklope, podaljšek 20m s šolanjem uporabnikov</t>
  </si>
  <si>
    <t xml:space="preserve">Integracija elementov na CNS: Izdelava ekranskih prikazov; Prilagajanje in vnašanje ustreznih tlorisnih podlog; Verifikacija in validacija; </t>
  </si>
  <si>
    <t>Zagon sistema ter poučevanje uporabnika</t>
  </si>
  <si>
    <t>SPLOŠNO  OZVOČENJE SKUPAJ:</t>
  </si>
  <si>
    <t>Krmilna oprema CNS</t>
  </si>
  <si>
    <t>Prostorska regulacija</t>
  </si>
  <si>
    <t>Programabilni prostorski krmilnik, Bacnet IP, 8UIO / 4DO (relay), 4DO (Chopper), 2x Ethernet, 1x RS485 (Modbus RTU), Sylkbus, 230VAC, kot npr. Honeywell UN-RS0844ES230NMC ali enakovredno</t>
  </si>
  <si>
    <t>Posluževalna enota z zaslonom na dotik za upravljanje konvektorjev ali talnega gretja. Možnost prilagajanja temperature, hitrosti ventilatorja, komunikacija Sylkbus ali Bacnet MSTP, kot npr. Honeywell TR100-T-G ali enakovredno</t>
  </si>
  <si>
    <t>R-TP - Toplotna postaja</t>
  </si>
  <si>
    <t xml:space="preserve">Prostoprogramabilni integracijski krmilnik z možnostjo povezave razširitvenih vhodno/izhodnih modulov, ki omogoča: 
- komunikacijo s CNS po BACnet IP ali Modbus TCP/IP protokolu (1x izoliran vhod RJ-45)
- integracijo naprav po Modbus RTU, po treh ločenih linijah (3x vhod RS-485)
- integracijo naprav po Modbus TCP/IP po treh ločenih linijah (3x vhod RJ-45)
- CPU v minimalni konfiguraciji: 4-jedrni procesor 1.2 GHz, 2 GB LPDDR4, 8 GB EMMC,
- možnost Web Server prikazov
- vključene gonilnike za komunikacijske protokole BACnet/IP, BACnet MS/TP, Modbus RTU, Modbus TCP/IP, MQTT, Panel Bus
- najmanj ISA62443-SL2 skladnost kibernetske varnosti
- napajanje 24 VAC/DC
kot npr. Honeywell N-ADV-133-H-C ali enakovredno. </t>
  </si>
  <si>
    <t>Osnovna licenca za krmilnik, 100 komunikacijskih točk, 255 Panel Bus točk + 18 mesecev začetni SMA, kot npr. Honeywell 
N-ADV-00100-255PCE ali enakovredno</t>
  </si>
  <si>
    <t>Razširitveni modul 16xUI, kot npr. Honeywell IO-16UI-S-S ali enakovredno</t>
  </si>
  <si>
    <t>Razširitveni modul 16xUIO, kot npr. Honeywell IO-16UIO-S-S ali enakovredno</t>
  </si>
  <si>
    <t>Razširitveni modul 16xDI, kot npr. Honeywell IO-16DI-S-S ali enakovredno</t>
  </si>
  <si>
    <t>Razširitveni modul 8xDO, C/O releji, 230 VAC, kot npr. Honeywell IO-8DOR-S-S ali enakovredno</t>
  </si>
  <si>
    <t>Paket dveh adapterjev za serijsko povezavo modulov (napajanje in komunikacija), kot npr. Honeywell IO-ADPT-S-2, ali enakovredno</t>
  </si>
  <si>
    <t>2.1.4.</t>
  </si>
  <si>
    <t>2.1.5.</t>
  </si>
  <si>
    <t>2.1.6.</t>
  </si>
  <si>
    <t>2.1.7.</t>
  </si>
  <si>
    <t>2.1.8.</t>
  </si>
  <si>
    <t>2.1.9.</t>
  </si>
  <si>
    <t>2.1.10.</t>
  </si>
  <si>
    <t>Merilna oprema</t>
  </si>
  <si>
    <t>Tipalo zunanje temperature, senzor kovinski tulec, fasadna montaža, -50..+90 C,  NTC 20 kOhm, IP67 zaščita, kot npr. S+S Regeltechnik 1101-1051-6001-000 ali enakovredno</t>
  </si>
  <si>
    <t>Potopno tipalo temperature, 100 mm, -30..+150 C, NTC20kOhm (IP54 ohišje), kot npr. S+S Regeltechnik 1101-7011-6021-000 ali enakovredno</t>
  </si>
  <si>
    <t>Tulka za potopno tipalo, 100mm, medenina, kot npr. S+S Regeltechnik 7100-0011-0020-132 ali enakovredno</t>
  </si>
  <si>
    <t>Tipalo tlaka za tekočine, območje 0..10bar, izhod 4-20mA, kot npr. S+S Regeltechnik 1301-2112-0560-120 ali enakovredno</t>
  </si>
  <si>
    <t>Komunikacijska oprema</t>
  </si>
  <si>
    <t>Modbus / Ethernet gateway, 1 x RS232/422/485 Port, kot npr. Moxa MGATE MB3180 ali enakovredno</t>
  </si>
  <si>
    <t>Din railmount kit za MGATE MB3XXX, kot npr. Moxa DK35A ali enakovredno</t>
  </si>
  <si>
    <t>Konektor DB9 F na vijačne sponke za priključitev, kot npr. Moxa Mini DB9F ali enakovredno</t>
  </si>
  <si>
    <t>Integrirani BACnet IP na M-Bus (do 80 naprav) in Modbus RTU pretvornik (do 32 naprav) za zbiranje podatkov s števcev, npr. Metz Connect EWIO2-M-BM ali enakovredno</t>
  </si>
  <si>
    <t>Stabilizirani industrijski napajalnik, DIN montaža, napajanje 230Vac, izhodna napetost  24VDC, nominalni izhodni tok 2A, kot npr. TDK-Lambda SNAP-DRB50-24 ali enakovredno</t>
  </si>
  <si>
    <t>Nadzorni sistem</t>
  </si>
  <si>
    <t>GSM router RUT200, LTE (Cat 4), 1xSIM, 1xWAN, 1xLAN, AP, 1xI, 1xO, kot npr. Teltonika RUT200010000 ali enakovredno</t>
  </si>
  <si>
    <t>Stabilizirani industrijski napajalnik, DIN montaža, napajanje 230Vac, izhodna napetost  24Vdc, nominalni izhodni tok 2A, kot npr. TDK-Lambda SNAP-DRB50-24 ali enakovredno</t>
  </si>
  <si>
    <t>51.1.</t>
  </si>
  <si>
    <t>5.1.2.</t>
  </si>
  <si>
    <t>SCADA nadzorna programska oprema</t>
  </si>
  <si>
    <t>SCADA nadzorna programska oprema s certifikatom o skladnosti s standardom EN 16484-5, vključno z licenco za nadgradnje in posodobitve programske opreme za prvih 18 mesecev. Sistemska programska oprema mora omogočati/podpirati:</t>
  </si>
  <si>
    <t>• licenco za 2500 točk</t>
  </si>
  <si>
    <t>• neomejeno število sočasnih uporabnikov</t>
  </si>
  <si>
    <t>• dostop do SCADA sistema preko internetnega brskalnika (Chrome, Firefox) brez potrebne namestitve dodatnih vtičnikov</t>
  </si>
  <si>
    <t>• možnost oddaljenega dostopa z uporabo osebnega računalnika, tablice ali mobilne naprave</t>
  </si>
  <si>
    <t>• alarmiranje preko SMS in e-maila</t>
  </si>
  <si>
    <t>• beleženje zgodovine parametrov (neomejeno število točk)</t>
  </si>
  <si>
    <t>• določanje različnih nivojev pravic uporabnikom</t>
  </si>
  <si>
    <t>• varno kriptirano komunikacijo z uporabo TLS v1.2 protokola</t>
  </si>
  <si>
    <t>• security dashboard za hiter pregled stopnje varnosti in identifikacijo pomanjkljivosti CNS-a.</t>
  </si>
  <si>
    <t>• vključen osnovni energetski informacijski sistem znotraj SCADA sistema z možnostjo nadgradnje na polno različico sistema za energetski management</t>
  </si>
  <si>
    <t>• urniško delovanje z uporabo tedenskega in letnega koledarja</t>
  </si>
  <si>
    <t>• gonilnike za protokole: BACnet MSTP in IP, Modbus RTU in TCP/IP, DALI, KNX IP, M-BUS, MQTT…</t>
  </si>
  <si>
    <t>• vključen osnovni modul za analitiko za diagnostiko delovanja sistemov</t>
  </si>
  <si>
    <t>• navezavo na različne baze podatkov: SQL, MYSQL, CSV…</t>
  </si>
  <si>
    <t>• beleženje sprememb s strani uporabnikov (audit trail)</t>
  </si>
  <si>
    <t>• centralno spremljanje alarmov z različnih SCADA sistemov z uporabo Alarm Portal</t>
  </si>
  <si>
    <t>kot npr. Honeywell Supervisor CLNX-S-2500P ali enakovredno</t>
  </si>
  <si>
    <t>Niagara 4 driver za SMS alarmiranje, 5 sočasnih uporabnikov, via Teltonika RUT200/240/950/955/956/TRB245, kot npr. Alvasys SSI-DR-SMSIP5 ali enakovredno</t>
  </si>
  <si>
    <t>5.2.1.</t>
  </si>
  <si>
    <t>5.2.2.</t>
  </si>
  <si>
    <t>Nadzorna postaja</t>
  </si>
  <si>
    <t>Nadzorni PC računalnik v konfiguraciji (minimalno):
- Intel Core i5 (3,4 GHz)
- pomnilnik 8 GB DDR3 SDRAM 
- trdi disk 1 TB
- integrirana grafična kartica
- ethernet mrežna kartica 10/100Mbit
- ohišje z napajalnikom
- tipkovnica SLO &amp; miška
- monitor 23"Wide (resolucija Full HD 1920 x 1080)
- operacijski sistem Windows 11 Professional (64 bit)
kot npr. HP, Dell, ali enakovredno</t>
  </si>
  <si>
    <t>5.3.1.</t>
  </si>
  <si>
    <t>Storitve</t>
  </si>
  <si>
    <t>Inženirske storitve za krmilni nivo in SCADA nadzorni nivo</t>
  </si>
  <si>
    <t>6.1.</t>
  </si>
  <si>
    <t xml:space="preserve">Izdelava in programiranje krmilnega nivoja v obsegu: 
- izdelava krmilne aplikacije za prostorske krmilnike (cca. 40 enot) za krmiljenje ogrevanja (konvektor, talno gretje,...) in stenskih upravljalnikov
- izdelava krmilne aplikacije za toplotno postajo (cca. 104 signalov). Krmilnik toplotne postaje mora neposredno komunicirati s krmilniki toplotnih črpalk, da v primeru izpada SCADA aplikacije delovanje ostane nemoteno. </t>
  </si>
  <si>
    <t>Izdelava in programiranje SCADA nadzornega sistema: izdelava uporabniškega vmesnika s tlorisnimi prikazi parametrov, stanja naprav in možnostjo daljinskega upravljanja (vklopi/izklopi, nastavljanje setpointov), izdelava shematskih in dinamičnih prikazov delovanja sistemov/naprav, vzpostavitev beleženja zgodovine, vzpostavitev alarmiranja na napake v delovanju (e-mail in SMS), vzpostavitev delovanja naprav po urniku:
- Prostorske krmilnike za upravljanje prostorov (50x)
- Upravljanje krmilja toplotne postaje (1x) 
- Integracija kompaktna toplotna postaja G0.TP (1x)
- Integracija prezračevalnih naprav (7x)
- Integracija hladilnega agregata (1x) 
- Integracija split klima naprava (3x)
- Integracija UPS (1x),
- Integracija DEA (1x),
- Integracija krmilnik potopnih črpalk (1x) 
- Integracija sistema za vzdrževanje tlaka -stanje/napaka (2x),
- Integracija sprinkler sistema - stanje/napaka (1x) 
- Integracija požarne centrale - stanje/napaka (1x)
- Integracija MODT - stanje/napaka (1x)</t>
  </si>
  <si>
    <t>- Integracija električnega števca po Modbus RTU (1x)
- Integracija kalorimetrov po M-Bus (5x)
- Integracija vodomerov po M-Bus (1x)</t>
  </si>
  <si>
    <t>Izvedba ekranskih prikazov opreme in naprav avtobusne postaje na obstoječem nadzornem računalniku Železniške postaje Ljubljana (Honeywell Supervisor).</t>
  </si>
  <si>
    <t>Testiranje in zagon sistema, izdelava dokumentacije in šolanje uporabnika:
- IQ testi ožičenja skupaj z elektroinštalaterjem
- Zagon krmilja in testiranje delovanja
- Parameterizacija komunikacijskih modulov naprav
- Testiranje delovanja krmilnih aplikacij
- Testiranje delovanja komunikacijskih povezav
- Testiranje delovanja nadzorne aplikacije
- Izdelava uporabniških navodil
- Šolanje uporabnikov
- Izdelava elektrovezalnih shem glede na dobavljeno krmilno opremo</t>
  </si>
  <si>
    <t>CNS  IN NADZOR NAD DELOVANJEM ENERGETSKIH SISTEMOV SKUPAJ:</t>
  </si>
  <si>
    <t>6.1.1.</t>
  </si>
  <si>
    <t>6.1.2.</t>
  </si>
  <si>
    <t>6.1.3.</t>
  </si>
  <si>
    <t>6.1.4.</t>
  </si>
  <si>
    <t>Dobava in montaža. Prostostoječe priključno merilne in kabelske razdelilne omare ter razdelilci morajo biti izdelani iz Inox pločevine na 100 mm podstavkih. Vsaka omara je z vrati, s ključavnico, z montažno ploščo in/ali nosilci opreme, s predalom za načrte, dno omare je odprto, v zaščiti min. IP 31, barva RAL7035 za notranjo montažo. Razdelilniki z vgrajeno stikalno opremo morajo ustrezati standardu SIST EN 61439 1 in 2. Pred montažo morajo biti preizkušeni. V omaro mora biti vgrajena spodaj navedena oprema, ki mora zagotavljati predpisano funkcionalnost omare, v kompletu z spojno in montažno opremo omare (sponke, oznake, nosilci, zapiralne ploščice, kanali ter ožičenjem ......)</t>
  </si>
  <si>
    <t>Priključno merilna omara za najemne prostore 1. vertikale PMO-1</t>
  </si>
  <si>
    <t>Nadometna prostostoječa omara dimenzij 1200 x 2000 x 300 mm(šxvxg), s podstavkom višine 100 mm, nosilec za pritrjevanje elektro elementov in bakrene zbiralke z izolatorji. Omara je izdelana iz nerjavne pločevine ustreznih kvalitet, pobarvamo v RAL7035. Vrata omarice so opremljena s tritočkovnim zapiralom, ustreznim številom okenc, tesnilom (odvisno od IP zaščite) in ventilacijsko rešetko, ki jo je možno po potrebi očistiti ali popolnoma zapreti. Stopnja IP zaščite na prah in vodo je IP54, stopnja odpornosti na udarce pa je IK08. Omarice so preizkušene in certificirane po ustreznih standardih (EN 50298, EN 60529, EN 60695), opremljena s sledečo opremo:</t>
  </si>
  <si>
    <t>Tipska certificirana števčna plošča</t>
  </si>
  <si>
    <t>Direktni trifazni dvosmerni števec delovne in jalove energije z notranjo uro razreda točnosti A za delovno energijo in 2 za jalovo energijo z G3-PLC komunikacijskim vmesnikom, kot na primer Iskraemeco AM550-TD1 PLC, šifra tipa 1680, 3x230/400V, 5-85A.</t>
  </si>
  <si>
    <t>GSM / GPRS komunikacijski modul Iskraemeco CM-v-3</t>
  </si>
  <si>
    <t>Tokovne zbiralke (main busbars) 630 A (1 x 40 x 10 mm2), dolžine 1000 mm,  skupaj s pritrdilnimi sponkami in izolatorji</t>
  </si>
  <si>
    <t>Horizontalni varovalčni ločinik za talilne vložke NV, karakteristika gG, velikosti 00, 160 A, kot na primer ETI HVL 00</t>
  </si>
  <si>
    <t>Varovalčni talilni vložek NV, karakteristika gG, velikosti 00, 100 A, kot na primer ETI NH00 gG 100A/690V</t>
  </si>
  <si>
    <t>SPBT12-280/4, Prenapetostni odvodnik, 4p, 280V, B+C razred, 25kA (8/20), Imax=50kA, Iimp=12,5kA, (10/350)</t>
  </si>
  <si>
    <t>Vgradna tipka za ponovni vklop</t>
  </si>
  <si>
    <t>Kabelski kanali, DIN letev, vrstne sponke, drobni in vezni material, ožičenje, napisi, napisne tablice,..</t>
  </si>
  <si>
    <t>Priključno merilna omara za avtobusno postajo in garažo PMO-2</t>
  </si>
  <si>
    <t>Polindirektni trifazni dvosmerni števec delovne in jalove energije z notranjo uro razreda točnosti B za delovno energijo in 2 za jalovo energijo z G3-PLC komunikacijskim vmesnikom, kot na primer Iskraemeco MT880-T1A42R56, šifra tipa 1643, 3x58/100 V..3x230/400 V, 5A</t>
  </si>
  <si>
    <t>Horizontalni varovalčni ločinik za talilne vložke NV, karakteristika gG, velikosti 0, 250 A, kot na primer ETI HVL 0</t>
  </si>
  <si>
    <t>Varovalčni talilni vložek NV, karakteristika gG, velikosti 0, 200 A, kot na primer ETI NH0 gG 200A/690V</t>
  </si>
  <si>
    <t>Skozni tokovni transformator 300/5 A, 5VA, kot na primer Circutor TC 6, šifra tipa 1448</t>
  </si>
  <si>
    <t>Merilna spončna letev MSG</t>
  </si>
  <si>
    <t>Priključno merilna omara za dvigala in eskalatorje PMO-3</t>
  </si>
  <si>
    <t>Horizontalni varovalčni ločinik za talilne vložke NV, karakteristika gG, velikosti 2, 400 A, kot na primer ETI HVL 2</t>
  </si>
  <si>
    <t>Varovalčni talilni vložek NV, karakteristika gG, velikosti 2, 400 A, kot na primer ETI NH2 gG 400A/690V</t>
  </si>
  <si>
    <t>Skozni tokovni transformator 400/5 A, 5VA, kot na primer Circutor TC 6, šifra tipa 1448</t>
  </si>
  <si>
    <t>Priključno merilna omara za najemne prostore 2. vertikale PMO-4</t>
  </si>
  <si>
    <t>Priključno merilna omara za najemne prostore 2. vertikale PMO-5</t>
  </si>
  <si>
    <t>Priključno merilna omara za strojne instalacije PMO-6</t>
  </si>
  <si>
    <t>Horizontalni varovalčni ločinik za talilne vložke NV, karakteristika gG, velikosti 3, 630 A, kot na primer ETI HVL 3</t>
  </si>
  <si>
    <t>Varovalčni talilni vložek NV, karakteristika gG, velikosti 3,630 A, kot na primer ETI NH3 gG 630A/690V</t>
  </si>
  <si>
    <t>Skozni tokovni transformator 800/5 A, 10 VA, kot na primer Circutor TC 6, šifra tipa 1448</t>
  </si>
  <si>
    <t>Priključno merilna omara za najemne prostore 3. vertikale PMO-7</t>
  </si>
  <si>
    <t>Priključno merilna omara za mehanski odvod dima in toplote PMO-8</t>
  </si>
  <si>
    <t>Horizontalni varovalčni ločinik za talilne vložke NV, karakteristika gG, velikosti 2, 400 A, kot na primer ETI HVL 3</t>
  </si>
  <si>
    <t>Skozni tokovni transformator 400/5 A, 10 VA, kot na primer Circutor TC 6, šifra tipa 1448</t>
  </si>
  <si>
    <t>Priključno merilna omara za najemne prostore 4. vertikale PMO-9</t>
  </si>
  <si>
    <t>Priključno merilna omara za polnilne postaje 3. kleti PMO-10</t>
  </si>
  <si>
    <t>Priključno merilna omara za polnilne postaje 2. kleti PMO-11</t>
  </si>
  <si>
    <t>Priključno merilna omara za polnilne postaje 1. kleti PMO-12</t>
  </si>
  <si>
    <t>Priključno merilna omara za najemne prostore 5. vertikale PMO-13</t>
  </si>
  <si>
    <t>Priključno merilna omara za sončno elektrarno PMO-14</t>
  </si>
  <si>
    <t>glavni odklopnik 1000/800 A, tripolni, z nastavljivo magnetno-termično in kratkostično zaščito,s tuljavo za izklop v sili in potrebnim priborom za montažo ročice na vrata, kot na primer ETI EB3 1000/3L</t>
  </si>
  <si>
    <t>tokovna letev 1000A sestavljena iz sledeče opreme:</t>
  </si>
  <si>
    <t>osnovna plošča tokovne letve (ETI)</t>
  </si>
  <si>
    <t>nosilec zbiralk (ETI)</t>
  </si>
  <si>
    <t>zaključna maska (ETI)</t>
  </si>
  <si>
    <t>tokovne zbiralke (ETI)</t>
  </si>
  <si>
    <t>priklop tokovne letve 1000A (ETI)</t>
  </si>
  <si>
    <t xml:space="preserve">WOHNER 3 fazni ločilnik HVL vel. 3, 800A </t>
  </si>
  <si>
    <t xml:space="preserve">WOHNER 3 fazni ločilnik HVL vel. 2, 400A </t>
  </si>
  <si>
    <t xml:space="preserve">WOHNER 3 fazni ločilnik NV vel. 00, 125A </t>
  </si>
  <si>
    <t>NV varovalka vel. 3 800A</t>
  </si>
  <si>
    <t>NV varovalka vel. 00 125A</t>
  </si>
  <si>
    <t>Polindirektni trifazni dvosmerni števec delovne in jalove energije z merjeno močjo razreda točnosti B ali 1 za delovno energijo ter 2 za jalovo energijo, s komunikacijskim vmesnikom-za odjemalce in proizvajalce, proizvajalca ISKRAEMECO tip MT880-T1A42R56</t>
  </si>
  <si>
    <t>Merilna plošča za montažo števca</t>
  </si>
  <si>
    <t>Merilne sponke MG-LM</t>
  </si>
  <si>
    <t>Skozni tokovni transformator MBS EASK 31.5, 1000/5A</t>
  </si>
  <si>
    <t>Enojna vtičnica RJ45,z modul RJ-45, STP,  Cat.6A,  za montažo  v elektro omari skupaj s skupno dozo in pritrdilnim materialom</t>
  </si>
  <si>
    <t>Prenapetostni odvodnik ETITEC B T12 440/12,5 3+0</t>
  </si>
  <si>
    <t>Etimat 6kA, 1 fazni 6A avtomatski odklopnik B kategorije (ETI)</t>
  </si>
  <si>
    <t>Vse ožičeno in opremljeno z napisi, tablicami,..</t>
  </si>
  <si>
    <t>PEN zbiralka</t>
  </si>
  <si>
    <t>Kabelska razdelilna omara glavna agregatska RA-1K-G</t>
  </si>
  <si>
    <t>Sestavljen iz prostostoječe kovinske omare dim.. 2000x1200x400mm (v x š x g) s podstavkom 100 mm z enojnimi vrati, ključavnico, kot na primer Schneider CMO-2012/40 PM, s podnožjem CUN-124/100. Opremljen je s sledečo opremo:</t>
  </si>
  <si>
    <t>glavni odklopnik 800/630 A, tripolni, z nastavljivo magnetno-termično in kratkostično zaščito,s tuljavo za izklop v sili in potrebnim priborom za montažo ročice na vrata, kot na primer ETI EB2 800/3L</t>
  </si>
  <si>
    <t>60mm zbiralčni sistem - tokovna letev 630A sestavljena iz sledeče opreme, kot na primer proizvajalca ETI:</t>
  </si>
  <si>
    <t>KVL-B-2 3fazni ločilnik velikosti 2, 400A (ETI)</t>
  </si>
  <si>
    <t>KVL-B-1  3fazni ločilnik velikosti 1, 250A (ETI)</t>
  </si>
  <si>
    <t>KVL-B-00 3fazni ločilnik velikosti 00, 160A (ETI)</t>
  </si>
  <si>
    <t>NV varovalka vel. 00 100A</t>
  </si>
  <si>
    <t>NV varovalka vel. 1 250A</t>
  </si>
  <si>
    <t>NV varovalka vel. 2 400A</t>
  </si>
  <si>
    <t>Polindirektni multifunkcijski merilnik električne energije (analizator) za montažo na vrata ETI END25RSA, 6 A, z RS485 komunikacijo ali enakovreden</t>
  </si>
  <si>
    <t>Tokovni transformator ETI CTR-30 800/5 A, CL.0,5</t>
  </si>
  <si>
    <t>Etimat 6kA, 3 fazni 6A avtomatski odklopnik B kategorije (ETI)</t>
  </si>
  <si>
    <t>EMR4-F500-2, Kontrolnik zaporedja in prisotnosti faz, 2x preklopni kontakt</t>
  </si>
  <si>
    <t>Kabelska razdelilna omara sončne elektrarne R-1K-SE</t>
  </si>
  <si>
    <t>KVL-B-00 3fazni ločilnik velikosti 00, 125A (ETI)</t>
  </si>
  <si>
    <t>NV varovalka vel. 1 200A</t>
  </si>
  <si>
    <t>NV varovalka vel. 2 315A</t>
  </si>
  <si>
    <t>Tokovni transformator MBS EASK 31.5, 1000/5 A, CL.0,5</t>
  </si>
  <si>
    <t>Razdelilec sončne elektrarne na strehi 5. nadstropja R-SE-5N</t>
  </si>
  <si>
    <t>Sestavljen iz prostostoječe kovinske omare dim.. 2000x800x400mm (v x š x g) s podstavkom 100 mm z enojnimi vrati, ključavnico, kot na primer Schneider CMO-208/40 PM, s podnožjem CUN-84/100. Opremljen je s sledečo opremo:</t>
  </si>
  <si>
    <t>glavni odklopnik 400/320 A, tripolni, z nastavljivo magnetno-termično in kratkostično zaščito,s tuljavo za izklop v sili in potrebnim priborom za montažo ročice na vrata, kot na primer ETI EB2 400/3L</t>
  </si>
  <si>
    <t>tokovna letev 185 mm, 630A sestavljena iz sledeče opreme:</t>
  </si>
  <si>
    <t>Vertikalni varovalčni ločilnik, velikost 00/185 - 3p, montaža na DIN letev, ETI SL00/185 3P 800AC, M8, 160A</t>
  </si>
  <si>
    <t>Vertikalni varovalčni ločilnik, velikost 1/185 - 3p, montaža na DIN letev, ETI SL1 3P 800AC, M10, 250A</t>
  </si>
  <si>
    <t>NV varovalka vel. 00 gG 125A</t>
  </si>
  <si>
    <t>NV varovalka vel. 1 gG 200A</t>
  </si>
  <si>
    <t>Razdelilec sončne elektrarne na strehi 3. nadstropja R-SE-3N</t>
  </si>
  <si>
    <t>glavni odklopnik 400/400 A, tripolni, z nastavljivo magnetno-termično in kratkostično zaščito,s tuljavo za izklop v sili in potrebnim priborom za montažo ročice na vrata, kot na primer ETI EB2 400/3L</t>
  </si>
  <si>
    <t>Razdelilec priključno - ločilnega mesta sončne elektrarne na strehi 5. nadstropja R-PM+LM-5N</t>
  </si>
  <si>
    <t>Sestavljen iz prostostoječe kovinske omare dim.. 2000x600x400mm (v x š x g) s podstavkom 100 mm z enojnimi vrati, ključavnico, kot na primer Schneider CMO-206/40 PM, s podnožjem CUN-64/100. Opremljen je s sledečo opremo:</t>
  </si>
  <si>
    <t>glavni odklopnik 400/320 A, tripolni, z nastavljivo magnetno-termično in kratkostično zaščito,s tuljavo za izklop v sili in potrebnim priborom za montažo ročice na vrata, z motornim pogonom, kot na primer ETI EB2 400/3L</t>
  </si>
  <si>
    <t>Horizontalni varovalčni ločilnik, velikost 00 - 3p, montaža na DIN letev ali montažno ploščo</t>
  </si>
  <si>
    <t>NV varovalka vel. 00 gG 35A</t>
  </si>
  <si>
    <t>Etimat 6kA, 1 fazni 10A avtomatski odklopnik C kategorije (ETI)</t>
  </si>
  <si>
    <t>ECLI-240A-W, Signalna svetilka, bela, ravna</t>
  </si>
  <si>
    <t xml:space="preserve">Nadzorni rele DOLD RP9811 (izbran skladno z zahtevami SODO in distribucije) </t>
  </si>
  <si>
    <t xml:space="preserve">Stikalo za izklop v sili pred vhodom v elektro prostor </t>
  </si>
  <si>
    <t>Preklopka (stikalo) za blokado vklopa stikala na ločilem mestu opremljena s ključavnico, ki onemogoča nepooblaščeno spreminjanje stanja</t>
  </si>
  <si>
    <t>Kontrolni rele 230V AC;  DILA-31</t>
  </si>
  <si>
    <t xml:space="preserve">Rele za zaščito pred povratno delovno močjo v omrežje, 230V AC, 2x preklopni kontakt. </t>
  </si>
  <si>
    <t>Vtičnica z zaščitnim kontaktom za montažo na DIN letev</t>
  </si>
  <si>
    <t>Ventilator 230V s termostatom</t>
  </si>
  <si>
    <t>Razdelilec priključno - ločilnega mesta sončne elektrarne na strehi 3. nadstropja R-PM+LM-3N</t>
  </si>
  <si>
    <t>glavni odklopnik 400/400 A, tripolni, z nastavljivo magnetno-termično in kratkostično zaščito,s tuljavo za izklop v sili in potrebnim priborom za montažo ročice na vrata, z motornim pogonom, kot na primer ETI EB2 400/3L</t>
  </si>
  <si>
    <t>Kabelska razdelilna omara agregatska avtobusne postaje R-K1-AAP</t>
  </si>
  <si>
    <t xml:space="preserve">Preklopna kontaktorska kombinacija (mreža-agregat), 400V/250A, z mehansko blokado, ki zagotavlja varen preklop med javnim omrežjem in zasilnim virom (agregat), s čimer preprečuje medsebojno napajanje in zagotavlja zanesljivost nujnih porabnikov. </t>
  </si>
  <si>
    <t>glavni odklopnik 400/250 A, tripolni, z nastavljivo magnetno-termično in kratkostično zaščito,s tuljavo za izklop v sili in potrebnim priborom za montažo ročice na vrata, kot na primer ETI EB2 400/3L</t>
  </si>
  <si>
    <t>tokovna letev 630A sestavljena iz sledeče opreme:</t>
  </si>
  <si>
    <t>priklop tokovne letve 630A (ETI)</t>
  </si>
  <si>
    <t>NV varovalka vel. 00 80A</t>
  </si>
  <si>
    <t>NV varovalka vel. 00 50A</t>
  </si>
  <si>
    <t>NV varovalka vel. 00 35A</t>
  </si>
  <si>
    <t>Tokovni transformator MBS EASK 31.5, 250/5 A, CL.0,5</t>
  </si>
  <si>
    <t>Kabelska razdelilna omara agregatska garaže R-K1-AG</t>
  </si>
  <si>
    <t xml:space="preserve">Preklopna kontaktorska kombinacija (mreža-agregat), 400V/400A, z mehansko blokado, ki zagotavlja varen preklop med javnim omrežjem in zasilnim virom (agregat), s čimer preprečuje medsebojno napajanje in zagotavlja zanesljivost nujnih porabnikov. </t>
  </si>
  <si>
    <t>NV varovalka vel. 00 25A</t>
  </si>
  <si>
    <t>Tokovni transformator MBS EASK 31.5, 400/5 A, CL.0,5</t>
  </si>
  <si>
    <t>Kabelska razdelilna omara agregatska odvoda dima in toplote R-K2-AMODT</t>
  </si>
  <si>
    <t>NV varovalka vel. 00 400A</t>
  </si>
  <si>
    <t>Montaža stikalnega bloka sistema odvoda dima in toplote SB-ODT</t>
  </si>
  <si>
    <t>Stikalni blok je zajet v popisu strojnih instalacij, prav tako tudi pripadajoči frekvenčni pretvorniki ! Kabli so v popisu instalacijskega materiala !</t>
  </si>
  <si>
    <t xml:space="preserve">priklop kablov od stikalnega bloka do frekvenčnih pretvornikov </t>
  </si>
  <si>
    <t>priklop kablov od frekvenčnih pretvornikov do ventilatorjev</t>
  </si>
  <si>
    <t>priklop kablov od frekvenčnikov do servisnih stikal ventilatorjev</t>
  </si>
  <si>
    <t>priklop kablov od stikalnega bloka do ročnih aktivatorjev  ODT</t>
  </si>
  <si>
    <t>priklop kablov odrazdelilca do ventilatorjev in Jetov</t>
  </si>
  <si>
    <t>Kabelska razdelilna omara agregatska dvigal in eskalatorjev R-K1-ADV</t>
  </si>
  <si>
    <t>Razdelilec mrežni strojnih naprav R-K3-MSI</t>
  </si>
  <si>
    <t>Sestavljen iz prostostoječe kovinske omare dim.. 2000x1400x400mm (v x š x g) s podstavkom 100 mm z enojnimi vrati, ključavnico, kot na primer Schneider CMO-2014/40 PM, s podnožjem CUN-144/100. Opremljen je s sledečo opremo:</t>
  </si>
  <si>
    <t>glavni odklopnik 630/500 A, tripolni, z nastavljivo magnetno-termično in kratkostično zaščito,s tuljavo za izklop v sili in potrebnim priborom za montažo ročice na vrata, kot na primer ETI EB3 630/3L</t>
  </si>
  <si>
    <t>glavni odklopnik 40A, tripolni, grebenasti, za montažo na vrata, kot na primer ETI CS 40-10-U</t>
  </si>
  <si>
    <t>3 fazni 10A avtomatski odklopnik C kategorije (ETI)</t>
  </si>
  <si>
    <t>3 fazni 20A avtomatski odklopnik C kategorije (ETI)</t>
  </si>
  <si>
    <t>Modularni kontaktor 1F, 10A, 1xNO,1xNC, tuljava 230 VAC, kot na primer ETI R-20-11</t>
  </si>
  <si>
    <t>Modularni kontaktor 3F 20A, 1xNO,1xNC, tuljava 230 VAC, kot na primer ETI R-20-40</t>
  </si>
  <si>
    <t>grebensko Izbirno stikalo za montažo na vrata 1-0-2, kot na primer ETI CS 10-51-U</t>
  </si>
  <si>
    <t>Krmilnik za krmiljenje strojnih naprav, 4xDI, 4XDO, 8xAI, 2xAO, kot na primer Siemens POL638.00</t>
  </si>
  <si>
    <t>Razširitveni modul za krmiljenje strojnih naprav, 8xDI, 8XDO, 4xAI, 2xAO, kot na primer Siemens POL638</t>
  </si>
  <si>
    <t>Zaslon na dotik za vnos in pregled parametrov, za montažo v vrata stikalnega bloka, kot na primer Siemens POL871.72</t>
  </si>
  <si>
    <t>Pretvornik Modbus to Ethernet TCP-IP</t>
  </si>
  <si>
    <t>Zunanje temperaturno tipalo PT1000 IP54 kompatibilno s krmilnikom Siemens</t>
  </si>
  <si>
    <t>Temperaturno tipalo PT1000 za vstavitev v tulek kompatibilno s krmilnikom Siemens</t>
  </si>
  <si>
    <t>Vezava KNX opreme na porabnike in v KNX sistem</t>
  </si>
  <si>
    <t>Napajalnik KNX / EIB 1280mA</t>
  </si>
  <si>
    <t>KNX IP router</t>
  </si>
  <si>
    <t>DALI prehod - enokanalni KNX / EIB za max 64 naprav</t>
  </si>
  <si>
    <t>Kompaktni KNX GIRA X1 server</t>
  </si>
  <si>
    <t>Varnostni KNX GIRA S1 MODUL</t>
  </si>
  <si>
    <t>Relejski modul 24 kanalni KNX / EIB</t>
  </si>
  <si>
    <t>Razdelilec mrežni priprava sanitarne vode R-K3-PSV</t>
  </si>
  <si>
    <t>Kabelska razdelilna omara mrežna garaže R-K1-MG</t>
  </si>
  <si>
    <t>Mrežni razdelilci garaže od R-K3.M1 do R-K1-M5</t>
  </si>
  <si>
    <t>Prostostoječa kovinska omara dim.. 1200x2000x300mm (š x v x g) s podstavkom 100 mm z dvojnimi vrati, ključavnico, barvana, komplet s sledečo opremo:</t>
  </si>
  <si>
    <t>glavni odklopnik SIEMENS 3VA1, IEC frame 160,  0.8 x In = 128 A s potrebnim priborom za montažo ročice na vrata</t>
  </si>
  <si>
    <t>Varovalčno podnožje KVL-B 00, M8, tripolno</t>
  </si>
  <si>
    <t>Nožaste varovalke velikosti 00, gG, 125A</t>
  </si>
  <si>
    <t>Inštalacijski odklopnik MCB, 3p, karakteristika D, 25A, kot na primer ETIMAT 6 3p D25</t>
  </si>
  <si>
    <t>Inštalacijski odklopnik MCB, 3p, karakteristika D, 20A, kot na primer ETIMAT 6 3p D20</t>
  </si>
  <si>
    <t>Zaščitno stikalo z diferenčno zaščito RCCB, 3P+N, 40 A, C karakteristika, kot na primer ETI EFI-4 AC, C40/0,5</t>
  </si>
  <si>
    <t>Zaščitno stikalo z diferenčno zaščito RCCB, 3P+N, 40 A, C karakteristika, kot na primer ETI EFI-4 AC, C40/0,03</t>
  </si>
  <si>
    <t>Inštalacijski odklopnik MCB, 3p, karakteristika C, 25A, kot na primer ETIMAT 6 3p C25</t>
  </si>
  <si>
    <t>Inštalacijski odklopnik MCB, 3p, karakteristika C, 20A, kot na primer ETIMAT 6 3p C20</t>
  </si>
  <si>
    <t>Inštalacijski odklopnik MCB, 3p, karakteristika C, 16A, kot na primer ETIMAT 6 3p C16</t>
  </si>
  <si>
    <t>Inštalacijski odklopnik MCB, 3p, karakteristika C, 10A, kot na primer ETIMAT 6 3p C10</t>
  </si>
  <si>
    <t>Inštalacijski odklopnik MCB, 3p, karakteristika C, 6A, kot na primer ETIMAT 6 3p  C6</t>
  </si>
  <si>
    <t>Inštalacijski odklopnik MCB, 1p, karakteristika C, 25A, kot na primer ETIMAT 6 1p C25</t>
  </si>
  <si>
    <t>Inštalacijski odklopnik MCB, 1p, karakteristika C, 16A, kot na primer ETIMAT 6 1p C16</t>
  </si>
  <si>
    <t>Inštalacijski odklopnik MCB, 1p, karakteristika C, 10A, kot na primer ETIMAT 6 1p C10</t>
  </si>
  <si>
    <t>Inštalacijski odklopnik MCB, 1p, karakteristika C, 6A, kot na primer ETIMAT 6 1p C6</t>
  </si>
  <si>
    <t>Kontrolnik prisotnosti faz SIEMENS 3UG45121BR20</t>
  </si>
  <si>
    <t>Vgradna tlivka Ø 22 mm, bela, 230 V, kot na primer ETI M22-L-W</t>
  </si>
  <si>
    <t>kombinirani prenapetostni odvodniki razred 1 Uc&gt;=320V, Up&lt;=1.5kV, Iimp&gt;=12.5kA, oblike 10/350µs</t>
  </si>
  <si>
    <t>Modularni kontaktor 4xNO tuljava 230 VAC, 40A, kot na primer ETI R40-40</t>
  </si>
  <si>
    <t>Modularni kontaktor 2xNO tuljava 230 VAC, 20A, kot na primer ETI R20-20</t>
  </si>
  <si>
    <t>Vrtljivo stikalo, enopolno, 0-1, za montažo na vrata, 400V / 10A, montirano na vrata stikalnega bloka, kot na primer ETI C0-91-U</t>
  </si>
  <si>
    <t>Regulator za grelne kable odtokov žlebov EGRO ZORMAN EBERLE EM 52489</t>
  </si>
  <si>
    <t>Komplet žlebnih tipal vlage in temperature za elektronski sklop EM 52489</t>
  </si>
  <si>
    <t>KNX server za izdelavo logike  X1</t>
  </si>
  <si>
    <t>KNX server za oddaljen dostop in plasiranje opozoril S1</t>
  </si>
  <si>
    <t>DALI prehod - dvokanalni KNX / EIB za max 64 naprav</t>
  </si>
  <si>
    <t>DALI prehod - enokanalni KNX / EIB za max 32 naprav</t>
  </si>
  <si>
    <t>Binarni vhodni aktuator 2/4/6-fach</t>
  </si>
  <si>
    <t>Modularna vtičnica RJ45 CAT6E, z nosilcem za montažo na DIN letev</t>
  </si>
  <si>
    <t xml:space="preserve">Vtičnica Šuko, 16A, za montažo na DIN letev, kot na primer ETI </t>
  </si>
  <si>
    <t>Programiranje KNX elementov</t>
  </si>
  <si>
    <t>Agregatski razdelilci garaže od R-K3.A1 do R-K1-A5</t>
  </si>
  <si>
    <t>Mrežni razdelilci v komercialnih najemnih prostorih</t>
  </si>
  <si>
    <t>Tipski vgradni stikalni blok podometne izvedbe, z enokrilnimi vrati in enojno montažno
ploščo, dimenzij 800 x 1200 x 120 mm., komplet s sledečo opremo:</t>
  </si>
  <si>
    <t>Glavni odklopnik za montažo na DIN letev, 400 V, kot npr.ETI SV380, 80A, 3p</t>
  </si>
  <si>
    <t>Zaščitno stikalo z diferenčno zaščito RCCB, 3P+N, 25 A, C karakteristika, kot na primer ETI EFI-P4 AC, C25/0,5</t>
  </si>
  <si>
    <t>Zaščitno stikalo z diferenčno zaščito RCCB, 3P+N, 25 A, C karakteristika, kot na primer ETI EFI-P4 AC, C25/0,03</t>
  </si>
  <si>
    <t>Tipsko vtičniško gnezdo VG-XX</t>
  </si>
  <si>
    <t>Tipska plastična nadometna omarica za stensko montažo, kot na primer Gewiss GW68021N, opremljena z</t>
  </si>
  <si>
    <t>Glavno stikalo, grebenasto, tripolno, 0-1, za montažo na DIN letev, 400V / 50A, z možnostjo zaklepanja, kot na primer Lovato GA050A</t>
  </si>
  <si>
    <t>Zaščitno stikalo z diferenčno zaščito RCCB, 3P+N, 50 A / 0,03 A, C karakteristika, kot na primer ETI EFI-4 AC, C50/0,03</t>
  </si>
  <si>
    <t>Inštalacijski odklopnik MCB, 3p, karakt. C, 32A, kot na primer ETIMAT 6 3p C32</t>
  </si>
  <si>
    <t>Inštalacijski odklopnik MCB, 3p, karakt. C, 16A, kot na primer ETIMAT 6 3p C16</t>
  </si>
  <si>
    <t>Inštalacijski odklopnik MCB, 1p, karakt. C, 16A, kot na primer ETIMAT 6 1p C16</t>
  </si>
  <si>
    <t>Petpolna Euro vtičnica IEC309 tip 3P+N+PE 32 A, kot na primer Gewiss GW62221FH</t>
  </si>
  <si>
    <t>Petpolna Euro vtičnica IEC309 tip 3P+N+PE 16 A, kot na primer Gewiss GW62210FH</t>
  </si>
  <si>
    <t>Tripolna vtičnica tip UNEL IP 55, 1P+N+PE, 16A, kot na primer Gewiss GW62392</t>
  </si>
  <si>
    <t>Ožičenje po enopolni shemi, vrstne sponke, napisne ploščice in oznake, drobni material</t>
  </si>
  <si>
    <t>Kompenzacija</t>
  </si>
  <si>
    <t>Kompenzacijska omara s filtrsko avtomatsko kompenzacijsko napravo moči 250 kVAr s konfiguracijo kondenzatorjev 2 x 25 + 4 x 50 kVAr      ustreza: Iskra MIS tip KOK7116 ali enakovredno(velikost jeocenjena; natančneje se jo določi, ko bo objekt v eksploataciji)</t>
  </si>
  <si>
    <t>Gretje žlebov, cevovodov in rampe v klet</t>
  </si>
  <si>
    <t>Tipska kovinska omarica EGRO Zorman kot npr. SB 6x16A IP 66 opremljen z varovalnimi elementi, regulatorjiema za ogrevanje vtočnikov, cevovodov in uvozno rampo ter programsko stikalno uro</t>
  </si>
  <si>
    <t xml:space="preserve">Kabel NHXMH-J 3 x 120/70 mm2, 1kV za povezavo NN stikalnega bloka-kompenzacija po tleh, priklopi (2 žili po fazi)                                                                                                                                                                                                                                                                                                   </t>
  </si>
  <si>
    <t>Kabel NHXMH 2 x 1,5 mm2, 1kV za povezavo NN stikalnega bloka (tokovni transformator)-kompenzacija</t>
  </si>
  <si>
    <t>Enako, le tipski temelj z jaškom za zunanje kandelabre</t>
  </si>
  <si>
    <t>Izkop kabelskega jarka v terenu III. ktg. 50% in IV. ktg. 50%, globine 80 cm, širine 30 cm (cevi 1 x 1 x Ø36 mm), odvoz na deponijo do 10 km za zunanjo razsvetljavo</t>
  </si>
  <si>
    <t>Zasip kabelskega jarka s tamponskim materialom z zabijanjem v plasteh za zunanjo razsvetljavo</t>
  </si>
  <si>
    <t>Zasip kabelskega jarka s pustim betonom MB30, priprava za asfaltiranje za zunanjo razsvetljavo</t>
  </si>
  <si>
    <t xml:space="preserve">Kabelska polica  PK100 s pokrovom inox višine 100 mm, s talno kozolo in pritrdilnim materijalom za kabelske razvod električnih instalacij na strehi in za sončno elektrarno </t>
  </si>
  <si>
    <t>ISVH strelovodni izolirani vodnik komplet s spojnim in veznim materialom</t>
  </si>
  <si>
    <t>Priključni vodotesni raychem spoj za električno ogrevanje horizontalnih in vertikalnih cevi črpališč in hidrantov v kleti</t>
  </si>
  <si>
    <t>Priključni vodotesni raychem spoj za električno ogrevanje vhodne klančine v kleti</t>
  </si>
  <si>
    <t>Šuko vtičnica 230V/16A, nadometna TEM ali enakovredna</t>
  </si>
  <si>
    <t>Nadometno 3-fazno 16A izbirno stikalo 0-1 TEM ali ustrezno</t>
  </si>
  <si>
    <t>Šuko vtičnica 230V/16A, nadometna s pokrovom TEM ali enakovredna</t>
  </si>
  <si>
    <t xml:space="preserve">Nadometno stikalo za energetski izklop v rdečem ohišju s steklom, 2NO kontakti, 400V 10A, IP55, kot na primer Eurobox : GEWISS ali enakovredno </t>
  </si>
  <si>
    <t>KNX/EIB enodelno tipkalo, podometne izvedbe, kompletno z bus povezovalnikom in okvirjem, artikel TEM</t>
  </si>
  <si>
    <t>KNX/EIB stropni IR senzor/senzor prisotnosti, podometne izvedbe, komplet z bus povezovalnikom, barve alu ali po izbiri arhitekta, artikel TEM</t>
  </si>
  <si>
    <t>KNX/EIB IR senzor, montažna višina 220cm, kompletno z bus povezovalnikom in okvirjem, barve alu ali po izbiri arhitekta, artikel TEM</t>
  </si>
  <si>
    <t>Objemke (Betafixss-E90) za montažo na strop/steno, na vsakih 60 cm, montažo in drobnim materialom:</t>
  </si>
  <si>
    <t>Instalacijske PN cevi premerov od 16-32 mm (za nadometno izvedbo instalacije) -ocenjeno</t>
  </si>
  <si>
    <t>Tipkalo KNX gor-dol p/o 16A, 230V z dozo in pokrovom kot naprimer TEM Čatež oziroma ustrezno po izbiri arhitekta za skrin roloje in žaluzije</t>
  </si>
  <si>
    <t>7.1.</t>
  </si>
  <si>
    <t>7.1.1.</t>
  </si>
  <si>
    <t>7.1.3.</t>
  </si>
  <si>
    <t>7.1.4.</t>
  </si>
  <si>
    <t>7.1.5.</t>
  </si>
  <si>
    <t>7.1.6.</t>
  </si>
  <si>
    <t>Doza n/o 150 x 150 x 60 mm GEWISS</t>
  </si>
  <si>
    <t>Doza p/o 100 x 100 x 50 mm GEWISS</t>
  </si>
  <si>
    <t>Ledni in snežni senzor za gretje vhodne klančine v kleti</t>
  </si>
  <si>
    <t>Grelni kabel GDA30, 30W/m, 230V, l=70m, P=2040W z enostranskim priključnim kablom EGRO ZORMAN</t>
  </si>
  <si>
    <t>Grelni kabel GDA30, 30W/m, 230V, l=88m, P=2500W z enostranskim priključnim kablom EGRO ZORMAN</t>
  </si>
  <si>
    <t>Grelni kabel GDT10, l= 1.5m z enostranskim priključnim kablom in termostatom +5°C EGRO ZORMAN</t>
  </si>
  <si>
    <t>Grelni kabel GDT10, l= 9m z enostranskim priključnim kablom in termostatom +5°C EGRO ZORMAN</t>
  </si>
  <si>
    <t>Grelni kabel GDT10, l= 13m z enostranskim priključnim kablom in termostatom +5°C EGRO ZORMAN</t>
  </si>
  <si>
    <t>Grelni kabel GDT10, l= 18m z enostranskim priključnim kablom in termostatom +5°C EGRO ZORMAN</t>
  </si>
  <si>
    <t>Grelni kabel GDT10, l= 22m z enostranskim priključnim kablom in termostatom +5°C EGRO ZORMAN</t>
  </si>
  <si>
    <t>Grelni kabel GDT10, l= 31m z enostranskim priključnim kablom in termostatom +5°C EGRO ZORMAN</t>
  </si>
  <si>
    <t>Grelni kabel GDT10, l= 37m z enostranskim priključnim kablom in termostatom +5°C EGRO ZORMAN</t>
  </si>
  <si>
    <t>Grelni kabel GDT10, l= 48m z enostranskim priključnim kablom in termostatom +5°C EGRO ZORMAN</t>
  </si>
  <si>
    <t>Grelni kabel GDT10, l= 61m z enostranskim priključnim kablom in termostatom +5°C EGRO ZORMAN</t>
  </si>
  <si>
    <t>Tipalo temperature, kot naprimer TFF 524 002</t>
  </si>
  <si>
    <t>Izenačitve potencialov kovinskih mas-spoji</t>
  </si>
  <si>
    <t>DIZELSKI ELEKTRIČNI AGREGAT KOT  MIDES tip FE 500kVA  v ZVOČNO IZOLIRANEM OHIŠJU 
z ohišjem za dušenje hrupa 66±3 dB(A)/7m z dnevnim dvoplaščnim rezervoarjem v podnožju, in ločenim ATS preklopnim stikalom 800A, ter z lovilno posodo, senzorjem razlitja, elektro komandno omaro in kabelskimi povezavami dobavitelja Mides ali enakovredno</t>
  </si>
  <si>
    <t>S4</t>
  </si>
  <si>
    <t>ZR2</t>
  </si>
  <si>
    <t>ZL1</t>
  </si>
  <si>
    <r>
      <t xml:space="preserve">Vsa dela morajo biti izvedena kvalitetno in z opremo ter materiali navedenimi v popisu.
</t>
    </r>
    <r>
      <rPr>
        <b/>
        <sz val="10"/>
        <rFont val="Arial"/>
        <family val="2"/>
        <charset val="238"/>
      </rPr>
      <t xml:space="preserve">Oprema mora biti od navedenih proizvajalcev ali enakovredna ustrezne kvalitete in karakteristik drugega proizvajalca. </t>
    </r>
  </si>
  <si>
    <r>
      <t xml:space="preserve">Vsa dela morajo biti izvedena kvalitetno in z opremo ter materiali navedenimi v popisu. 
</t>
    </r>
    <r>
      <rPr>
        <b/>
        <sz val="10"/>
        <rFont val="Arial"/>
        <family val="2"/>
        <charset val="238"/>
      </rPr>
      <t xml:space="preserve">Oprema mora biti od navedenega proizvajalca ali enakovredna ustrezne kvalitete in karakteristik drugega proizvajalca. </t>
    </r>
  </si>
  <si>
    <r>
      <t xml:space="preserve">• Za vse napajalnike in ostale elektronske naprave, povezane s svetlobnimi viri ali svetilkami morajo biti predstavljeni rezultati testov pred pregledom vzorčnih svetilk za potrditev in pred naročilom in dostavo svetilk na gradbišče.
• Za vse svetilke je pred montažo potrebno dostaviti delujoč vzorec, ki ga morata potrditi odgovorni vodja projekta in projektant razsvetljave.
• Vse svetilke morajo biti testirane v skladu z veljavnimi standardi in imeti narejene vse potrebne teste.
• Vse svetilke so dobavijo vključno s sijalkami, potrebnimi transformatorji, napajalniki ali predstikalnimi napravami.
• Za vse svetilke je potrebno predstaviti svetlobnotehnične meritve.
• Vse svetilke morajo imeti garancijo za min. 50.000h delovanja.
• Vsi LED svetlobni viri morajo imeti garancijo za min. 50.000h delovanja pri svetilnosti 70%
</t>
    </r>
    <r>
      <rPr>
        <b/>
        <sz val="10"/>
        <color theme="1"/>
        <rFont val="Arial"/>
        <family val="2"/>
        <charset val="238"/>
      </rPr>
      <t>Opomba: Tipi svetilk: kot navedeno ali enakovredno.</t>
    </r>
  </si>
  <si>
    <r>
      <t xml:space="preserve">Dobava, montaža in priključitev
Vse varnostne svetilke, moduli in naprave so sestavni del sistema varnostne razsvetljave s centralno baterijo. Vsi elementi sistema morajo imeti oznako ENEC potrjeno od neodvisnega laboratorija.
</t>
    </r>
    <r>
      <rPr>
        <b/>
        <sz val="10"/>
        <color theme="1"/>
        <rFont val="Arial"/>
        <family val="2"/>
        <charset val="238"/>
      </rPr>
      <t>Opomba: Tipi svetilk in ostale opreme: kot navedeno ali enakovredno.</t>
    </r>
  </si>
  <si>
    <r>
      <t>FG18(O)M16 4 x 1 x 300 mm</t>
    </r>
    <r>
      <rPr>
        <vertAlign val="superscript"/>
        <sz val="10"/>
        <color theme="1"/>
        <rFont val="Arial"/>
        <family val="2"/>
        <charset val="238"/>
      </rPr>
      <t>2</t>
    </r>
  </si>
  <si>
    <r>
      <t>FG18(O)M16 4 x 1 x 240 mm</t>
    </r>
    <r>
      <rPr>
        <vertAlign val="superscript"/>
        <sz val="10"/>
        <color theme="1"/>
        <rFont val="Arial"/>
        <family val="2"/>
        <charset val="238"/>
      </rPr>
      <t>2</t>
    </r>
  </si>
  <si>
    <r>
      <t>FG18(O)M16 4 x 1 x 185 mm</t>
    </r>
    <r>
      <rPr>
        <vertAlign val="superscript"/>
        <sz val="10"/>
        <color theme="1"/>
        <rFont val="Arial"/>
        <family val="2"/>
        <charset val="238"/>
      </rPr>
      <t>2</t>
    </r>
  </si>
  <si>
    <r>
      <t>FG18(O)M16 4 x 1 x 150 mm</t>
    </r>
    <r>
      <rPr>
        <vertAlign val="superscript"/>
        <sz val="10"/>
        <color theme="1"/>
        <rFont val="Arial"/>
        <family val="2"/>
        <charset val="238"/>
      </rPr>
      <t>2</t>
    </r>
  </si>
  <si>
    <r>
      <t>FG18(O)M16 4 x 1 x 120 mm</t>
    </r>
    <r>
      <rPr>
        <vertAlign val="superscript"/>
        <sz val="10"/>
        <color theme="1"/>
        <rFont val="Arial"/>
        <family val="2"/>
        <charset val="238"/>
      </rPr>
      <t>2</t>
    </r>
  </si>
  <si>
    <r>
      <t>FG18(O)M16 4 x 35 mm</t>
    </r>
    <r>
      <rPr>
        <vertAlign val="superscript"/>
        <sz val="10"/>
        <color theme="1"/>
        <rFont val="Arial"/>
        <family val="2"/>
        <charset val="238"/>
      </rPr>
      <t>2</t>
    </r>
  </si>
  <si>
    <r>
      <t>FG18(O)M16 5 x 16 mm</t>
    </r>
    <r>
      <rPr>
        <vertAlign val="superscript"/>
        <sz val="10"/>
        <color theme="1"/>
        <rFont val="Arial"/>
        <family val="2"/>
        <charset val="238"/>
      </rPr>
      <t>2</t>
    </r>
  </si>
  <si>
    <r>
      <t>FG18(O)M16 5 x 10 mm</t>
    </r>
    <r>
      <rPr>
        <vertAlign val="superscript"/>
        <sz val="10"/>
        <color theme="1"/>
        <rFont val="Arial"/>
        <family val="2"/>
        <charset val="238"/>
      </rPr>
      <t>2</t>
    </r>
  </si>
  <si>
    <r>
      <t>FG18(O)M16 5 x 6 mm</t>
    </r>
    <r>
      <rPr>
        <vertAlign val="superscript"/>
        <sz val="10"/>
        <color theme="1"/>
        <rFont val="Arial"/>
        <family val="2"/>
        <charset val="238"/>
      </rPr>
      <t>2</t>
    </r>
  </si>
  <si>
    <r>
      <t>NHXH-J E90 4 x 1 x 240 mm</t>
    </r>
    <r>
      <rPr>
        <vertAlign val="superscript"/>
        <sz val="10"/>
        <color theme="1"/>
        <rFont val="Arial"/>
        <family val="2"/>
        <charset val="238"/>
      </rPr>
      <t>2</t>
    </r>
  </si>
  <si>
    <r>
      <t>NHXH-J E90 4 x 1 x 185 mm</t>
    </r>
    <r>
      <rPr>
        <vertAlign val="superscript"/>
        <sz val="10"/>
        <color theme="1"/>
        <rFont val="Arial"/>
        <family val="2"/>
        <charset val="238"/>
      </rPr>
      <t>2</t>
    </r>
  </si>
  <si>
    <r>
      <t>NHXH-J E90 4 x 1 x 150 mm</t>
    </r>
    <r>
      <rPr>
        <vertAlign val="superscript"/>
        <sz val="10"/>
        <color theme="1"/>
        <rFont val="Arial"/>
        <family val="2"/>
        <charset val="238"/>
      </rPr>
      <t>2</t>
    </r>
  </si>
  <si>
    <r>
      <t>NHXH-J E90 4 x 70 mm</t>
    </r>
    <r>
      <rPr>
        <vertAlign val="superscript"/>
        <sz val="10"/>
        <color theme="1"/>
        <rFont val="Arial"/>
        <family val="2"/>
        <charset val="238"/>
      </rPr>
      <t>2</t>
    </r>
  </si>
  <si>
    <r>
      <t>NHXH-J E90 4 x 16 mm</t>
    </r>
    <r>
      <rPr>
        <vertAlign val="superscript"/>
        <sz val="10"/>
        <color theme="1"/>
        <rFont val="Arial"/>
        <family val="2"/>
        <charset val="238"/>
      </rPr>
      <t>2</t>
    </r>
  </si>
  <si>
    <r>
      <t>NHXH-J E90 5 x 10 mm</t>
    </r>
    <r>
      <rPr>
        <vertAlign val="superscript"/>
        <sz val="10"/>
        <color theme="1"/>
        <rFont val="Arial"/>
        <family val="2"/>
        <charset val="238"/>
      </rPr>
      <t>2</t>
    </r>
  </si>
  <si>
    <r>
      <t>NHXH-J E90 5 x 6 mm</t>
    </r>
    <r>
      <rPr>
        <vertAlign val="superscript"/>
        <sz val="10"/>
        <color theme="1"/>
        <rFont val="Arial"/>
        <family val="2"/>
        <charset val="238"/>
      </rPr>
      <t>2</t>
    </r>
  </si>
  <si>
    <r>
      <t>N(HXH) E30 3 x 2,5 mm</t>
    </r>
    <r>
      <rPr>
        <vertAlign val="superscript"/>
        <sz val="10"/>
        <color theme="1"/>
        <rFont val="Arial"/>
        <family val="2"/>
        <charset val="238"/>
      </rPr>
      <t>2</t>
    </r>
  </si>
  <si>
    <r>
      <t>N2XH-J 5 x 2,5 mm</t>
    </r>
    <r>
      <rPr>
        <vertAlign val="superscript"/>
        <sz val="10"/>
        <color theme="1"/>
        <rFont val="Arial"/>
        <family val="2"/>
        <charset val="238"/>
      </rPr>
      <t xml:space="preserve">2 </t>
    </r>
  </si>
  <si>
    <r>
      <t>N2XH-J 5 x 1,5 mm</t>
    </r>
    <r>
      <rPr>
        <vertAlign val="superscript"/>
        <sz val="10"/>
        <color theme="1"/>
        <rFont val="Arial"/>
        <family val="2"/>
        <charset val="238"/>
      </rPr>
      <t xml:space="preserve">2 </t>
    </r>
  </si>
  <si>
    <r>
      <t>N2XH-J 3 x 2,5 mm</t>
    </r>
    <r>
      <rPr>
        <vertAlign val="superscript"/>
        <sz val="10"/>
        <color theme="1"/>
        <rFont val="Arial"/>
        <family val="2"/>
        <charset val="238"/>
      </rPr>
      <t xml:space="preserve">2 </t>
    </r>
  </si>
  <si>
    <r>
      <t>N2XH-J 3 x 1,5 mm</t>
    </r>
    <r>
      <rPr>
        <vertAlign val="superscript"/>
        <sz val="10"/>
        <color theme="1"/>
        <rFont val="Arial"/>
        <family val="2"/>
        <charset val="238"/>
      </rPr>
      <t xml:space="preserve">2 </t>
    </r>
  </si>
  <si>
    <r>
      <t>N2XH 2 x 1,5 mm</t>
    </r>
    <r>
      <rPr>
        <vertAlign val="superscript"/>
        <sz val="10"/>
        <color theme="1"/>
        <rFont val="Arial"/>
        <family val="2"/>
        <charset val="238"/>
      </rPr>
      <t xml:space="preserve">2 </t>
    </r>
  </si>
  <si>
    <r>
      <t>J-Y(St)Y 2 x 2 x 0,8mm</t>
    </r>
    <r>
      <rPr>
        <vertAlign val="superscript"/>
        <sz val="10"/>
        <color theme="1"/>
        <rFont val="Arial"/>
        <family val="2"/>
        <charset val="238"/>
      </rPr>
      <t>2</t>
    </r>
    <r>
      <rPr>
        <sz val="10"/>
        <color theme="1"/>
        <rFont val="Arial"/>
        <family val="2"/>
        <charset val="238"/>
      </rPr>
      <t xml:space="preserve"> </t>
    </r>
  </si>
  <si>
    <r>
      <t>J-Y(St)Y 1 x 2 x 0,8mm</t>
    </r>
    <r>
      <rPr>
        <vertAlign val="superscript"/>
        <sz val="10"/>
        <color theme="1"/>
        <rFont val="Arial"/>
        <family val="2"/>
        <charset val="238"/>
      </rPr>
      <t>2</t>
    </r>
    <r>
      <rPr>
        <sz val="10"/>
        <color theme="1"/>
        <rFont val="Arial"/>
        <family val="2"/>
        <charset val="238"/>
      </rPr>
      <t xml:space="preserve"> </t>
    </r>
  </si>
  <si>
    <r>
      <t>PAAR CY  2 x 2 x 0,5mm</t>
    </r>
    <r>
      <rPr>
        <vertAlign val="superscript"/>
        <sz val="10"/>
        <color theme="1"/>
        <rFont val="Arial"/>
        <family val="2"/>
        <charset val="238"/>
      </rPr>
      <t>2</t>
    </r>
    <r>
      <rPr>
        <sz val="10"/>
        <color theme="1"/>
        <rFont val="Arial"/>
        <family val="2"/>
        <charset val="238"/>
      </rPr>
      <t xml:space="preserve"> (za BUS komunikacijsko / podatkovne povezave)</t>
    </r>
  </si>
  <si>
    <r>
      <t>UNITRONIC LIYCY 2 x 2 x 1mm</t>
    </r>
    <r>
      <rPr>
        <vertAlign val="superscript"/>
        <sz val="10"/>
        <color theme="1"/>
        <rFont val="Arial"/>
        <family val="2"/>
        <charset val="238"/>
      </rPr>
      <t>2</t>
    </r>
    <r>
      <rPr>
        <sz val="10"/>
        <color theme="1"/>
        <rFont val="Arial"/>
        <family val="2"/>
        <charset val="238"/>
      </rPr>
      <t xml:space="preserve"> </t>
    </r>
  </si>
  <si>
    <t xml:space="preserve">Centralna enota SU NG 16CW ESF30. Naprava za napajanje in nadzor varnostne, pohodne, nočne in ambientalne razsvetljave ter drugih elementov nameščena v ohišju s certificirano ohranitvijo funkcije E30. Vgrajen rezervni vir napajanja, opremljena z do 16 izhodnimi tokokrogi za napajanje do 320 svetilk in drugih elementov. 50.000 ur polne garancije, skladno z din garancijskimi pogoji. Sistem omogoča samodejno adresiranje vseh priključenih svetilk in elementov, prosto določitev avtonomije in izbiro spoja svetilk ter dimanje vsake posamične svetilke brez dodatnih komunikacijskih vodov. Programiranje preko WEB-vmesnika SU WEB. Vgrajenih 6 brezpotencialnih krmilnih vhodov, ter dodatna kontakta za požarni alarm in za  nadzor napetosti. 4 brezpotencialni relejni izhodi za prenos informacij o stanju enote. 2  krmilna izhoda 24 V DC, opcijsko uporabna tudi kot napajalna izhoda z nadzorom toka. 1 mrežni LAN priklop za integracijo v omrežje uporabnika. 2 sistemska LAN (Single Pair Ethernet) priklopa za izmenjavo podatkov v internem omrežju sistema zasilne razsvetljave. IP komunikacija med sistemi poteka z uporabo protokola IIoT. SU NG HMI zaslon na dotik za upravljanje centralne enote, ter za odčitavanje sistemskih podatkov in stanj. Enostavna povezava med centralno enoto ter mobilnimi napravami preko integrirane WLAN povezave. Vgrajen rezervni vir napajanja - zaprte svinčene baterije z 10/12 letno življenjsko dobo v skladu z EUROBAT 2015 pri 20 °C.  Enostaven priklop rezervnega vira napajanja brez orodja (Easy Change). Integriran modul za merjenje napetosti in temperature vsakega posameznega bloka. Izvedba: zidna omara v izvedbi E30. </t>
  </si>
  <si>
    <t xml:space="preserve">
Mrežni priklop: 1 ~ 230V AC, +-10% 50 / 60Hz; Maksimalni presek dovodov: mreža: 10 mm² (trdi), 6 mm² (fini), baterija: interno kabliranje, izhodni tokokrogi: 2,5 mm²; Uvod vodnikov: od zgoraj / spodaj / zadaj 
Temperaturno območje: Delovanje: 0 °C do +35 °C; baterija: optimalno 20 °C (VRLA); Polnilni tok: odvisno od rezervnega vira napajanja, največ 6 A
Zaščitni razred:	I;  stopnja zaščite:IP20; Rezervni vir napajanja:	36 V DC / maks. 75 Ah, zaprte svinčene baterij z 10/12 let (LONG LIFE) življenjske dobe v skladu z EUROBAT pri 20 °C
Brezpotencijalni javljalni kontakti: 4 izhodi, 30 V DC / 1 A / ohmsko breme; Brezpotencijalni krmilni kontakti: 6 vhodov, prosto programabilnih
Krmilni izhodi:	2 izhoda, 24 V DC skupaj 1A  BUS priklopi: zunanji BUS; Druge povezave: 1x Ethernet (RJ45), 2x sistemski LAN; Izhodni tokokrogi: do 16 tokokrogov, vsak z največ 20 svetilkami
Dimenzije (V x Š x G): 1466 x 721 x 427 mm
Teža: 184 kg brez rezervnega vira napajanja, maks. 261 kg z rezervnim virom napajanja
Proizvajalec: din-Dietmar Nocker Sicherheitstechnik GmbH &amp; Co KG                                                                                                                                                                                                                                                                                                            Tip: SU NG 16CW ESF30</t>
  </si>
  <si>
    <r>
      <t xml:space="preserve">Dobava, montaža in priključitev
</t>
    </r>
    <r>
      <rPr>
        <b/>
        <sz val="10"/>
        <color theme="1"/>
        <rFont val="Arial"/>
        <family val="2"/>
        <charset val="238"/>
      </rPr>
      <t>Vsa KNX stikalna oprema je iz programa SIEMENS ali enakovredno.</t>
    </r>
    <r>
      <rPr>
        <sz val="10"/>
        <color theme="1"/>
        <rFont val="Arial"/>
        <family val="2"/>
        <charset val="238"/>
      </rPr>
      <t xml:space="preserve">
Barve Alu ali po izboru arhitekta za mrežno napajanje, v rdeči barvi za agregatsko napajanje, v zeleni barvi za UPS napajanje</t>
    </r>
  </si>
  <si>
    <r>
      <t>N2XH-J 3 x 2,5mm</t>
    </r>
    <r>
      <rPr>
        <vertAlign val="superscript"/>
        <sz val="10"/>
        <color theme="1"/>
        <rFont val="Arial"/>
        <family val="2"/>
        <charset val="238"/>
      </rPr>
      <t>2</t>
    </r>
    <r>
      <rPr>
        <sz val="10"/>
        <color theme="1"/>
        <rFont val="Arial"/>
        <family val="2"/>
        <charset val="238"/>
      </rPr>
      <t xml:space="preserve"> </t>
    </r>
  </si>
  <si>
    <r>
      <t>N2XH 2 x 1,5mm</t>
    </r>
    <r>
      <rPr>
        <vertAlign val="superscript"/>
        <sz val="10"/>
        <color theme="1"/>
        <rFont val="Arial"/>
        <family val="2"/>
        <charset val="238"/>
      </rPr>
      <t>2</t>
    </r>
    <r>
      <rPr>
        <sz val="10"/>
        <color theme="1"/>
        <rFont val="Arial"/>
        <family val="2"/>
        <charset val="238"/>
      </rPr>
      <t xml:space="preserve"> </t>
    </r>
  </si>
  <si>
    <r>
      <rPr>
        <b/>
        <sz val="10"/>
        <color theme="1"/>
        <rFont val="Arial"/>
        <family val="2"/>
        <charset val="238"/>
      </rPr>
      <t xml:space="preserve">AB-MINI AVTOMATSKA BLAGAJNA </t>
    </r>
    <r>
      <rPr>
        <sz val="10"/>
        <color theme="1"/>
        <rFont val="Arial"/>
        <family val="2"/>
        <charset val="238"/>
      </rPr>
      <t>- Kovinsko ohišje z napisom "Blagajna", procesorsko enoto, tiskalnikom računov, standardno programsko podporo, večjezična podpora.  Možnost plačila le z "debetno" ali "kreditno" kartico preko POS terminala. Naročnik sklene pogodbo z eno od bank, ki so NLB ali OTP Banka ali Intesa Sanpaolo Bank. Plačevanje se izvaja s karticami Maestro, Mastercard ali Visa. Ohišje blagajne je pobarvano v RALu, ki ga določi  naročnik.</t>
    </r>
  </si>
  <si>
    <r>
      <rPr>
        <b/>
        <sz val="10"/>
        <color theme="1"/>
        <rFont val="Arial"/>
        <family val="2"/>
        <charset val="238"/>
      </rPr>
      <t xml:space="preserve">JP-AB-ANPR ALI JP-AB-MI </t>
    </r>
    <r>
      <rPr>
        <sz val="10"/>
        <color theme="1"/>
        <rFont val="Arial"/>
        <family val="2"/>
        <charset val="238"/>
      </rPr>
      <t>AVTOMATSKA BLAGAJNA - Kovinsko ohišje z napisom "Blagajna", procesorsko enoto, tiskalnikom računov, standardno programsko podporo, s popolnim davčnim potrjevanjem računov, s sprejemanjem bankovcev in kovancev. Omogoča vračanje kovancev in ene nominacije bankovcev (npr. 5,00 EUR do 30 kosov) ter recikliranje kovancev v zalogovniku. Večjezična podpora (4 jeziki), barvni PCH 17" vsebuje LCD pen frame monitor in sistem za obravnavanje izgubljenih kartic in nabavo ter podaljševanje abonentskih kartic. Ohišje blagajne je tehnično varovano z možnostjo nadgradnje z dodatnimi funcijami… Ohišje blagajne je pobarvano v RALu, ki ga določi  naročnik.</t>
    </r>
  </si>
  <si>
    <t>Licenca za razširitev namestitve WinGuard z opisanim vmesnikom kot sledi:
Odjemalec za sisteme Modbus
- Sistem: ModBus
- Povezava/licenca: TCP/IP
- Hot-Standby: Da, dodatna strojna/programska oprema ni potrebna. Naprava mora biti sposoben vzdrževati istočasno povezavo na dveh neodvisinih TCP/IP
povezave iz različnih virov hkrati.
- Jezik: angleški, nemški, srbski, nizozemski
- Modul: ModbusIP.DLL</t>
  </si>
  <si>
    <t>SKUPAJ BREZ DDV:</t>
  </si>
  <si>
    <t>INVESTITOR</t>
  </si>
  <si>
    <t>NAZIV GRADNJE</t>
  </si>
  <si>
    <t>vrsta dokumentacije</t>
  </si>
  <si>
    <t>številka projekta</t>
  </si>
  <si>
    <t>Slovenske železnice, d.o.o.
Kolodvorska ulica 11, 1506 Ljubljana</t>
  </si>
  <si>
    <t>NOVA GLAVNA AVTOBUSNA POSTAJA LJUBLJANA S POSLOVNIMI PROSTORI IN PARKIRNO HIŠO NA OBMOČJU POTNIŠKEGA CENTRA LJUBLJANA</t>
  </si>
  <si>
    <t>PZI / PZR</t>
  </si>
  <si>
    <t>346/22</t>
  </si>
  <si>
    <t>številka načrta</t>
  </si>
  <si>
    <t>346 / 22 - E</t>
  </si>
  <si>
    <t>PROJEKTANT NAČRTA</t>
  </si>
  <si>
    <t>REI INŽENIRING, d.o.o.
Kromberk, Industrijska cesta 5b, 5000 Nova Gorica</t>
  </si>
  <si>
    <r>
      <rPr>
        <b/>
        <sz val="10"/>
        <color theme="1"/>
        <rFont val="Arial"/>
        <family val="2"/>
        <charset val="238"/>
      </rPr>
      <t xml:space="preserve">S3 </t>
    </r>
    <r>
      <rPr>
        <sz val="10"/>
        <color theme="1"/>
        <rFont val="Arial"/>
        <family val="2"/>
        <charset val="238"/>
      </rPr>
      <t>- Stropna nadgradna svetilka izdelana iz alu litine, s 70° optiko, dimenzij fi110mm x 154mm. Ohišje narejeno iz ekstrudiranega aluminijia, prašno barvano na RAL po izboru arhitekta (grafitno sivo/črno). V svetilu je nameščen LED svetlobni vir COB tehnologije z visokim indeksom barvnega videza CRI&gt;90, z izhodno močjo svetilke 25W, temperaturo svetlobe 3000K z izhodnim svetlobnim tokom 3048lm v stopnji zaščite IP44,  kompletno z univerzalnim DALI napajalnikom konstantnega izhodnega toka nameščenim v samem ohišju svetilke.
Svetilka ima stopnjo varnosti oči (rizično skupino 0) po standardu EN6247:2008. 
Svetilka ustreza standardom CEI EN 60598-1, UNI EN 12464-1. 
Z delovno dobo L80B10@50 000 ur. Mac Adams 3. Z garancijsko dobo 5 (pet ) let.
kot npr.:
Tip: HALL LED CEILING MEDIUM
Proizvajalec: ESSE-CI</t>
    </r>
  </si>
  <si>
    <r>
      <rPr>
        <b/>
        <sz val="10"/>
        <color theme="1"/>
        <rFont val="Arial"/>
        <family val="2"/>
        <charset val="238"/>
      </rPr>
      <t xml:space="preserve">S4 - </t>
    </r>
    <r>
      <rPr>
        <sz val="10"/>
        <color theme="1"/>
        <rFont val="Arial"/>
        <family val="2"/>
        <charset val="238"/>
      </rPr>
      <t>Stropna nadgradna svetilka izdelana iz alu litine, s 50° optiko, dimenzij fi80mm x 131mm. Ohišje narejeno iz ekstrudiranega aluminijia, prašno barvano na RAL po izboru arhitekta (grafitno sivo/črno). V svetilu je nameščen LED svetlobni vir COB tehnologije z visokim indeksom barvnega videza CRI&gt;90, z izhodno močjo svetilke 18W, temperaturo svetlobe 3000K z izhodnim svetlobnim tokom 1529lm v stopnji zaščite IP44,  kompletno z univerzalnim DALI napajalnikom konstantnega izhodnega toka nameščenim v samem ohišju svetilke.
Svetilka ima stopnjo varnosti oči (rizično skupino 0) po standardu EN6247:2008. 
Svetilka ustreza standardom CEI EN 60598-1, UNI EN 12464-1. 
Z delovno dobo L80B10@50 000 ur. Mac Adams 3. Z garancijsko dobo 5 (pet ) let.
kot npr.:
Tip: HALL LED CEILING SMALL
Proizvajalec: ESSE-CI</t>
    </r>
  </si>
  <si>
    <t>S6</t>
  </si>
  <si>
    <r>
      <rPr>
        <b/>
        <sz val="10"/>
        <color theme="1"/>
        <rFont val="Arial"/>
        <family val="2"/>
        <charset val="238"/>
      </rPr>
      <t xml:space="preserve">S6 </t>
    </r>
    <r>
      <rPr>
        <sz val="10"/>
        <color theme="1"/>
        <rFont val="Arial"/>
        <family val="2"/>
        <charset val="238"/>
      </rPr>
      <t>- Stropna nadgradna svetilka namenjena za uporabo v vlažnih in prašnih prostorih, s stopnjo zaščite IP66, s faktorjem mehanske odpornosti IK08, opremljena z INOX zaponkami, z možnostjo zamenjave LED modula moči min 30W max 40W z nastvaljivim svetlobnim tokom od 3300 lm do 6000 lm, možnostjo nastavitve temperature svetlobe 4000K z, indeksom barvnega videza CRI&gt;80  ohišje in difuzor iz polikarbonata, dimenzije 1220 x 100 x 83 mm. V svetilki je nameščen DALI napajalnik konstantnega izhodnega toka.
Svetilka ima stopnjo varnosti oči (rizično skupino 0) po standardu EN6247:2008. 
Svetilka ustreza standardom CEI EN 60598-1, UNI EN 12464-1. 
Z delovno dobo L80B10@50 000 ur. Z garancijsko dobo 5 (pet ) let.
kot npr.:
Tip: UNI LINEAR ECO II
Proizvajalec: Calvera</t>
    </r>
  </si>
  <si>
    <r>
      <rPr>
        <b/>
        <sz val="10"/>
        <color theme="1"/>
        <rFont val="Arial"/>
        <family val="2"/>
        <charset val="238"/>
      </rPr>
      <t xml:space="preserve">ZL1 </t>
    </r>
    <r>
      <rPr>
        <sz val="10"/>
        <color theme="1"/>
        <rFont val="Arial"/>
        <family val="2"/>
        <charset val="238"/>
      </rPr>
      <t>- LED zunanja svetlobna linija. Silikonski LED trak stransko upogljiv visokega indeksa barvnega videza CRI&gt;90, s temperaturo svetlobe 3000K, močjo 10W/m, svetlobnim tokom 570lm/m, napetosti 24V, v stopnji zaščite IP67. LED trak je nameščen v profil iz eloksiranega aluminija  ter dolžine po detajlu arhitekture. 
Svetilka ima stopnjo varnosti oči (rizično skupino 0) po standardu EN6247:2008. 
Svetilka ustreza standardom CEI EN 60598-1, UNI EN 12464-1.
Z delovno dobo L80B10@50 000 ur. Mac Adams 3. Z garancijsko dobo 5 (pet ) let.
Proizvajalec: Calvera d.o.o</t>
    </r>
  </si>
  <si>
    <t>P.S1</t>
  </si>
  <si>
    <t>P.S2</t>
  </si>
  <si>
    <t>P.S2a</t>
  </si>
  <si>
    <t>P.S3</t>
  </si>
  <si>
    <t>P.S4</t>
  </si>
  <si>
    <r>
      <rPr>
        <b/>
        <sz val="10"/>
        <color theme="1"/>
        <rFont val="Arial"/>
        <family val="2"/>
        <charset val="238"/>
      </rPr>
      <t>P.S4</t>
    </r>
    <r>
      <rPr>
        <sz val="10"/>
        <color theme="1"/>
        <rFont val="Arial"/>
        <family val="2"/>
        <charset val="238"/>
      </rPr>
      <t xml:space="preserve"> - Vgradni U profil obdelan po detajlu arhitekture (inox), mat barvan, dolžine 5400mm, končna širina 10 cm, razvita širina 30 cm, inox pločevina deb. 2mm, barvano v RAL po izboru arhitekta (grafitno sivo / črno). V profil so vmeščene linijske svetilke s svetlobnimi LED viri COB tehnologije visogega barvnega videza CRI&gt;90, temperature svetlobe 3000K, v stopnji zaščite IP54. Skupna izhodna moč svetilk v samem profilu 120W, skupni izhodni svetlobni tok 12304lm. Predvideno je krmiljenje preko protokola DALI.
Svetilka ima stopnjo varnosti oči (rizično skupino 0) po standardu EN6247:2008. 
Svetilka ustreza standardom CEI EN 60598-1, UNI EN 12464-1. 
Z delovno dobo L80B10@50 000 ur. Mac Adams 3. Z garancijsko dobo 5 (pet ) let.
Vključena so vsi pritrdilni in povezovalni kosi za nevidno povezavo ter podkonstrukcija. 
Po potrebi nad profilom predvideti električno polico.
Proizvajalec: CALVERA</t>
    </r>
  </si>
  <si>
    <t>P.S5</t>
  </si>
  <si>
    <t>M.S1</t>
  </si>
  <si>
    <t>M.S2</t>
  </si>
  <si>
    <t>M.S3</t>
  </si>
  <si>
    <t>M.S4</t>
  </si>
  <si>
    <t>M.S5</t>
  </si>
  <si>
    <t>M.S6</t>
  </si>
  <si>
    <t>N.S1</t>
  </si>
  <si>
    <t>N.S2</t>
  </si>
  <si>
    <t>N.S3</t>
  </si>
  <si>
    <t>N.S4</t>
  </si>
  <si>
    <t>N.S5</t>
  </si>
  <si>
    <r>
      <rPr>
        <b/>
        <sz val="10"/>
        <color theme="1"/>
        <rFont val="Arial"/>
        <family val="2"/>
        <charset val="238"/>
      </rPr>
      <t>N.S5</t>
    </r>
    <r>
      <rPr>
        <sz val="10"/>
        <color theme="1"/>
        <rFont val="Arial"/>
        <family val="2"/>
        <charset val="238"/>
      </rPr>
      <t xml:space="preserve"> - Vgradni U profil obdelan po detajlu arhitekture (inox), mat barvan, dolžine 40600mm, končna širina 10 cm, razvita širina 30 cm, inox pločevina deb. 2mm, barvano v RAL po izboru arhitekta (grafitno sivo / črno). V profil so vmeščene linijske svetilke s svetlobnimi LED viri COB tehnologije visogega barvnega videza CRI&gt;90, temperature svetlobe 3000K, v stopnji zaščite IP40. Skupna izhodna moč svetilk v samem profilu 858W, skupni izhodni svetlobni tok 87971lm. Predvideno je krmiljenje preko protokola DALI.
Svetilka ima stopnjo varnosti oči (rizično skupino 0) po standardu EN6247:2008. 
Svetilka ustreza standardom CEI EN 60598-1, UNI EN 12464-1. 
Z delovno dobo L80B10@50 000 ur. Mac Adams 3. Z garancijsko dobo 5 (pet ) let.
Vključena so vsi pritrdilni in povezovalni kosi za nevidno povezavo ter podkonstrukcija. 
Po potrebi nad profilom predvideti električno polico.
Proizvajalec: CALVERA</t>
    </r>
  </si>
  <si>
    <t>ZR3</t>
  </si>
  <si>
    <r>
      <rPr>
        <b/>
        <sz val="10"/>
        <color theme="1"/>
        <rFont val="Arial"/>
        <family val="2"/>
        <charset val="238"/>
      </rPr>
      <t xml:space="preserve">ZR2 </t>
    </r>
    <r>
      <rPr>
        <sz val="10"/>
        <color theme="1"/>
        <rFont val="Arial"/>
        <family val="2"/>
        <charset val="238"/>
      </rPr>
      <t>- Zunanja kandelabrska svetilka izdelana iz alu litine, dimenzij fi490mm, h1=298mm, h2=480mm. V svetilu je nameščen LED svetlobni vir COB tehnologije z visokim indeksom barvnega videza CRI&gt;90, z izhodno močjo svetilke 50W, temperaturo svetlobe 2700K, CRI 80, z izhodnim svetlobnim tokom 7341lm v stopnji zaščite IP66 in IK10,  kompletno z univerzalnim DALI NFC napajalnikom konstantnega izhodnega toka nameščenim v samem ohišju svetilke. Svetilki je dodan tudi vkopni kandelaber višine 5000mm, TIP kandelabra CLOCHE P, del postavke
Svetilka ima stopnjo varnosti oči (rizično skupino 0) po standardu EN6247:2008. 
Svetilka ustreza standardom CEI EN 60598-1, UNI EN 12464-1. 
Z delovno dobo L80B10@50 000 ur. Mac Adams 3. Z garancijsko dobo 5 (pet ) let.
kot npr.:
Tip: CLOCHE
Proizvajalec: LORELUX</t>
    </r>
  </si>
  <si>
    <r>
      <rPr>
        <b/>
        <sz val="10"/>
        <color theme="1"/>
        <rFont val="Arial"/>
        <family val="2"/>
        <charset val="238"/>
      </rPr>
      <t xml:space="preserve">ZR3 </t>
    </r>
    <r>
      <rPr>
        <sz val="10"/>
        <color theme="1"/>
        <rFont val="Arial"/>
        <family val="2"/>
        <charset val="238"/>
      </rPr>
      <t>- Kandelabrski nadgradni reflektor izdelan iz tlačno litega aluminija, obdelan z BONDERITOM za boljšo odpornost proti koroziji, prašno barvano  dimenzij fi150mm x 185mm. V svetilu je nameščen LED svetlobni vir COB tehnologije z visokim indeksom barvnega videza CRI&gt;90, z izhodno močjo svetilke 36W, temperaturo svetlobe 3000K z izhodnim svetlobnim tokom 3118lm, z 58° optiko v stopnji zaščite IP66 in,  kompletno z univerzalnim DALI napajalnikom nameščenim v samem ohišju svetilke. Svetilo ima faktor osipa svetlobnega toka nad vodoravnico v primeru usmeritve pravokotno na tla enak 0. Barva: SIVA.
Svetilka ima stopnjo varnosti oči (rizično skupino 0) po standardu EN6247:2008. 
Svetilka ustreza standardom CEI EN 60598-1, UNI EN 12464-1. 
Z delovno dobo L80B10@50 000 ur. Mac Adams 3. Z garancijsko dobo 5 (pet ) let. Komplet z montažnim in spojnim materialom.
kot npr.:
Tip: STAGE ROUND
Proizvajalec: SIMES</t>
    </r>
  </si>
  <si>
    <t>ZR4</t>
  </si>
  <si>
    <r>
      <rPr>
        <b/>
        <sz val="10"/>
        <color theme="1"/>
        <rFont val="Arial"/>
        <family val="2"/>
        <charset val="238"/>
      </rPr>
      <t>ZR4</t>
    </r>
    <r>
      <rPr>
        <sz val="10"/>
        <color theme="1"/>
        <rFont val="Arial"/>
        <family val="2"/>
        <charset val="238"/>
      </rPr>
      <t xml:space="preserve"> - Stenski nadgradni reflektor izdelan iz tlačno litega aluminija, obdelan z BONDERITOM za boljšo odpornost proti koroziji, prašno barvano  dimenzij 220mm x 220mm x 34mm. V svetilu je nameščen LED svetlobni vir COB tehnologije z visokim indeksom barvnega videza CRI&gt;90, z izhodno močjo svetilke 18.6W, temperaturo svetlobe 3000K z izhodnim svetlobnim tokom 2258lm v stopnji zaščite IP66 in,  kompletno z univerzalnim DALI napajalnikom nameščenim v samem ohišju svetilke. Svetilo ima faktor osipa svetlobnega toka nad vodoravnico v primeru usmeritve pravokotno na tla enak 0. Barva: SIVA.
Svetilka ima stopnjo varnosti oči (rizično skupino 0) po standardu EN6247:2008. 
Svetilka ustreza standardom CEI EN 60598-1, UNI EN 12464-1. 
Z delovno dobo L80B10@50 000 ur. Mac Adams 3. Z garancijsko dobo 5 (pet ) let.
kot npr.:
Tip: MOVIT SQUARE
Proizvajalec: SIMES</t>
    </r>
  </si>
  <si>
    <t>Kovinski drog, za montažo reflektorjev ZR3, višine h=8,00m, mat barvan v RAL svetlo sive barve, za namestitev na AB ploščo, komplet s sidrom, kompletno s tesnenjen na HI terase, priključno omarico, montažnim in veznim materialom</t>
  </si>
  <si>
    <t>Priklop stikalnih blokov klimatov</t>
  </si>
  <si>
    <t>Priklop zunanjih zapornic, stebričkov</t>
  </si>
  <si>
    <t>Sončna elčektrarna</t>
  </si>
  <si>
    <t>Kabel NHXH-J 4 x 185 mm2 RM FE 180 E90 ORA za napajanje razsmernika</t>
  </si>
  <si>
    <t>Kabel NHXH-J 4 x 150 mm2 RM FE 180 E90 ORA za napajanje razsmernika</t>
  </si>
  <si>
    <t>Fotovoltaični modul monokristalni PV tip JINKO TIGER PRO 455Wp dimenzij 1903 x 1134 x 30 mm (D x V x Š) proizvajalca JINKO</t>
  </si>
  <si>
    <t>Optimizator moči Solar Edge tip P950 dimenzij 129 x 162 x 59 mm (D x V x Š)</t>
  </si>
  <si>
    <t>Razsmernik SolarEdge SE120K na katerega je priključenih šest stringov</t>
  </si>
  <si>
    <t>Razsmernik SolarEdge SE66,6K na katerega je priključenih šest stringov</t>
  </si>
  <si>
    <t>AC/DC omara-po delavniški risbi dobavitelja</t>
  </si>
  <si>
    <t>Aluminijasta nosilna podkonstrukcija iz ALU profilov in INOX veznega materiala (za 1 panel) kot npr. proizvajalca K2.</t>
  </si>
  <si>
    <t>Izvedba aluminijaste nosilne  podkonstrukcije skupaj z obtežbami ter razvodnimi kabelskimi kanali za montažo solarnih panelov kot npr. proizvajalca K2. Dobavitelj je dolžan izdelati statični izračun in delavniško risbo podkonstrukcije ter razvodov pred pričetkom montaže sončne elektrarne</t>
  </si>
  <si>
    <t>Sponke za montažo panelov</t>
  </si>
  <si>
    <t>Solarni kabel položen v kabelske police in na podkonstrukcijo premer žice 10 mm2 - rdeč</t>
  </si>
  <si>
    <t>Solarni kabel položen v kabelske police in na podkonstrukcijo premer žice 10 mm2 - črn</t>
  </si>
  <si>
    <t>Kabel H07V-K RU/ZE 16 mm2</t>
  </si>
  <si>
    <t>PN cev Φ 32 mm</t>
  </si>
  <si>
    <t>Zaščitna cev Stigmafleks Φ 50 mm</t>
  </si>
  <si>
    <t>Montaža in priklop optimizatorjev</t>
  </si>
  <si>
    <t>Montaža in priklop razsmernika</t>
  </si>
  <si>
    <t>Montaža in priklop električnega razdelilnika ER-SE</t>
  </si>
  <si>
    <t>Montaža instalacijskih kanalov in polaganje AC kablov</t>
  </si>
  <si>
    <t>Montaža kabelskih polic, PN cevi in polaganje DC kablov</t>
  </si>
  <si>
    <t>Montaža PV modulov</t>
  </si>
  <si>
    <t>Konektor za DC kabel 10 mm2 Cu</t>
  </si>
  <si>
    <t>Konektor za AC kabel 150 mm2 Cu</t>
  </si>
  <si>
    <t>Konektor za AC kabel 185 mm2 Cu</t>
  </si>
  <si>
    <t>Izdaja zapisnikov, atestov, potrdil, izdelava presoj</t>
  </si>
  <si>
    <t>Drobni material</t>
  </si>
  <si>
    <t>Transportni stroški</t>
  </si>
  <si>
    <t>SONČNA ELEKTRARNA</t>
  </si>
  <si>
    <t>3.1.12</t>
  </si>
  <si>
    <t>3.1.13</t>
  </si>
  <si>
    <t>Priklop milnikov po navodilih proizvajalca</t>
  </si>
  <si>
    <t>Priklop stenske električne pipe po navodilih proizvajalca</t>
  </si>
  <si>
    <t>Priklop drsnih vrat po tokovni shemi in navodilih proizvajalca</t>
  </si>
  <si>
    <t>Lovilna palica LOP 0.5  h=0.5m komplet z veznim in pritrdilnim materialom</t>
  </si>
  <si>
    <t>Lovilna palica LOP 1  h=1m komplet z veznim in pritrdilnim materialom</t>
  </si>
  <si>
    <t>Lovilna palica LOP 3.5  h=3.5m komplet z veznim in pritrdilnim materialom</t>
  </si>
  <si>
    <t>El. prijemnik 12V DC, poraba 270 mA,  brez omejitve trajanja napetosti, odklepanje z dovodom napetosti (Fail-Locked), z detekcijo odprtosti kot npr. GEZE</t>
  </si>
  <si>
    <r>
      <t xml:space="preserve">Dobava, montaža in priključitev
</t>
    </r>
    <r>
      <rPr>
        <b/>
        <sz val="10"/>
        <color theme="1"/>
        <rFont val="Arial"/>
        <family val="2"/>
        <charset val="238"/>
      </rPr>
      <t>Stikalna oprema tehničnih prostorov je iz programa TEM in ELBA ali enakovredno, povsod drugod se predvidi stikalno tehniko JUNG LS990 alpine white.</t>
    </r>
    <r>
      <rPr>
        <sz val="10"/>
        <color theme="1"/>
        <rFont val="Arial"/>
        <family val="2"/>
        <charset val="238"/>
      </rPr>
      <t xml:space="preserve">
Barve Alu ali po izboru arhitekta za mrežno napajanje, v rdeči barvi za agregatsko napajanje, v zeleni barvi za UPS napajanje. Preboji skozi stene do premera od 150 mm so v meji izvedbe elektro inštalaterja</t>
    </r>
  </si>
  <si>
    <t>Šuko vtičnica 230V/16A, podometna kompletno z okvirjem in instalacijsko dozo JUNG LS990 ali enakovredna</t>
  </si>
  <si>
    <t>Šuko vtičnica dvojna 230V/16A, podometna kompletno z okvirjem in instalacijsko dozo JUNG LS990 ali enakovredna</t>
  </si>
  <si>
    <t>Evakuacijski terminal 12V DC kot npr. GEZE TZ320 UP ali ustrezen vgrajen v okvir 4M JUNG LS990
- osvetljen gumb za klic v sili, ima zaščitno prevleko 
za večkratno uporabo, nelomljiv zaščitni pokrov
- vgrajen indikator stanja vrat (zelen/rdeč/rumen), 
ki signalizira stanje odklenjenosti/zaklenjenosti/alarma
- označen / osvetljen gumb za nujne primere
- alarmni signal in sabotažni kontakt
- stikalo na ključ za krmiljenje vrat
- s polcilindrom iz evro profila, vključno s 3 ključi
- nastavljivi časovni intervali za začasno sprostitev, predalarm, alarmni interval
- nadzor časa, ko so vrata med začasno sprostitvijo odprta
- RAL 6032</t>
  </si>
  <si>
    <t>Montaža, priklop in označevanje panik terminala</t>
  </si>
  <si>
    <r>
      <t xml:space="preserve">Električni pridržalni magnet za zaklepanje vrat
- komplet s kontra ploščo za enokrilna vrata,
- držalna sila: 2.500 N
- nazivna napetost: 12/24 V DC
- poraba toka: 0,5 A pri 12 V; 0,25 A pri 24 V
- končna obdelava: Srebrna
- dimenzije (ŠxVxG): 301x28x35 mm
- priključni kabel: 4m
- kotnik za montažo 
</t>
    </r>
    <r>
      <rPr>
        <b/>
        <sz val="10"/>
        <rFont val="Arial"/>
        <family val="2"/>
        <charset val="238"/>
      </rPr>
      <t>Uskladiti z dobaviteljem vrat</t>
    </r>
  </si>
  <si>
    <r>
      <t xml:space="preserve">TCP/IP centrala za krmiljenje 4 vrat vključuje programsko opremo, 12V DC baterijski polnilnik, vsaka vrata imajo relejski in tranzistorski izhod za ključavnico, dva vhoda (zahteva za izhod, nadzor vrat), tamper vhod, dodatni vhod, pritrjevanje na DIN letve (12 DIN), </t>
    </r>
    <r>
      <rPr>
        <b/>
        <sz val="10"/>
        <rFont val="Arial"/>
        <family val="2"/>
        <charset val="238"/>
      </rPr>
      <t>skladno z IEC 60839-11-1:2013, GRADE 4</t>
    </r>
  </si>
  <si>
    <r>
      <t xml:space="preserve">TCP/IP centrala za dvigalo v stavbi z največ 10 nadstropji, 12V DC baterijski polnilnik, 10 vhodov in 10 izhodov, pritrjevanje na DIN letve (12DIN), </t>
    </r>
    <r>
      <rPr>
        <b/>
        <sz val="10"/>
        <rFont val="Arial"/>
        <family val="2"/>
        <charset val="238"/>
      </rPr>
      <t xml:space="preserve">skladno z IEC 60839-11-1:2013 GRADE 4. 
</t>
    </r>
  </si>
  <si>
    <r>
      <t xml:space="preserve">Kompaktni čitalec za kartice 13,56 MHz, BLE in NFC, dvobarvna LED indikacija, piskac, vgrajena sabotažna zašcita, 3m kabel, dimenzije 54x149x15mm, teža 165g, belo ohišje, IP65, vgrajen v sistem JUNG LS990, temperatura delovanja od -20 do +70 stopinj C, razdalja med centralo in čitalcem do 200m, </t>
    </r>
    <r>
      <rPr>
        <b/>
        <sz val="10"/>
        <rFont val="Arial"/>
        <family val="2"/>
        <charset val="238"/>
      </rPr>
      <t>skladno z IEC 60839-11-1:2013 GRADE 4</t>
    </r>
  </si>
  <si>
    <t>Identifikacijski medij (obesek)
- frekvenca delovanja 13,56 MHz
- čip MIFARE DESFire EV2</t>
  </si>
  <si>
    <r>
      <t xml:space="preserve">Električni prijemnik za zaklepanje požarnih vrat EI30
10-24 V DC, poraba 100-200 mA, brez omejitve trajanja napetosti, odklepanje z odvzemom napetosti (Fail-Unocked), z detekcijo odprtosti kot npr. GEZE
</t>
    </r>
    <r>
      <rPr>
        <b/>
        <sz val="10"/>
        <rFont val="Arial"/>
        <family val="2"/>
        <charset val="238"/>
      </rPr>
      <t>Uskladiti z dobaviteljem vrat</t>
    </r>
  </si>
  <si>
    <t>Centralna naprava za javljanje plina CO
- 4 javljalne linije
- maks. 64 detektorjev</t>
  </si>
  <si>
    <t>Javljalnik plina CO (Ogljikov monoksid) -   jantarni obroč
- 0 - 300 PPM
- RS-485</t>
  </si>
  <si>
    <r>
      <t>Kabel s Cu vodniki J-H(St)H 5x2x0.8 mm, signalno - komunikacijski, rdeč plašč; klasifikacija min. C</t>
    </r>
    <r>
      <rPr>
        <vertAlign val="subscript"/>
        <sz val="10"/>
        <rFont val="Arial"/>
        <family val="2"/>
        <charset val="238"/>
      </rPr>
      <t>ca</t>
    </r>
    <r>
      <rPr>
        <sz val="10"/>
        <rFont val="Arial"/>
        <family val="2"/>
        <charset val="238"/>
      </rPr>
      <t xml:space="preserve">; </t>
    </r>
    <r>
      <rPr>
        <b/>
        <sz val="10"/>
        <rFont val="Arial"/>
        <family val="2"/>
        <charset val="238"/>
      </rPr>
      <t>s polaganjem</t>
    </r>
  </si>
  <si>
    <r>
      <t>Kabel s Cu vodniki NHXM-J 3x1.5 mm</t>
    </r>
    <r>
      <rPr>
        <vertAlign val="superscript"/>
        <sz val="10"/>
        <rFont val="Arial"/>
        <family val="2"/>
        <charset val="238"/>
      </rPr>
      <t>2</t>
    </r>
    <r>
      <rPr>
        <sz val="10"/>
        <rFont val="Arial"/>
        <family val="2"/>
        <charset val="238"/>
      </rPr>
      <t>, energetski; klasifikacija min. C</t>
    </r>
    <r>
      <rPr>
        <vertAlign val="subscript"/>
        <sz val="10"/>
        <rFont val="Arial"/>
        <family val="2"/>
        <charset val="238"/>
      </rPr>
      <t>ca</t>
    </r>
    <r>
      <rPr>
        <sz val="10"/>
        <rFont val="Arial"/>
        <family val="2"/>
        <charset val="238"/>
      </rPr>
      <t xml:space="preserve">; </t>
    </r>
    <r>
      <rPr>
        <b/>
        <sz val="10"/>
        <rFont val="Arial"/>
        <family val="2"/>
        <charset val="238"/>
      </rPr>
      <t>s polaganjem</t>
    </r>
  </si>
  <si>
    <r>
      <t xml:space="preserve">Instalacijska RB/PN cev premer 23mm, za notranje elektroinstalacije; klasifikacija min. Cca
</t>
    </r>
    <r>
      <rPr>
        <b/>
        <sz val="10"/>
        <rFont val="Arial"/>
        <family val="2"/>
        <charset val="238"/>
      </rPr>
      <t>s polaganjem</t>
    </r>
  </si>
  <si>
    <r>
      <t xml:space="preserve">Inštalacijski odklopnik
</t>
    </r>
    <r>
      <rPr>
        <b/>
        <sz val="10"/>
        <rFont val="Arial"/>
        <family val="2"/>
        <charset val="238"/>
      </rPr>
      <t>vgradnja in vezava v električni razdelilnik</t>
    </r>
  </si>
  <si>
    <r>
      <t xml:space="preserve">Izdelava projektne dokumentacije PID v dveh (2) pisnih izvodih (mape) in enem (1) digitalnem izvodu (PDF) - </t>
    </r>
    <r>
      <rPr>
        <b/>
        <sz val="10"/>
        <rFont val="Arial"/>
        <family val="2"/>
        <charset val="238"/>
      </rPr>
      <t>SISTEM ZA JAVLJANJE PLINA</t>
    </r>
  </si>
  <si>
    <r>
      <t xml:space="preserve">Izdelava projektne dokumentacije DZO v dveh (2) pisnih izvodih (mape) in enem (1) digitalnem izvodu (PDF) - </t>
    </r>
    <r>
      <rPr>
        <b/>
        <sz val="10"/>
        <rFont val="Arial"/>
        <family val="2"/>
        <charset val="238"/>
      </rPr>
      <t>SISTEM ZA JAVLJANJE PLINA</t>
    </r>
  </si>
  <si>
    <r>
      <t xml:space="preserve">Izdelava projektne dokumentacije NOV v dveh (2) pisnih izvodih (mape) in enem (1) digitalnem izvodu (PDF) - </t>
    </r>
    <r>
      <rPr>
        <b/>
        <sz val="10"/>
        <rFont val="Arial"/>
        <family val="2"/>
        <charset val="238"/>
      </rPr>
      <t>SISTEM ZA JAVLJANJE  PLINA</t>
    </r>
  </si>
  <si>
    <r>
      <t xml:space="preserve">Integracija elementov na CNS Tehničnega varovanja: Izdelava ekranskih prikazov; Prilagajanje in vnašanje ustreznih tlorisnih podlog; Verifikacija in validacija; v obsegu </t>
    </r>
    <r>
      <rPr>
        <b/>
        <sz val="10"/>
        <rFont val="Arial"/>
        <family val="2"/>
        <charset val="238"/>
      </rPr>
      <t>do 400 točk</t>
    </r>
  </si>
  <si>
    <r>
      <t xml:space="preserve">Kabel s Cu vodniki JE-H(St)H FE180/E90 1x2x0.8 mm, signalno - komunikacijski, požarno odporen 90 min., vključno s certificiranim montažnim in spojnim priborom; </t>
    </r>
    <r>
      <rPr>
        <b/>
        <sz val="10"/>
        <rFont val="Arial"/>
        <family val="2"/>
        <charset val="238"/>
      </rPr>
      <t>s polaganjem</t>
    </r>
  </si>
  <si>
    <r>
      <t xml:space="preserve">Kabel s Cu vodniki UTP CAT6A, komunikacijski; klasifikacija min. Cca; </t>
    </r>
    <r>
      <rPr>
        <b/>
        <sz val="10"/>
        <rFont val="Arial"/>
        <family val="2"/>
        <charset val="238"/>
      </rPr>
      <t>s polaganjem</t>
    </r>
  </si>
  <si>
    <r>
      <t xml:space="preserve">Izdelava projektne dokumentacije PID v dveh (2) pisnih izvodih (mape) in enem (1) digitalnem izvodu (PDF) - </t>
    </r>
    <r>
      <rPr>
        <b/>
        <sz val="10"/>
        <rFont val="Arial"/>
        <family val="2"/>
        <charset val="238"/>
      </rPr>
      <t>SISTEM ODVAJANJA DIMA IN TOPLOTE</t>
    </r>
  </si>
  <si>
    <r>
      <t xml:space="preserve">Izdelava projektne dokumentacije DZO v dveh (2) pisnih izvodih (mape) in enem (1) digitalnem izvodu (PDF) - </t>
    </r>
    <r>
      <rPr>
        <b/>
        <sz val="10"/>
        <rFont val="Arial"/>
        <family val="2"/>
        <charset val="238"/>
      </rPr>
      <t xml:space="preserve">SISTEM ODVAJANJA DIMA IN TOPLOTE </t>
    </r>
  </si>
  <si>
    <r>
      <t xml:space="preserve">Izdelava projektne dokumentacije NOV v dveh (2) pisnih izvodih (mape) in enem (1) digitalnem izvodu (PDF) - </t>
    </r>
    <r>
      <rPr>
        <b/>
        <sz val="10"/>
        <rFont val="Arial"/>
        <family val="2"/>
        <charset val="238"/>
      </rPr>
      <t>SISTEM ODVAJANJA DIMA IN TOPLOTE</t>
    </r>
  </si>
  <si>
    <r>
      <t xml:space="preserve">Komunikacijski vmesnik za prenos stanj / informacij na oddaljeno dežurno mesto; napajalnik, 2X AKU baterija 12 V, 7 Ah, VdS; ohišje
</t>
    </r>
    <r>
      <rPr>
        <b/>
        <sz val="10"/>
        <rFont val="Arial"/>
        <family val="2"/>
        <charset val="238"/>
      </rPr>
      <t>OPOMBA:
Izvajalec točen tip komunikatorja, način izvedbe ter točko priklopa obvezno uskladi s pristojno službo naročnika</t>
    </r>
  </si>
  <si>
    <r>
      <t xml:space="preserve">Instalacijska RB/PN cev premer 23mm, za notranje elektroinstalacije; klasifikacija min. Cca  </t>
    </r>
    <r>
      <rPr>
        <b/>
        <sz val="10"/>
        <rFont val="Arial"/>
        <family val="2"/>
        <charset val="238"/>
      </rPr>
      <t>s polaganjem</t>
    </r>
  </si>
  <si>
    <r>
      <t xml:space="preserve">Priklop klimatov / naprav za prezračevanje na sistem za javljanje požara
</t>
    </r>
    <r>
      <rPr>
        <b/>
        <sz val="10"/>
        <rFont val="Arial"/>
        <family val="2"/>
        <charset val="238"/>
      </rPr>
      <t>OPOMBA:
Izvajalec v sodelovanju s pristojno službo naročnika oz. izvajalcem klimatizacije</t>
    </r>
    <r>
      <rPr>
        <sz val="10"/>
        <rFont val="Arial"/>
        <family val="2"/>
        <charset val="238"/>
      </rPr>
      <t xml:space="preserve"> </t>
    </r>
    <r>
      <rPr>
        <b/>
        <sz val="10"/>
        <rFont val="Arial"/>
        <family val="2"/>
        <charset val="238"/>
      </rPr>
      <t>izvede priklop krmilne elektronike klimata / naprave za prezračevanje</t>
    </r>
  </si>
  <si>
    <r>
      <t xml:space="preserve">Priklop dvigal na sistem za javljanje požara
</t>
    </r>
    <r>
      <rPr>
        <b/>
        <sz val="10"/>
        <rFont val="Arial"/>
        <family val="2"/>
        <charset val="238"/>
      </rPr>
      <t>OPOMBA:
Izvajalec v sodelovanju s pristojno službo naročnika oz. izvajalcem vgradnje dvigal izvede priklop krmilne elektronike dvigala</t>
    </r>
  </si>
  <si>
    <r>
      <t xml:space="preserve">Priklop el. vrat na sistem za javljanje požara
</t>
    </r>
    <r>
      <rPr>
        <b/>
        <sz val="10"/>
        <rFont val="Arial"/>
        <family val="2"/>
        <charset val="238"/>
      </rPr>
      <t>OPOMBA:
Izvajalec v sodelovanju s pristojno službo naročnika oz. izvajalcem vgradnje el. vrat izvede priklop krmilne elektronike el. vrat</t>
    </r>
  </si>
  <si>
    <r>
      <t xml:space="preserve">Priklop el. zapornic na sistem za javljanje požara
</t>
    </r>
    <r>
      <rPr>
        <b/>
        <sz val="10"/>
        <rFont val="Arial"/>
        <family val="2"/>
        <charset val="238"/>
      </rPr>
      <t>OPOMBA:
Izvajalec v sodelovanju s pristojno službo naročnika oz. izvajalcem vgradnje el. zapornic izvede priklop krmilne elektronike zapornic</t>
    </r>
  </si>
  <si>
    <r>
      <t xml:space="preserve">Priklop požarnih loput na sistem za javljanje požara
</t>
    </r>
    <r>
      <rPr>
        <b/>
        <sz val="10"/>
        <rFont val="Arial"/>
        <family val="2"/>
        <charset val="238"/>
      </rPr>
      <t>OPOMBA:
Izvajalec v sodelovanju s pristojno službo naročnika oz. izvajalcem vgradnje požarnih loput izvede priklop loput</t>
    </r>
  </si>
  <si>
    <r>
      <t xml:space="preserve">Priklop dimnih loput na sistem za javljanje požara
</t>
    </r>
    <r>
      <rPr>
        <b/>
        <sz val="10"/>
        <rFont val="Arial"/>
        <family val="2"/>
        <charset val="238"/>
      </rPr>
      <t>OPOMBA:
Izvajalec v sodelovanju s pristojno službo naročnika oz. izvajalcem vgradnje dimnih loput izvede priklop loput</t>
    </r>
  </si>
  <si>
    <r>
      <t xml:space="preserve">Priklop nadtlačnih loput na sistem za javljanje požara
</t>
    </r>
    <r>
      <rPr>
        <b/>
        <sz val="10"/>
        <rFont val="Arial"/>
        <family val="2"/>
        <charset val="238"/>
      </rPr>
      <t>OPOMBA:
Izvajalec v sodelovanju s pristojno službo naročnika oz. izvajalcem vgradnje nadtlačnih loput izvede priklop loput</t>
    </r>
  </si>
  <si>
    <r>
      <t xml:space="preserve">Priklop naprav ODT na sistem za javljanje požara
</t>
    </r>
    <r>
      <rPr>
        <b/>
        <sz val="10"/>
        <rFont val="Arial"/>
        <family val="2"/>
        <charset val="238"/>
      </rPr>
      <t>OPOMBA:
Izvajalec v sodelovanju s pristojno službo naročnika oz. izvajalcem vgradnje Odt izvede priklop</t>
    </r>
  </si>
  <si>
    <r>
      <t xml:space="preserve">Priklop naprav za gašenje na sistem za javljanje požara
</t>
    </r>
    <r>
      <rPr>
        <b/>
        <sz val="10"/>
        <rFont val="Arial"/>
        <family val="2"/>
        <charset val="238"/>
      </rPr>
      <t>OPOMBA:
Izvajalec v sodelovanju s pristojno službo naročnika oz. izvajalcem vgradnje Odt izvede priklop</t>
    </r>
  </si>
  <si>
    <r>
      <t xml:space="preserve">Izdelava projektne dokumentacije PID v dveh (2) pisnih izvodih (mape) in enem (1) digitalnem izvodu (PDF) - </t>
    </r>
    <r>
      <rPr>
        <b/>
        <sz val="10"/>
        <rFont val="Arial"/>
        <family val="2"/>
        <charset val="238"/>
      </rPr>
      <t>SISTEM ZA JAVLJANJE POŽARA, PLINA, SISTEM ODVAJANJA DIMA IN TOPLOTE TER GAŠENJE</t>
    </r>
  </si>
  <si>
    <r>
      <t xml:space="preserve">Izdelava projektne dokumentacije DZO v dveh (2) pisnih izvodih (mape) in enem (1) digitalnem izvodu (PDF) - </t>
    </r>
    <r>
      <rPr>
        <b/>
        <sz val="10"/>
        <rFont val="Arial"/>
        <family val="2"/>
        <charset val="238"/>
      </rPr>
      <t>SISTEM ZA JAVLJANJE POŽARA, PLINA, SISTEM ODVAJANJA DIMA IN TOPLOTE TER GAŠENJE</t>
    </r>
  </si>
  <si>
    <r>
      <t xml:space="preserve">Izdelava projektne dokumentacije NOV v dveh (2) pisnih izvodih (mape) in enem (1) digitalnem izvodu (PDF) - </t>
    </r>
    <r>
      <rPr>
        <b/>
        <sz val="10"/>
        <rFont val="Arial"/>
        <family val="2"/>
        <charset val="238"/>
      </rPr>
      <t>SISTEM ZA JAVLJANJE POŽARA, PLINA, SISTEM ODVAJANJA DIMA IN TOPLOTE TER GAŠENJE</t>
    </r>
  </si>
  <si>
    <r>
      <t>Kabel s Cu vodniki LiHH 2x0.5+6x0.22 mm</t>
    </r>
    <r>
      <rPr>
        <vertAlign val="superscript"/>
        <sz val="10"/>
        <rFont val="Arial"/>
        <family val="2"/>
        <charset val="238"/>
      </rPr>
      <t>2</t>
    </r>
    <r>
      <rPr>
        <sz val="10"/>
        <rFont val="Arial"/>
        <family val="2"/>
        <charset val="238"/>
      </rPr>
      <t>, signalni; klasifikacija min. C</t>
    </r>
    <r>
      <rPr>
        <vertAlign val="subscript"/>
        <sz val="10"/>
        <rFont val="Arial"/>
        <family val="2"/>
        <charset val="238"/>
      </rPr>
      <t>ca</t>
    </r>
    <r>
      <rPr>
        <sz val="10"/>
        <rFont val="Arial"/>
        <family val="2"/>
        <charset val="238"/>
      </rPr>
      <t xml:space="preserve">, </t>
    </r>
    <r>
      <rPr>
        <b/>
        <sz val="10"/>
        <rFont val="Arial"/>
        <family val="2"/>
        <charset val="238"/>
      </rPr>
      <t>s polaganjem</t>
    </r>
  </si>
  <si>
    <r>
      <t>Kabel s Cu vodniki J-H(St)H 5x2x0.8 mm, signalni; klasifikacija min. C</t>
    </r>
    <r>
      <rPr>
        <vertAlign val="subscript"/>
        <sz val="10"/>
        <rFont val="Arial"/>
        <family val="2"/>
        <charset val="238"/>
      </rPr>
      <t>ca</t>
    </r>
    <r>
      <rPr>
        <sz val="10"/>
        <rFont val="Arial"/>
        <family val="2"/>
        <charset val="238"/>
      </rPr>
      <t xml:space="preserve">, 
</t>
    </r>
    <r>
      <rPr>
        <b/>
        <sz val="10"/>
        <rFont val="Arial"/>
        <family val="2"/>
        <charset val="238"/>
      </rPr>
      <t>s polaganjem</t>
    </r>
  </si>
  <si>
    <r>
      <t>Kabel s Cu vodniki NHXMH-J 3x1.5 mm</t>
    </r>
    <r>
      <rPr>
        <vertAlign val="superscript"/>
        <sz val="10"/>
        <rFont val="Arial"/>
        <family val="2"/>
        <charset val="238"/>
      </rPr>
      <t>2</t>
    </r>
    <r>
      <rPr>
        <sz val="10"/>
        <rFont val="Arial"/>
        <family val="2"/>
        <charset val="238"/>
      </rPr>
      <t>, energetski; klasifikacija min. C</t>
    </r>
    <r>
      <rPr>
        <vertAlign val="subscript"/>
        <sz val="10"/>
        <rFont val="Arial"/>
        <family val="2"/>
        <charset val="238"/>
      </rPr>
      <t>ca</t>
    </r>
    <r>
      <rPr>
        <sz val="10"/>
        <rFont val="Arial"/>
        <family val="2"/>
        <charset val="238"/>
      </rPr>
      <t xml:space="preserve">,  
</t>
    </r>
    <r>
      <rPr>
        <b/>
        <sz val="10"/>
        <rFont val="Arial"/>
        <family val="2"/>
        <charset val="238"/>
      </rPr>
      <t>s polaganjem</t>
    </r>
  </si>
  <si>
    <r>
      <t>Instalacijska RB/PN cev premer 16mm, za notranje elektroinstalacije; klasifikacija min. B2</t>
    </r>
    <r>
      <rPr>
        <vertAlign val="subscript"/>
        <sz val="10"/>
        <rFont val="Arial"/>
        <family val="2"/>
        <charset val="238"/>
      </rPr>
      <t>ca</t>
    </r>
    <r>
      <rPr>
        <sz val="10"/>
        <rFont val="Arial"/>
        <family val="2"/>
        <charset val="238"/>
      </rPr>
      <t xml:space="preserve">
</t>
    </r>
    <r>
      <rPr>
        <b/>
        <sz val="10"/>
        <rFont val="Arial"/>
        <family val="2"/>
        <charset val="238"/>
      </rPr>
      <t>s polaganjem</t>
    </r>
  </si>
  <si>
    <r>
      <t xml:space="preserve">Priklop panik terminalov na sistem za javljanje vloma in alarmiranja
</t>
    </r>
    <r>
      <rPr>
        <b/>
        <sz val="10"/>
        <rFont val="Arial"/>
        <family val="2"/>
        <charset val="238"/>
      </rPr>
      <t>OPOMBA:
Izvajalec v sodelovanju s pristojno službo naročnika oz. izvajalcem vgradnje panik terminalov izvede priklop</t>
    </r>
  </si>
  <si>
    <r>
      <t xml:space="preserve">Izdelava projektne dokumentacije PID v dveh (2) pisnih izvodih (mape) in enem (1) digitalnem izvodu (PDF) - </t>
    </r>
    <r>
      <rPr>
        <b/>
        <sz val="10"/>
        <rFont val="Arial"/>
        <family val="2"/>
        <charset val="238"/>
      </rPr>
      <t>SISTEM JAVLJANJA VLOMA IN ALARMIRANJA</t>
    </r>
  </si>
  <si>
    <r>
      <t xml:space="preserve">Izdelava projektne dokumentacije DZO v dveh (2) pisnih izvodih (mape) in enem (1) digitalnem izvodu (PDF) - </t>
    </r>
    <r>
      <rPr>
        <b/>
        <sz val="10"/>
        <rFont val="Arial"/>
        <family val="2"/>
        <charset val="238"/>
      </rPr>
      <t>SISTEM JAVLJANJA VLOMA IN ALARMIRANJA</t>
    </r>
  </si>
  <si>
    <r>
      <t xml:space="preserve">Izdelava projektne dokumentacije NOV v dveh (2) pisnih izvodih (mape) in enem (1) digitalnem izvodu (PDF) - </t>
    </r>
    <r>
      <rPr>
        <b/>
        <sz val="10"/>
        <rFont val="Arial"/>
        <family val="2"/>
        <charset val="238"/>
      </rPr>
      <t>SISTEM JAVLJANJA VLOMA IN ALARMIRANJA</t>
    </r>
  </si>
  <si>
    <r>
      <t xml:space="preserve">Integracija elementov na CNS Tehničnega varovanja: Izdelava ekranskih prikazov; Prilagajanje in vnašanje ustreznih tlorisnih podlog; Verifikacija in validacija; v obsegu </t>
    </r>
    <r>
      <rPr>
        <b/>
        <sz val="10"/>
        <rFont val="Arial"/>
        <family val="2"/>
        <charset val="238"/>
      </rPr>
      <t>do 500 točk</t>
    </r>
  </si>
  <si>
    <r>
      <t>Nadometna razvodna doza velikosti 285 x 201 x 120mm oranžne barve   - ognjeodporna E30/E90 v skladu z DIN 4102-12, halogen FREE, IP65 IK06 zaščito,  z vgrajenimi vrstnimi sponkami 28 x 4mm</t>
    </r>
    <r>
      <rPr>
        <vertAlign val="superscript"/>
        <sz val="10"/>
        <rFont val="Arial"/>
        <family val="2"/>
        <charset val="238"/>
      </rPr>
      <t>2</t>
    </r>
    <r>
      <rPr>
        <sz val="10"/>
        <rFont val="Arial"/>
        <family val="2"/>
        <charset val="238"/>
      </rPr>
      <t xml:space="preserve">, ter uvodi 16 x M32 in 8 x M40 </t>
    </r>
  </si>
  <si>
    <r>
      <t xml:space="preserve">Komunikacijska omara "R-Ozvočenje" za vgradnjo opreme sistema ozvočenja.
- komunikacijsko RACK 19" cca. 46 HU ohišje
- dim. cca. 2200mm x 800mm x 800mm V x Š x G
- kovinska (jeklena pločevina), lakirana
- barva RAL7035 - siva, min. IP54
- enojna kovinska vrata s ključavnico
- prostostoječa, s podstavkom,
- notranja zadnja pocinkana nosilna stena
- notranji pocinkani nosilni stranici
- komplet z montažnimi ploščami
- komplet s policami
- komplet z uvodnicami, DIN letvami
- predpriprava za uvod kablov s spodnje
  zgornje in zadnje strani
- možnost vgradnje ventilatorjev zgoraj ali spodaj
- izvedba dovoda 230 VAC
- 10X vgradnja servisne vtičnice 230 VAC 1P s pokrovom
- 1X vgradnja LED svetilke 230 VAC s stikalom
- izvedba montaže vseh elementov
- izvedba kompletnega internega ožičenja
- izvedba kompletnega označevanja,
- skladno z blokovno shemo in delavniško risbo
</t>
    </r>
    <r>
      <rPr>
        <b/>
        <sz val="10"/>
        <rFont val="Arial"/>
        <family val="2"/>
        <charset val="238"/>
      </rPr>
      <t>OPOMBA:
Točen tip in končno konfiguracijo / sestavo obvezno uskladiti s kom. omarami univerzalnega ožičenja v sklopu načrtov električnih instalacij in opreme</t>
    </r>
  </si>
  <si>
    <r>
      <t>Kabel s Cu vodniki NHXH FE180/E30 2x1.5 mm</t>
    </r>
    <r>
      <rPr>
        <vertAlign val="superscript"/>
        <sz val="10"/>
        <rFont val="Arial"/>
        <family val="2"/>
        <charset val="238"/>
      </rPr>
      <t>2</t>
    </r>
    <r>
      <rPr>
        <sz val="10"/>
        <rFont val="Arial"/>
        <family val="2"/>
        <charset val="238"/>
      </rPr>
      <t xml:space="preserve">, energetski, požarno odporen 30 min., vključno s certificiranim montažnim in spojnim priborom;      </t>
    </r>
    <r>
      <rPr>
        <b/>
        <sz val="10"/>
        <rFont val="Arial"/>
        <family val="2"/>
        <charset val="238"/>
      </rPr>
      <t>s polaganjem</t>
    </r>
  </si>
  <si>
    <r>
      <t>Kabel s Cu vodniki NHXH FE180/E30 3x1.5 mm</t>
    </r>
    <r>
      <rPr>
        <vertAlign val="superscript"/>
        <sz val="10"/>
        <rFont val="Arial"/>
        <family val="2"/>
        <charset val="238"/>
      </rPr>
      <t>2</t>
    </r>
    <r>
      <rPr>
        <sz val="10"/>
        <rFont val="Arial"/>
        <family val="2"/>
        <charset val="238"/>
      </rPr>
      <t xml:space="preserve">, energetski, požarno odporen 30 min., vključno s certificiranim montažnim in spojnim priborom;      </t>
    </r>
    <r>
      <rPr>
        <b/>
        <sz val="10"/>
        <rFont val="Arial"/>
        <family val="2"/>
        <charset val="238"/>
      </rPr>
      <t>s polaganjem</t>
    </r>
  </si>
  <si>
    <r>
      <t>Kabel s Cu vodniki NHXH FE180/E30 3x2.5 mm</t>
    </r>
    <r>
      <rPr>
        <vertAlign val="superscript"/>
        <sz val="10"/>
        <rFont val="Arial"/>
        <family val="2"/>
        <charset val="238"/>
      </rPr>
      <t>2</t>
    </r>
    <r>
      <rPr>
        <sz val="10"/>
        <rFont val="Arial"/>
        <family val="2"/>
        <charset val="238"/>
      </rPr>
      <t xml:space="preserve">, energetski, požarno odporen 30 min., vključno s certificiranim montažnim in spojnim priborom;      </t>
    </r>
    <r>
      <rPr>
        <b/>
        <sz val="10"/>
        <rFont val="Arial"/>
        <family val="2"/>
        <charset val="238"/>
      </rPr>
      <t>s polaganjem</t>
    </r>
  </si>
  <si>
    <r>
      <t xml:space="preserve">Instalacijska RB/PN cev premer 16mm, za notranje elektroinstalacije; klasifikacija min. Cca
</t>
    </r>
    <r>
      <rPr>
        <b/>
        <sz val="10"/>
        <rFont val="Arial"/>
        <family val="2"/>
        <charset val="238"/>
      </rPr>
      <t>s polaganjem</t>
    </r>
  </si>
  <si>
    <r>
      <t xml:space="preserve">Izdelava projektne dokumentacije PID v dveh (2) pisnih izvodih (mape) in enem (1) digitalnem izvodu (PDF) - </t>
    </r>
    <r>
      <rPr>
        <b/>
        <sz val="10"/>
        <rFont val="Arial"/>
        <family val="2"/>
        <charset val="238"/>
      </rPr>
      <t>SISTEM POŽARNEGA OZVOČENJA</t>
    </r>
  </si>
  <si>
    <r>
      <t xml:space="preserve">Izdelava projektne dokumentacije DZO v dveh (2) pisnih izvodih (mape) in enem (1) digitalnem izvodu (PDF) - </t>
    </r>
    <r>
      <rPr>
        <b/>
        <sz val="10"/>
        <rFont val="Arial"/>
        <family val="2"/>
        <charset val="238"/>
      </rPr>
      <t>SISTEM POŽARNEGA OZVOČENJA</t>
    </r>
  </si>
  <si>
    <r>
      <t xml:space="preserve">Izdelava projektne dokumentacije NOV v dveh (2) pisnih izvodih (mape) in enem (1) digitalnem izvodu (PDF) - </t>
    </r>
    <r>
      <rPr>
        <b/>
        <sz val="10"/>
        <rFont val="Arial"/>
        <family val="2"/>
        <charset val="238"/>
      </rPr>
      <t>SISTEM POŽARNEGA OZVOČENJA</t>
    </r>
  </si>
  <si>
    <r>
      <t xml:space="preserve">Integracija elementov na CNS Tehničnega varovanja: Izdelava ekranskih prikazov; Prilagajanje in vnašanje ustreznih tlorisnih podlog; Verifikacija in validacija; v obsegu </t>
    </r>
    <r>
      <rPr>
        <b/>
        <sz val="10"/>
        <rFont val="Arial"/>
        <family val="2"/>
        <charset val="238"/>
      </rPr>
      <t>do 750 požarnih točk</t>
    </r>
  </si>
  <si>
    <t>FT2040-AZ
FP2015-A1
FA2003-A1</t>
  </si>
  <si>
    <r>
      <t>Centralne naprave in paralelni tabloji AOJP  se povežejo v EN54 mrežo central. Naprave AOJP/ODT se povežejo-integrirajo v CNS tehničnega varovanja. Adresni elementi AOJP zagotavljajo popolno povezljivost v CNS tehničnega varovanja. Električna vrata, električne zapornice, električna dvigala, klimatizacija/prezračevanje, lopute-požarne/dimne/nadtlak/air release, požarne zavese, električni sprejemniki/električni pridržalni magneti/elektro-mehanski zaklepni elementi vrat, pogoni odprtine (n-m) ODT, naprave nadtlak, sistem sprinkler, elektroakustični sistem za opozarjanje na nevarnost, vrata na meji požarnih sektorjev, evakuacijska vrata, druga elektro-mehanska oprema na prehodih v smeri evakuacije,</t>
    </r>
    <r>
      <rPr>
        <sz val="10"/>
        <color rgb="FFFF0000"/>
        <rFont val="Arial"/>
        <family val="2"/>
        <charset val="238"/>
      </rPr>
      <t xml:space="preserve"> panik terminali/tipke</t>
    </r>
    <r>
      <rPr>
        <sz val="10"/>
        <rFont val="Arial"/>
        <family val="2"/>
        <charset val="238"/>
      </rPr>
      <t xml:space="preserve"> za evakuacijo ter varnostni sistem - vsi opisani vključno z napravami za napajanje in instalacijami niso predmet popisa. Sodelovanje izvajalcev drugih sistemov oziroma instalacij zagotovi investitor. Vgradnjo lahko izvede samo izvajalec, ki je strokovno usposobljen in certificiran s strani proizvajalca opreme. Izvajalec mora vgraditi opremo, določeno v pzi; spremembe so dovoljene le z dovoljenjem investitorja, projektanta in strokovnega nadzora. Vgradi se lahko samo oprema z ustreznimi certifikati.</t>
    </r>
  </si>
  <si>
    <t>Domofon z 7'' LCD prikazovalnikom kot npr. Door Bird ali ustrezen:
1. H.264 video in avdio kodek G.722
2. Android OS V5.1 za katero koli drugo programsko opremo ali prilagoditev
3. Zaslon: 7 "IPS LCD kapacitivni zaslon na dotik 1280x800
4. Kamera: 3 milijone pik, samodejna osvetlitev
5. Vodoodporen in proti prahu: IP65
6. Odpornost: IK06
7. PoE (IEEE802.3af, Power-over-Ethernet)
8. Podprto Wiegand, 13,56 MHz in 125KHZ čitalnik kartic
9. Ustreza standardu SIP za enostavno integracijo v vsako SIP centralo                                          
10. Namestitev: nadometna in podometna montaža z uporabo nosilca</t>
  </si>
  <si>
    <t>Priklop dvigal, dvižne ploščadi in eskalatorjev (opomba: eskalatorji morajo biti usklajeno krmiljeni z drsnimi vrati-drsna vrata ostanejo odprta, ko eskalator dela)</t>
  </si>
  <si>
    <t>Priklop črpališč v kleti (tip Compli ipd.)</t>
  </si>
  <si>
    <t>Dobava panik terminala tip GEZE TZ320 UP, vgrajen v okvir 4M JUNG LS990, vgrajeno zraven čitalca</t>
  </si>
  <si>
    <r>
      <rPr>
        <b/>
        <sz val="10"/>
        <color theme="1"/>
        <rFont val="Arial"/>
        <family val="2"/>
        <charset val="238"/>
      </rPr>
      <t>M.S3</t>
    </r>
    <r>
      <rPr>
        <sz val="10"/>
        <color theme="1"/>
        <rFont val="Arial"/>
        <family val="2"/>
        <charset val="238"/>
      </rPr>
      <t xml:space="preserve"> - Vgradni U profil obdelan po detajlu arhitekture (inox), mat barvan, dolžine 5900mm,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50W, skupni izhodni svetlobni tok 6096lm.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</si>
  <si>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M.S4</t>
    </r>
    <r>
      <rPr>
        <sz val="10"/>
        <color theme="1"/>
        <rFont val="Arial"/>
        <family val="2"/>
        <charset val="238"/>
      </rPr>
      <t xml:space="preserve"> - Vgradni U profil obdelan po detajlu arhitekture (inox), mat barvan, dolžine 4600mm,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25W, skupni izhodni svetlobni tok 3048lm.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</si>
  <si>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M.S2</t>
    </r>
    <r>
      <rPr>
        <sz val="10"/>
        <color theme="1"/>
        <rFont val="Arial"/>
        <family val="2"/>
        <charset val="238"/>
      </rPr>
      <t xml:space="preserve"> - Vgradni U profil obdelan po detajlu arhitekture (inox), mat barvan, dolžine 2900mm,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25W, skupni izhodni svetlobni tok 3048lm.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</si>
  <si>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 xml:space="preserve">M.S1 </t>
    </r>
    <r>
      <rPr>
        <sz val="10"/>
        <color theme="1"/>
        <rFont val="Arial"/>
        <family val="2"/>
        <charset val="238"/>
      </rPr>
      <t>- Vgradni U profil obdelan po detajlu arhitekture (inox), mat barvan, dolžine 13500mm,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125W, skupni izhodni svetlobni tok 15240lm.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</si>
  <si>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P.S5</t>
    </r>
    <r>
      <rPr>
        <sz val="10"/>
        <color theme="1"/>
        <rFont val="Arial"/>
        <family val="2"/>
        <charset val="238"/>
      </rPr>
      <t xml:space="preserve"> - Vgradni U profil obdelan po detajlu arhitekture (inox), mat barvan, dolžine 4600mm,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50W, skupni izhodni svetlobni tok 6096lm.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</si>
  <si>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P.S2a</t>
    </r>
    <r>
      <rPr>
        <sz val="10"/>
        <color theme="1"/>
        <rFont val="Arial"/>
        <family val="2"/>
        <charset val="238"/>
      </rPr>
      <t xml:space="preserve"> - Vgradni U profil obdelan po detajlu arhitekture (inox), mat barvan, dolžine 5000mm,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IP65. Skupna izhodna moč svetilk v samem profilu 50W, skupni izhodni svetlobni tok 5860lm.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</si>
  <si>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P.S3</t>
    </r>
    <r>
      <rPr>
        <sz val="10"/>
        <color theme="1"/>
        <rFont val="Arial"/>
        <family val="2"/>
        <charset val="238"/>
      </rPr>
      <t xml:space="preserve"> - Vgradni U profil obdelan po detajlu arhitekture (inox), mat barvan, dolžine 5400mm, končna širina 30 cm, razvita širina 50 cm, inox pločevina deb. 2mm, barvano v RAL po izboru arhitekta (grafitno sivo / črno).
V profilu so že predpripravljene odprtine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</si>
  <si>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P.S2</t>
    </r>
    <r>
      <rPr>
        <sz val="10"/>
        <color theme="1"/>
        <rFont val="Arial"/>
        <family val="2"/>
        <charset val="238"/>
      </rPr>
      <t xml:space="preserve"> - Vgradni U profil obdelan po detajlu arhitekture (inox), mat barvan, dolžine 5000mm,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IP65. Skupna izhodna moč svetilk v samem profilu 50W, skupni izhodni svetlobni tok 5860lm.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Vključeni so vsi pritrdilni in povezovalni kosi za nevidno povezavo ter podkonstrukcija. 
Po potrebi nad profilom predvideti električno polico.
Proizvajalec: CALVERA</t>
    </r>
  </si>
  <si>
    <r>
      <rPr>
        <b/>
        <sz val="10"/>
        <color theme="1"/>
        <rFont val="Arial"/>
        <family val="2"/>
        <charset val="238"/>
      </rPr>
      <t xml:space="preserve">P.S1 </t>
    </r>
    <r>
      <rPr>
        <sz val="10"/>
        <color theme="1"/>
        <rFont val="Arial"/>
        <family val="2"/>
        <charset val="238"/>
      </rPr>
      <t>- Vgradni U profil obdelan po detajlu arhitekture (inox), mat barvan, dolžine 2800mm,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IP65. Skupna izhodna moč svetilk v samem profilu 25W, skupni izhodni svetlobni tok 2930lm.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in vodilni kanali za razsvetljavo ter ostalo opremo kot npr. zvočniki, kamere, varnostna razsvetljava, šprinkler sistem, itd. po projektu arhitekture.
Vključeni so vsi pritrdilni in povezovalni kosi za nevidno povezavo ter podkonstrukcija. 
Po potrebi nad profilom predvideti električno polico.
Proizvajalec: CALVERA</t>
    </r>
  </si>
  <si>
    <r>
      <rPr>
        <b/>
        <sz val="10"/>
        <color theme="1"/>
        <rFont val="Arial"/>
        <family val="2"/>
        <charset val="238"/>
      </rPr>
      <t>M.S5</t>
    </r>
    <r>
      <rPr>
        <sz val="10"/>
        <color theme="1"/>
        <rFont val="Arial"/>
        <family val="2"/>
        <charset val="238"/>
      </rPr>
      <t xml:space="preserve"> - Viseč U profil obdelan po detajlu arhitekture (inox), mat barvan, dolžine 26100mm, končna širina 30 cm, razvita širina 50 cm, inox pločevina deb. 2mm, barvano v RAL po izboru arhitekta (svetlo siva). V profil so vmeščene točkovne svetilke s svetlobnimi LED viri COB tehnologije visokega barvnega videza CRI90+, temperature svetlobe 3000K, v stopnji zaščite IP44. Skupna izhodna moč svetilk v samem profilu 800W, skupni izhodni svetlobni tok 120000lm.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</si>
  <si>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M.S6</t>
    </r>
    <r>
      <rPr>
        <sz val="10"/>
        <color theme="1"/>
        <rFont val="Arial"/>
        <family val="2"/>
        <charset val="238"/>
      </rPr>
      <t xml:space="preserve"> - Viseč U profil obdelan po detajlu arhitekture (inox), mat barvan, dolžine 20200mm, končna širina 30 cm, razvita širina 50 cm, inox pločevina deb. 2mm, barvano v RAL po izboru arhitekta (svetlo siva). V profil so vmeščene točkovne svetilke s svetlobnimi LED viri COB tehnologije visokega barvnega videza CRI90+, temperature svetlobe 3000K, v stopnji zaščite IP44. Skupna izhodna moč svetilk v samem profilu 600W, skupni izhodni svetlobni tok 90000lm.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</si>
  <si>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N.S1</t>
    </r>
    <r>
      <rPr>
        <sz val="10"/>
        <color theme="1"/>
        <rFont val="Arial"/>
        <family val="2"/>
        <charset val="238"/>
      </rPr>
      <t xml:space="preserve"> - Vgradni U profil obdelan po detajlu arhitekture (inox), mat barvan, dolžine 12800mm,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140W, skupni izhodni svetlobni tok 15588lm.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</si>
  <si>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N.S2</t>
    </r>
    <r>
      <rPr>
        <sz val="10"/>
        <color theme="1"/>
        <rFont val="Arial"/>
        <family val="2"/>
        <charset val="238"/>
      </rPr>
      <t xml:space="preserve"> - Vgradni U profil obdelan po detajlu arhitekture (inox), mat barvan, dolžine 26800mm,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240W, skupni izhodni svetlobni tok 31176lm.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</si>
  <si>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N.S3</t>
    </r>
    <r>
      <rPr>
        <sz val="10"/>
        <color theme="1"/>
        <rFont val="Arial"/>
        <family val="2"/>
        <charset val="238"/>
      </rPr>
      <t xml:space="preserve"> - Vgradni U profil obdelan po detajlu arhitekture (inox), mat barvan, dolžine 2900mm, končna širina 30 cm, razvita širina 50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35W, skupni izhodni svetlobni tok 3897lm.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</si>
  <si>
    <r>
      <rPr>
        <b/>
        <sz val="10"/>
        <color theme="1"/>
        <rFont val="Arial"/>
        <family val="2"/>
        <charset val="238"/>
      </rPr>
      <t>N.S4</t>
    </r>
    <r>
      <rPr>
        <sz val="10"/>
        <color theme="1"/>
        <rFont val="Arial"/>
        <family val="2"/>
        <charset val="238"/>
      </rPr>
      <t xml:space="preserve"> - Vgradni profil obdelan po detajlu arhitekture (inox), dolžine 40600mm, končna širina 50 cm, razvita širina 70 cm, inox pločevina deb. 2mm, barvano v RAL po izboru arhitekta (grafitno sivo / črno). V profil so vmeščene točkovne svetilke s svetlobnimi LED viri COB tehnologije visokega barvnega videza CRI90+, temperature svetlobe 3000K, v stopnji zaščite IP44. Skupna izhodna moč svetilk v samem profilu 420W, skupni izhodni svetlobni tok 46764lm. Predvideno je krmiljenje preko protokola DALI. 
Svetilka ima stopnjo varnosti oči (rizično skupino 0) po standardu EN6247:2008. 
Svetilka ustreza standardom CEI EN 60598-1, UNI EN 12464-1. 
Z delovno dobo L80B10@50 000 ur. Mac Adams 3. Z garancijsko dobo 5 (pet ) let.
V profilu so že predpripravljene odprtine oz. podkonstrukcije za razsvetljavo ter ostalo opremo kot npr. zvočniki, kamere, varnostna razsvetljava, šprinkler sistem, itd. po projektu arhitekture.
Vključena so vsi pritrdilni in povezovalni kosi za nevidno povezavo ter podkonstrukcija. 
Po potrebi nad profilom predvideti električno polico.
Proizvajalec: CALVERA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</si>
</sst>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 #,##0.00_-;_-* &quot;-&quot;??_-;_-@_-"/>
    <numFmt numFmtId="164" formatCode="_-* #,##0\ _€_-;\-* #,##0\ _€_-;_-* &quot;-&quot;\ _€_-;_-@_-"/>
    <numFmt numFmtId="165" formatCode="_-* #,##0.00\ _€_-;\-* #,##0.00\ _€_-;_-* &quot;-&quot;??\ _€_-;_-@_-"/>
    <numFmt numFmtId="166" formatCode="_(&quot;$&quot;* #,##0_);_(&quot;$&quot;* \(#,##0\);_(&quot;$&quot;* &quot;-&quot;_);_(@_)"/>
    <numFmt numFmtId="167" formatCode="_(&quot;$&quot;* #,##0.00_);_(&quot;$&quot;* \(#,##0.00\);_(&quot;$&quot;* &quot;-&quot;??_);_(@_)"/>
    <numFmt numFmtId="168" formatCode="_-* #,##0.00\ _S_I_T_-;\-* #,##0.00\ _S_I_T_-;_-* \-??\ _S_I_T_-;_-@_-"/>
    <numFmt numFmtId="169" formatCode="&quot;SIT &quot;#,##0_);&quot;(SIT &quot;#,##0\)"/>
    <numFmt numFmtId="170" formatCode="#,##0.00&quot; € &quot;;\-#,##0.00&quot; € &quot;;&quot; -&quot;#&quot; € &quot;;@\ "/>
    <numFmt numFmtId="171" formatCode="_-* #,##0.00&quot; SIT&quot;_-;\-* #,##0.00&quot; SIT&quot;_-;_-* \-??&quot; SIT&quot;_-;_-@_-"/>
    <numFmt numFmtId="172" formatCode="_(* #,##0.00_);_(* \(#,##0.00\);_(* \-??_);_(@_)"/>
    <numFmt numFmtId="173" formatCode="_-* #,##0.00\ _€_-;\-* #,##0.00\ _€_-;_-* \-??\ _€_-;_-@_-"/>
    <numFmt numFmtId="174" formatCode="\$#,##0\ ;\(\$#,##0\)"/>
    <numFmt numFmtId="175" formatCode="m\o\n\th\ d\,\ yyyy"/>
    <numFmt numFmtId="176" formatCode="#,#00"/>
    <numFmt numFmtId="177" formatCode="#,"/>
    <numFmt numFmtId="178" formatCode="&quot;L.&quot;\ #,##0;[Red]\-&quot;L.&quot;\ #,##0"/>
    <numFmt numFmtId="179" formatCode="_-* #,##0.00\ _D_M_-;\-* #,##0.00\ _D_M_-;_-* &quot;-&quot;??\ _D_M_-;_-@_-"/>
    <numFmt numFmtId="180" formatCode="#,##0.00\ [$€-1]"/>
    <numFmt numFmtId="181" formatCode="_-* #,##0.00\ _S_I_T_-;\-* #,##0.00\ _S_I_T_-;_-* &quot;-&quot;??\ _S_I_T_-;_-@_-"/>
    <numFmt numFmtId="182" formatCode="#,##0.00\ &quot;€&quot;"/>
    <numFmt numFmtId="183" formatCode="#,##0.0"/>
    <numFmt numFmtId="184" formatCode="General_)"/>
    <numFmt numFmtId="185" formatCode="0;\-0;;@"/>
  </numFmts>
  <fonts count="179">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Arial"/>
      <family val="2"/>
    </font>
    <font>
      <sz val="11"/>
      <color indexed="8"/>
      <name val="Calibri"/>
      <family val="2"/>
    </font>
    <font>
      <sz val="10"/>
      <name val="Arial"/>
      <family val="2"/>
      <charset val="238"/>
    </font>
    <font>
      <sz val="10"/>
      <name val="Arial CE"/>
      <family val="2"/>
      <charset val="238"/>
    </font>
    <font>
      <sz val="12"/>
      <name val="Courier New"/>
      <family val="3"/>
      <charset val="238"/>
    </font>
    <font>
      <sz val="10"/>
      <color indexed="8"/>
      <name val="Arial"/>
      <family val="2"/>
      <charset val="238"/>
    </font>
    <font>
      <sz val="11"/>
      <color indexed="8"/>
      <name val="Calibri"/>
      <family val="2"/>
      <charset val="238"/>
    </font>
    <font>
      <u/>
      <sz val="10"/>
      <color indexed="12"/>
      <name val="Arial CE"/>
      <family val="2"/>
      <charset val="238"/>
    </font>
    <font>
      <sz val="11"/>
      <color indexed="9"/>
      <name val="Calibri"/>
      <family val="2"/>
    </font>
    <font>
      <sz val="10"/>
      <name val="Arial CE"/>
      <family val="2"/>
    </font>
    <font>
      <sz val="10"/>
      <color indexed="8"/>
      <name val="Arial"/>
      <family val="2"/>
    </font>
    <font>
      <sz val="11"/>
      <name val="Century Gothic CE"/>
      <family val="2"/>
    </font>
    <font>
      <sz val="11"/>
      <color indexed="17"/>
      <name val="Calibri"/>
      <family val="2"/>
    </font>
    <font>
      <b/>
      <sz val="11"/>
      <color indexed="6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2"/>
      <name val="Courier New"/>
      <family val="3"/>
    </font>
    <font>
      <sz val="11"/>
      <color indexed="60"/>
      <name val="Calibri"/>
      <family val="2"/>
    </font>
    <font>
      <sz val="11"/>
      <name val="Times New Roman"/>
      <family val="1"/>
    </font>
    <font>
      <sz val="11"/>
      <color indexed="10"/>
      <name val="Calibri"/>
      <family val="2"/>
    </font>
    <font>
      <i/>
      <sz val="11"/>
      <color indexed="23"/>
      <name val="Calibri"/>
      <family val="2"/>
    </font>
    <font>
      <sz val="11"/>
      <color indexed="52"/>
      <name val="Calibri"/>
      <family val="2"/>
    </font>
    <font>
      <b/>
      <sz val="11"/>
      <color indexed="9"/>
      <name val="Calibri"/>
      <family val="2"/>
    </font>
    <font>
      <b/>
      <sz val="11"/>
      <color indexed="52"/>
      <name val="Calibri"/>
      <family val="2"/>
    </font>
    <font>
      <sz val="11"/>
      <color indexed="20"/>
      <name val="Calibri"/>
      <family val="2"/>
    </font>
    <font>
      <sz val="11"/>
      <color indexed="62"/>
      <name val="Calibri"/>
      <family val="2"/>
    </font>
    <font>
      <b/>
      <sz val="11"/>
      <color indexed="8"/>
      <name val="Calibri"/>
      <family val="2"/>
    </font>
    <font>
      <u/>
      <sz val="10"/>
      <color indexed="12"/>
      <name val="Arial CE"/>
      <family val="2"/>
    </font>
    <font>
      <sz val="12"/>
      <color indexed="8"/>
      <name val="Calibri"/>
      <family val="2"/>
    </font>
    <font>
      <sz val="11"/>
      <color indexed="28"/>
      <name val="Calibri"/>
      <family val="2"/>
    </font>
    <font>
      <sz val="12"/>
      <color theme="1"/>
      <name val="Calibri"/>
      <family val="2"/>
      <scheme val="minor"/>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0"/>
      <color indexed="8"/>
      <name val="Arial CE"/>
      <family val="2"/>
      <charset val="238"/>
    </font>
    <font>
      <sz val="1"/>
      <color indexed="8"/>
      <name val="Courier"/>
      <family val="1"/>
      <charset val="238"/>
    </font>
    <font>
      <i/>
      <sz val="11"/>
      <color indexed="23"/>
      <name val="Calibri"/>
      <family val="2"/>
      <charset val="238"/>
    </font>
    <font>
      <u/>
      <sz val="12"/>
      <color indexed="36"/>
      <name val="Bookman Old Style"/>
      <family val="1"/>
      <charset val="238"/>
    </font>
    <font>
      <sz val="11"/>
      <color indexed="17"/>
      <name val="Calibri"/>
      <family val="2"/>
      <charset val="238"/>
    </font>
    <font>
      <b/>
      <sz val="18"/>
      <color indexed="24"/>
      <name val="Helvetica"/>
      <family val="2"/>
    </font>
    <font>
      <b/>
      <sz val="12"/>
      <color indexed="24"/>
      <name val="Helvetica"/>
      <family val="2"/>
    </font>
    <font>
      <b/>
      <sz val="11"/>
      <color indexed="56"/>
      <name val="Calibri"/>
      <family val="2"/>
      <charset val="238"/>
    </font>
    <font>
      <b/>
      <sz val="1"/>
      <color indexed="8"/>
      <name val="Courier"/>
      <family val="1"/>
      <charset val="238"/>
    </font>
    <font>
      <u/>
      <sz val="12"/>
      <color indexed="12"/>
      <name val="Bookman Old Style"/>
      <family val="1"/>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sz val="10"/>
      <name val="Helv"/>
      <charset val="204"/>
    </font>
    <font>
      <sz val="10"/>
      <color indexed="8"/>
      <name val="MS Sans Serif"/>
      <family val="2"/>
      <charset val="238"/>
    </font>
    <font>
      <b/>
      <sz val="18"/>
      <color indexed="56"/>
      <name val="Cambria"/>
      <family val="2"/>
      <charset val="238"/>
    </font>
    <font>
      <sz val="10"/>
      <name val="MS Sans Serif"/>
      <family val="2"/>
      <charset val="238"/>
    </font>
    <font>
      <sz val="11"/>
      <color indexed="10"/>
      <name val="Calibri"/>
      <family val="2"/>
      <charset val="238"/>
    </font>
    <font>
      <sz val="10"/>
      <name val="Arial CE"/>
    </font>
    <font>
      <sz val="9"/>
      <color rgb="FF000000"/>
      <name val="Tahoma"/>
      <family val="2"/>
      <charset val="238"/>
    </font>
    <font>
      <sz val="10"/>
      <color rgb="FF000000"/>
      <name val="Arial"/>
      <family val="2"/>
      <charset val="238"/>
    </font>
    <font>
      <sz val="10"/>
      <color rgb="FF000000"/>
      <name val="Tahoma"/>
      <family val="2"/>
      <charset val="238"/>
    </font>
    <font>
      <b/>
      <sz val="8"/>
      <color rgb="FF000000"/>
      <name val="Tahoma"/>
      <family val="2"/>
      <charset val="238"/>
    </font>
    <font>
      <sz val="8"/>
      <color rgb="FF000000"/>
      <name val="Tahoma"/>
      <family val="2"/>
      <charset val="238"/>
    </font>
    <font>
      <b/>
      <sz val="16"/>
      <color rgb="FF000000"/>
      <name val="Tahoma"/>
      <family val="2"/>
      <charset val="238"/>
    </font>
    <font>
      <sz val="16"/>
      <color rgb="FF000000"/>
      <name val="Tahoma"/>
      <family val="2"/>
      <charset val="238"/>
    </font>
    <font>
      <b/>
      <sz val="7"/>
      <color rgb="FF000000"/>
      <name val="Tahoma"/>
      <family val="2"/>
      <charset val="238"/>
    </font>
    <font>
      <sz val="14"/>
      <color rgb="FF000000"/>
      <name val="Tahoma"/>
      <family val="2"/>
      <charset val="238"/>
    </font>
    <font>
      <b/>
      <sz val="9"/>
      <color rgb="FF000000"/>
      <name val="Tahoma"/>
      <family val="2"/>
      <charset val="238"/>
    </font>
    <font>
      <sz val="7"/>
      <color rgb="FF000000"/>
      <name val="Tahoma"/>
      <family val="2"/>
      <charset val="238"/>
    </font>
    <font>
      <sz val="6"/>
      <color rgb="FF000000"/>
      <name val="Tahoma"/>
      <family val="2"/>
      <charset val="238"/>
    </font>
    <font>
      <sz val="10"/>
      <name val="Arial CE"/>
      <charset val="238"/>
    </font>
    <font>
      <sz val="10"/>
      <color theme="1"/>
      <name val="Calibri"/>
      <family val="2"/>
      <charset val="238"/>
    </font>
    <font>
      <sz val="10"/>
      <color theme="1"/>
      <name val="Arial"/>
      <family val="2"/>
      <charset val="238"/>
    </font>
    <font>
      <sz val="10"/>
      <name val="Arial"/>
      <family val="2"/>
      <charset val="238"/>
    </font>
    <font>
      <sz val="10"/>
      <color indexed="8"/>
      <name val="Calibri"/>
      <family val="2"/>
      <charset val="238"/>
    </font>
    <font>
      <sz val="11"/>
      <color indexed="8"/>
      <name val="Arial"/>
      <family val="2"/>
      <charset val="238"/>
    </font>
    <font>
      <sz val="10"/>
      <name val="Arial"/>
      <family val="2"/>
      <charset val="238"/>
    </font>
    <font>
      <b/>
      <sz val="11"/>
      <name val="Calibri"/>
      <family val="2"/>
      <charset val="238"/>
    </font>
    <font>
      <b/>
      <sz val="10"/>
      <color theme="1"/>
      <name val="Calibri"/>
      <family val="2"/>
      <charset val="238"/>
    </font>
    <font>
      <sz val="9"/>
      <color theme="1"/>
      <name val="Calibri"/>
      <family val="2"/>
      <charset val="238"/>
    </font>
    <font>
      <sz val="10"/>
      <name val="Times New Roman"/>
      <family val="1"/>
      <charset val="238"/>
    </font>
    <font>
      <sz val="9"/>
      <color indexed="8"/>
      <name val="Calibri"/>
      <family val="2"/>
      <charset val="238"/>
    </font>
    <font>
      <b/>
      <sz val="18"/>
      <color theme="3"/>
      <name val="Calibri Light"/>
      <family val="2"/>
      <charset val="238"/>
      <scheme val="major"/>
    </font>
    <font>
      <sz val="10"/>
      <name val="Times New Roman CE"/>
      <charset val="238"/>
    </font>
    <font>
      <i/>
      <sz val="11"/>
      <color rgb="FF7F7F7F"/>
      <name val="Calibri"/>
      <family val="2"/>
      <charset val="238"/>
      <scheme val="minor"/>
    </font>
    <font>
      <sz val="14"/>
      <color theme="1"/>
      <name val="Arial Narrow"/>
      <family val="2"/>
      <charset val="238"/>
    </font>
    <font>
      <sz val="12"/>
      <color indexed="24"/>
      <name val="Times New Roman"/>
      <family val="1"/>
      <charset val="238"/>
    </font>
    <font>
      <sz val="10"/>
      <name val="Arial"/>
      <family val="2"/>
      <charset val="1"/>
    </font>
    <font>
      <sz val="11"/>
      <name val="Century Gothic CE"/>
      <family val="2"/>
      <charset val="238"/>
    </font>
    <font>
      <sz val="11"/>
      <color rgb="FFFF0000"/>
      <name val="Calibri"/>
      <family val="2"/>
      <charset val="238"/>
    </font>
    <font>
      <sz val="11"/>
      <name val="Calibri"/>
      <family val="2"/>
      <charset val="238"/>
    </font>
    <font>
      <sz val="10"/>
      <name val="Arial"/>
      <family val="2"/>
    </font>
    <font>
      <sz val="11"/>
      <color theme="0"/>
      <name val="Calibri"/>
      <family val="2"/>
      <charset val="238"/>
      <scheme val="minor"/>
    </font>
    <font>
      <sz val="11"/>
      <color indexed="8"/>
      <name val="Calibri"/>
      <family val="2"/>
      <charset val="1"/>
    </font>
    <font>
      <sz val="8"/>
      <name val="Calibri"/>
      <family val="2"/>
      <scheme val="minor"/>
    </font>
    <font>
      <sz val="11"/>
      <color theme="1"/>
      <name val="Arial"/>
      <family val="2"/>
    </font>
    <font>
      <b/>
      <sz val="11"/>
      <name val="Arial"/>
      <family val="2"/>
      <charset val="238"/>
    </font>
    <font>
      <sz val="11"/>
      <name val="Arial"/>
      <family val="2"/>
      <charset val="238"/>
    </font>
    <font>
      <sz val="8"/>
      <name val="CroHelv"/>
    </font>
    <font>
      <sz val="11"/>
      <color rgb="FF006100"/>
      <name val="Arial"/>
      <family val="2"/>
    </font>
    <font>
      <b/>
      <sz val="8"/>
      <name val="Arial"/>
      <family val="2"/>
      <charset val="238"/>
    </font>
    <font>
      <sz val="8"/>
      <name val="Arial"/>
      <family val="2"/>
      <charset val="238"/>
    </font>
    <font>
      <u/>
      <sz val="11"/>
      <color theme="10"/>
      <name val="Arial"/>
      <family val="2"/>
    </font>
    <font>
      <sz val="11"/>
      <color theme="1"/>
      <name val="Calibri"/>
      <family val="2"/>
      <scheme val="minor"/>
    </font>
    <font>
      <sz val="11"/>
      <color indexed="8"/>
      <name val="Calibri"/>
      <family val="2"/>
      <scheme val="minor"/>
    </font>
    <font>
      <b/>
      <sz val="10"/>
      <name val="Arial"/>
      <family val="2"/>
      <charset val="238"/>
    </font>
    <font>
      <b/>
      <sz val="10"/>
      <color indexed="8"/>
      <name val="Arial"/>
      <family val="2"/>
      <charset val="238"/>
    </font>
    <font>
      <b/>
      <sz val="10"/>
      <color theme="1"/>
      <name val="Arial"/>
      <family val="2"/>
      <charset val="238"/>
    </font>
    <font>
      <sz val="11"/>
      <color indexed="65"/>
      <name val="Calibri"/>
      <family val="2"/>
      <charset val="238"/>
    </font>
    <font>
      <b/>
      <sz val="11"/>
      <color indexed="65"/>
      <name val="Calibri"/>
      <family val="2"/>
      <charset val="238"/>
    </font>
    <font>
      <sz val="12"/>
      <color theme="1"/>
      <name val="Calibri"/>
      <family val="2"/>
      <charset val="238"/>
      <scheme val="minor"/>
    </font>
    <font>
      <sz val="11"/>
      <name val="Century Gothic CE"/>
    </font>
    <font>
      <sz val="1"/>
      <name val="Courier"/>
    </font>
    <font>
      <sz val="10"/>
      <name val="Calibri"/>
      <family val="2"/>
      <charset val="238"/>
    </font>
    <font>
      <u/>
      <sz val="12"/>
      <color indexed="20"/>
      <name val="Bookman Old Style"/>
      <family val="1"/>
      <charset val="238"/>
    </font>
    <font>
      <b/>
      <sz val="18"/>
      <color indexed="24"/>
      <name val="Helvetica"/>
    </font>
    <font>
      <b/>
      <sz val="12"/>
      <color indexed="24"/>
      <name val="Helvetica"/>
    </font>
    <font>
      <b/>
      <sz val="1"/>
      <name val="Courier"/>
    </font>
    <font>
      <u/>
      <sz val="10"/>
      <color indexed="4"/>
      <name val="Arial CE"/>
    </font>
    <font>
      <u/>
      <sz val="12"/>
      <color indexed="4"/>
      <name val="Bookman Old Style"/>
      <family val="1"/>
      <charset val="238"/>
    </font>
    <font>
      <sz val="9"/>
      <name val="Calibri"/>
      <family val="2"/>
      <charset val="238"/>
    </font>
    <font>
      <b/>
      <sz val="15"/>
      <color indexed="56"/>
      <name val="Calibri"/>
      <family val="2"/>
      <charset val="238"/>
    </font>
    <font>
      <b/>
      <sz val="13"/>
      <color indexed="56"/>
      <name val="Calibri"/>
      <family val="2"/>
      <charset val="238"/>
    </font>
    <font>
      <b/>
      <sz val="18"/>
      <color indexed="56"/>
      <name val="Cambria"/>
      <family val="1"/>
      <charset val="238"/>
    </font>
    <font>
      <sz val="12"/>
      <name val="Calibri"/>
      <family val="2"/>
      <charset val="238"/>
    </font>
    <font>
      <sz val="10"/>
      <name val="Times New Roman CE"/>
    </font>
    <font>
      <sz val="11"/>
      <color indexed="2"/>
      <name val="Calibri"/>
      <family val="2"/>
      <charset val="238"/>
    </font>
    <font>
      <sz val="11"/>
      <name val="Times New Roman"/>
      <family val="1"/>
      <charset val="238"/>
    </font>
    <font>
      <sz val="9"/>
      <name val="Tahoma"/>
      <family val="2"/>
      <charset val="238"/>
    </font>
    <font>
      <sz val="14"/>
      <name val="Tahoma"/>
      <family val="2"/>
      <charset val="238"/>
    </font>
    <font>
      <sz val="8"/>
      <name val="Tahoma"/>
      <family val="2"/>
      <charset val="238"/>
    </font>
    <font>
      <b/>
      <sz val="9"/>
      <name val="Tahoma"/>
      <family val="2"/>
      <charset val="238"/>
    </font>
    <font>
      <sz val="7"/>
      <name val="Tahoma"/>
      <family val="2"/>
      <charset val="238"/>
    </font>
    <font>
      <sz val="10"/>
      <name val="Tahoma"/>
      <family val="2"/>
      <charset val="238"/>
    </font>
    <font>
      <sz val="6"/>
      <name val="Tahoma"/>
      <family val="2"/>
      <charset val="238"/>
    </font>
    <font>
      <b/>
      <sz val="7"/>
      <name val="Tahoma"/>
      <family val="2"/>
      <charset val="238"/>
    </font>
    <font>
      <b/>
      <sz val="8"/>
      <name val="Tahoma"/>
      <family val="2"/>
      <charset val="238"/>
    </font>
    <font>
      <b/>
      <sz val="16"/>
      <name val="Tahoma"/>
      <family val="2"/>
      <charset val="238"/>
    </font>
    <font>
      <sz val="16"/>
      <name val="Tahoma"/>
      <family val="2"/>
      <charset val="238"/>
    </font>
    <font>
      <sz val="11"/>
      <color indexed="28"/>
      <name val="Calibri"/>
      <family val="2"/>
      <charset val="238"/>
    </font>
    <font>
      <sz val="10"/>
      <name val="Helv"/>
    </font>
    <font>
      <sz val="8"/>
      <color rgb="FFFF0000"/>
      <name val="Arial"/>
      <family val="2"/>
      <charset val="238"/>
    </font>
    <font>
      <sz val="10"/>
      <color rgb="FFFF0000"/>
      <name val="Arial"/>
      <family val="2"/>
      <charset val="238"/>
    </font>
    <font>
      <sz val="16"/>
      <name val="Arial"/>
      <family val="2"/>
      <charset val="238"/>
    </font>
    <font>
      <sz val="12"/>
      <name val="Arial"/>
      <family val="2"/>
      <charset val="238"/>
    </font>
    <font>
      <b/>
      <sz val="10"/>
      <color rgb="FFFF0000"/>
      <name val="Arial"/>
      <family val="2"/>
      <charset val="238"/>
    </font>
    <font>
      <i/>
      <sz val="8"/>
      <name val="Arial"/>
      <family val="2"/>
      <charset val="238"/>
    </font>
    <font>
      <b/>
      <i/>
      <sz val="8"/>
      <name val="Arial"/>
      <family val="2"/>
      <charset val="238"/>
    </font>
    <font>
      <b/>
      <sz val="8"/>
      <color rgb="FFFF0000"/>
      <name val="Arial"/>
      <family val="2"/>
      <charset val="238"/>
    </font>
    <font>
      <sz val="8"/>
      <color theme="1"/>
      <name val="Arial"/>
      <family val="2"/>
      <charset val="238"/>
    </font>
    <font>
      <b/>
      <sz val="8"/>
      <color theme="1"/>
      <name val="Arial"/>
      <family val="2"/>
      <charset val="238"/>
    </font>
    <font>
      <vertAlign val="superscript"/>
      <sz val="10"/>
      <color theme="1"/>
      <name val="Arial"/>
      <family val="2"/>
      <charset val="238"/>
    </font>
    <font>
      <b/>
      <sz val="12"/>
      <name val="Arial Narrow"/>
      <family val="2"/>
      <charset val="238"/>
    </font>
    <font>
      <sz val="9"/>
      <color theme="1"/>
      <name val="Arial Narrow"/>
      <family val="2"/>
      <charset val="238"/>
    </font>
    <font>
      <b/>
      <sz val="10"/>
      <name val="Arial Narrow"/>
      <family val="2"/>
      <charset val="238"/>
    </font>
    <font>
      <b/>
      <sz val="9"/>
      <color theme="1"/>
      <name val="Arial Narrow"/>
      <family val="2"/>
      <charset val="238"/>
    </font>
    <font>
      <b/>
      <sz val="9"/>
      <name val="Arial Narrow"/>
      <family val="2"/>
      <charset val="238"/>
    </font>
    <font>
      <sz val="10"/>
      <name val="Arial Narrow"/>
      <family val="2"/>
      <charset val="238"/>
    </font>
    <font>
      <sz val="10"/>
      <name val="MS Trebuchet"/>
    </font>
    <font>
      <vertAlign val="subscript"/>
      <sz val="10"/>
      <name val="Arial"/>
      <family val="2"/>
      <charset val="238"/>
    </font>
    <font>
      <vertAlign val="superscript"/>
      <sz val="10"/>
      <name val="Arial"/>
      <family val="2"/>
      <charset val="238"/>
    </font>
  </fonts>
  <fills count="66">
    <fill>
      <patternFill patternType="none"/>
    </fill>
    <fill>
      <patternFill patternType="gray125"/>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26"/>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21"/>
        <bgColor indexed="57"/>
      </patternFill>
    </fill>
    <fill>
      <patternFill patternType="solid">
        <fgColor indexed="51"/>
        <bgColor indexed="13"/>
      </patternFill>
    </fill>
    <fill>
      <patternFill patternType="solid">
        <fgColor indexed="51"/>
      </patternFill>
    </fill>
    <fill>
      <patternFill patternType="solid">
        <fgColor indexed="22"/>
      </patternFill>
    </fill>
    <fill>
      <patternFill patternType="solid">
        <fgColor indexed="43"/>
      </patternFill>
    </fill>
    <fill>
      <patternFill patternType="solid">
        <fgColor indexed="30"/>
        <bgColor indexed="21"/>
      </patternFill>
    </fill>
    <fill>
      <patternFill patternType="solid">
        <fgColor indexed="30"/>
      </patternFill>
    </fill>
    <fill>
      <patternFill patternType="solid">
        <fgColor indexed="30"/>
        <bgColor indexed="38"/>
      </patternFill>
    </fill>
    <fill>
      <patternFill patternType="solid">
        <fgColor indexed="20"/>
        <bgColor indexed="36"/>
      </patternFill>
    </fill>
    <fill>
      <patternFill patternType="solid">
        <fgColor indexed="36"/>
      </patternFill>
    </fill>
    <fill>
      <patternFill patternType="solid">
        <fgColor indexed="28"/>
        <bgColor indexed="20"/>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53"/>
      </patternFill>
    </fill>
    <fill>
      <patternFill patternType="solid">
        <fgColor indexed="55"/>
      </patternFill>
    </fill>
    <fill>
      <patternFill patternType="solid">
        <fgColor indexed="57"/>
        <bgColor indexed="2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62"/>
      </patternFill>
    </fill>
    <fill>
      <patternFill patternType="solid">
        <fgColor indexed="10"/>
      </patternFill>
    </fill>
    <fill>
      <patternFill patternType="solid">
        <fgColor indexed="10"/>
        <bgColor indexed="14"/>
      </patternFill>
    </fill>
    <fill>
      <patternFill patternType="solid">
        <fgColor indexed="57"/>
      </patternFill>
    </fill>
    <fill>
      <patternFill patternType="solid">
        <fgColor indexed="57"/>
        <bgColor indexed="38"/>
      </patternFill>
    </fill>
    <fill>
      <patternFill patternType="solid">
        <fgColor indexed="53"/>
        <bgColor indexed="52"/>
      </patternFill>
    </fill>
    <fill>
      <patternFill patternType="solid">
        <fgColor indexed="55"/>
        <bgColor indexed="23"/>
      </patternFill>
    </fill>
    <fill>
      <patternFill patternType="solid">
        <fgColor theme="4" tint="0.79998168889431442"/>
        <bgColor indexed="64"/>
      </patternFill>
    </fill>
    <fill>
      <patternFill patternType="solid">
        <fgColor indexed="9"/>
        <bgColor indexed="64"/>
      </patternFill>
    </fill>
    <fill>
      <patternFill patternType="solid">
        <fgColor theme="6"/>
      </patternFill>
    </fill>
    <fill>
      <patternFill patternType="solid">
        <fgColor theme="0"/>
        <bgColor indexed="64"/>
      </patternFill>
    </fill>
    <fill>
      <patternFill patternType="solid">
        <fgColor rgb="FFC6EFCE"/>
      </patternFill>
    </fill>
    <fill>
      <patternFill patternType="solid">
        <fgColor theme="4" tint="0.79998168889431442"/>
        <bgColor indexed="65"/>
      </patternFill>
    </fill>
    <fill>
      <patternFill patternType="solid">
        <fgColor indexed="27"/>
        <bgColor indexed="27"/>
      </patternFill>
    </fill>
    <fill>
      <patternFill patternType="solid">
        <fgColor indexed="3"/>
      </patternFill>
    </fill>
    <fill>
      <patternFill patternType="solid">
        <fgColor indexed="3"/>
        <bgColor indexed="49"/>
      </patternFill>
    </fill>
    <fill>
      <patternFill patternType="solid">
        <fgColor indexed="51"/>
        <bgColor indexed="5"/>
      </patternFill>
    </fill>
    <fill>
      <patternFill patternType="solid">
        <fgColor indexed="20"/>
      </patternFill>
    </fill>
    <fill>
      <patternFill patternType="solid">
        <fgColor indexed="20"/>
        <bgColor indexed="20"/>
      </patternFill>
    </fill>
    <fill>
      <patternFill patternType="solid">
        <fgColor indexed="2"/>
      </patternFill>
    </fill>
    <fill>
      <patternFill patternType="solid">
        <fgColor indexed="2"/>
        <bgColor indexed="6"/>
      </patternFill>
    </fill>
    <fill>
      <patternFill patternType="solid">
        <fgColor rgb="FFFFFFCC"/>
        <bgColor indexed="64"/>
      </patternFill>
    </fill>
    <fill>
      <patternFill patternType="solid">
        <fgColor theme="0"/>
        <bgColor indexed="41"/>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6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64"/>
      </top>
      <bottom style="double">
        <color indexed="64"/>
      </bottom>
      <diagonal/>
    </border>
    <border>
      <left style="thin">
        <color indexed="8"/>
      </left>
      <right style="medium">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right style="thin">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auto="1"/>
      </top>
      <bottom style="hair">
        <color auto="1"/>
      </bottom>
      <diagonal/>
    </border>
    <border>
      <left/>
      <right/>
      <top/>
      <bottom style="hair">
        <color indexed="64"/>
      </bottom>
      <diagonal/>
    </border>
    <border>
      <left/>
      <right/>
      <top/>
      <bottom style="medium">
        <color indexed="64"/>
      </bottom>
      <diagonal/>
    </border>
  </borders>
  <cellStyleXfs count="20115">
    <xf numFmtId="0" fontId="0" fillId="0" borderId="0"/>
    <xf numFmtId="0" fontId="19" fillId="0" borderId="0"/>
    <xf numFmtId="0" fontId="20" fillId="0" borderId="0"/>
    <xf numFmtId="0" fontId="21" fillId="0" borderId="0"/>
    <xf numFmtId="0" fontId="21" fillId="0" borderId="0"/>
    <xf numFmtId="168" fontId="22" fillId="0" borderId="0" applyFill="0" applyBorder="0" applyAlignment="0" applyProtection="0"/>
    <xf numFmtId="0" fontId="25" fillId="0" borderId="0"/>
    <xf numFmtId="0" fontId="25" fillId="0" borderId="0"/>
    <xf numFmtId="0" fontId="25" fillId="0" borderId="0"/>
    <xf numFmtId="0" fontId="24" fillId="0" borderId="0"/>
    <xf numFmtId="0" fontId="24" fillId="0" borderId="0"/>
    <xf numFmtId="0" fontId="26" fillId="0" borderId="0" applyNumberFormat="0" applyFill="0" applyBorder="0" applyAlignment="0" applyProtection="0"/>
    <xf numFmtId="0" fontId="21" fillId="0" borderId="0"/>
    <xf numFmtId="0" fontId="22" fillId="0" borderId="0"/>
    <xf numFmtId="169" fontId="23" fillId="0" borderId="0"/>
    <xf numFmtId="0" fontId="21" fillId="0" borderId="0"/>
    <xf numFmtId="169" fontId="23" fillId="0" borderId="0"/>
    <xf numFmtId="0" fontId="22" fillId="0" borderId="0"/>
    <xf numFmtId="0" fontId="22" fillId="0" borderId="0"/>
    <xf numFmtId="0" fontId="22" fillId="0" borderId="0"/>
    <xf numFmtId="169" fontId="23" fillId="0" borderId="0"/>
    <xf numFmtId="9" fontId="21" fillId="0" borderId="0" applyFill="0" applyBorder="0" applyAlignment="0" applyProtection="0"/>
    <xf numFmtId="170" fontId="24" fillId="0" borderId="0"/>
    <xf numFmtId="170" fontId="24" fillId="0" borderId="0"/>
    <xf numFmtId="171" fontId="21" fillId="0" borderId="0" applyFill="0" applyBorder="0" applyAlignment="0" applyProtection="0"/>
    <xf numFmtId="168" fontId="22" fillId="0" borderId="0" applyFill="0" applyBorder="0" applyAlignment="0" applyProtection="0"/>
    <xf numFmtId="168" fontId="22" fillId="0" borderId="0" applyFill="0" applyBorder="0" applyAlignment="0" applyProtection="0"/>
    <xf numFmtId="168" fontId="21" fillId="0" borderId="0" applyFill="0" applyBorder="0" applyAlignment="0" applyProtection="0"/>
    <xf numFmtId="0" fontId="21" fillId="0" borderId="0"/>
    <xf numFmtId="0" fontId="20" fillId="0" borderId="0"/>
    <xf numFmtId="0" fontId="20" fillId="2" borderId="0" applyNumberFormat="0" applyBorder="0" applyAlignment="0" applyProtection="0"/>
    <xf numFmtId="0" fontId="20" fillId="3"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29"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173" fontId="20" fillId="0" borderId="0" applyFill="0" applyBorder="0" applyAlignment="0" applyProtection="0"/>
    <xf numFmtId="168" fontId="28" fillId="0" borderId="0" applyFill="0" applyBorder="0" applyAlignment="0" applyProtection="0"/>
    <xf numFmtId="172" fontId="20" fillId="0" borderId="0" applyFill="0" applyBorder="0" applyAlignment="0" applyProtection="0"/>
    <xf numFmtId="172" fontId="20" fillId="0" borderId="0" applyFill="0" applyBorder="0" applyAlignment="0" applyProtection="0"/>
    <xf numFmtId="172" fontId="20" fillId="0" borderId="0" applyFill="0" applyBorder="0" applyAlignment="0" applyProtection="0"/>
    <xf numFmtId="172" fontId="20"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5" fontId="51" fillId="0" borderId="0" applyFont="0" applyFill="0" applyBorder="0" applyAlignment="0" applyProtection="0"/>
    <xf numFmtId="172" fontId="20"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70" fontId="29" fillId="0" borderId="0"/>
    <xf numFmtId="171" fontId="20" fillId="0" borderId="0" applyFill="0" applyBorder="0" applyAlignment="0" applyProtection="0"/>
    <xf numFmtId="171" fontId="20" fillId="0" borderId="0" applyFill="0" applyBorder="0" applyAlignment="0" applyProtection="0"/>
    <xf numFmtId="170" fontId="29" fillId="0" borderId="0"/>
    <xf numFmtId="171" fontId="30" fillId="0" borderId="0" applyFill="0" applyBorder="0" applyAlignment="0" applyProtection="0"/>
    <xf numFmtId="171" fontId="30" fillId="0" borderId="0" applyFill="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29" fillId="0" borderId="0"/>
    <xf numFmtId="0" fontId="29" fillId="0" borderId="0"/>
    <xf numFmtId="0" fontId="20" fillId="0" borderId="0"/>
    <xf numFmtId="0" fontId="20" fillId="0" borderId="0"/>
    <xf numFmtId="0" fontId="20" fillId="0" borderId="0"/>
    <xf numFmtId="0" fontId="29" fillId="0" borderId="0"/>
    <xf numFmtId="0" fontId="27" fillId="38" borderId="0" applyNumberFormat="0" applyBorder="0" applyAlignment="0" applyProtection="0"/>
    <xf numFmtId="0" fontId="48" fillId="0" borderId="0" applyNumberFormat="0" applyFill="0" applyBorder="0" applyAlignment="0" applyProtection="0">
      <alignment vertical="top"/>
      <protection locked="0"/>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2" fillId="39" borderId="4" applyNumberFormat="0" applyAlignment="0" applyProtection="0"/>
    <xf numFmtId="0" fontId="32" fillId="24" borderId="4" applyNumberFormat="0" applyAlignment="0" applyProtection="0"/>
    <xf numFmtId="0" fontId="32" fillId="39" borderId="4" applyNumberFormat="0" applyAlignment="0" applyProtection="0"/>
    <xf numFmtId="0" fontId="32" fillId="39" borderId="4" applyNumberFormat="0" applyAlignment="0" applyProtection="0"/>
    <xf numFmtId="0" fontId="33" fillId="0" borderId="0" applyNumberFormat="0" applyFill="0" applyBorder="0" applyAlignment="0" applyProtection="0"/>
    <xf numFmtId="0" fontId="34" fillId="0" borderId="6" applyNumberFormat="0" applyFill="0" applyAlignment="0" applyProtection="0"/>
    <xf numFmtId="0" fontId="35" fillId="0" borderId="3" applyNumberFormat="0" applyFill="0" applyAlignment="0" applyProtection="0"/>
    <xf numFmtId="0" fontId="36" fillId="0" borderId="7" applyNumberFormat="0" applyFill="0" applyAlignment="0" applyProtection="0"/>
    <xf numFmtId="0" fontId="36"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8" fillId="0" borderId="0"/>
    <xf numFmtId="169" fontId="37" fillId="0" borderId="0"/>
    <xf numFmtId="169" fontId="37" fillId="0" borderId="0"/>
    <xf numFmtId="0" fontId="28" fillId="0" borderId="0"/>
    <xf numFmtId="169" fontId="37" fillId="0" borderId="0"/>
    <xf numFmtId="169" fontId="37" fillId="0" borderId="0"/>
    <xf numFmtId="0" fontId="28" fillId="0" borderId="0"/>
    <xf numFmtId="0" fontId="28" fillId="0" borderId="0"/>
    <xf numFmtId="0" fontId="28" fillId="0" borderId="0"/>
    <xf numFmtId="0" fontId="28" fillId="0" borderId="0"/>
    <xf numFmtId="0" fontId="38" fillId="25"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21" fillId="0" borderId="0"/>
    <xf numFmtId="0" fontId="21" fillId="0" borderId="0"/>
    <xf numFmtId="0" fontId="20" fillId="0" borderId="0"/>
    <xf numFmtId="0" fontId="28" fillId="0" borderId="0"/>
    <xf numFmtId="0" fontId="28" fillId="0" borderId="0"/>
    <xf numFmtId="0" fontId="28" fillId="0" borderId="0"/>
    <xf numFmtId="0" fontId="21" fillId="0" borderId="0"/>
    <xf numFmtId="0" fontId="21" fillId="0" borderId="0"/>
    <xf numFmtId="0" fontId="51" fillId="0" borderId="0"/>
    <xf numFmtId="0" fontId="49" fillId="0" borderId="0"/>
    <xf numFmtId="0" fontId="28" fillId="0" borderId="0"/>
    <xf numFmtId="0" fontId="28" fillId="0" borderId="0"/>
    <xf numFmtId="0" fontId="28" fillId="0" borderId="0"/>
    <xf numFmtId="0" fontId="21" fillId="0" borderId="0"/>
    <xf numFmtId="0" fontId="21" fillId="0" borderId="0"/>
    <xf numFmtId="0" fontId="28" fillId="0" borderId="0"/>
    <xf numFmtId="0" fontId="28" fillId="0" borderId="0"/>
    <xf numFmtId="0" fontId="19" fillId="0" borderId="0"/>
    <xf numFmtId="0" fontId="19" fillId="0" borderId="0"/>
    <xf numFmtId="0" fontId="19" fillId="0" borderId="0"/>
    <xf numFmtId="169" fontId="37" fillId="0" borderId="0"/>
    <xf numFmtId="169" fontId="37" fillId="0" borderId="0"/>
    <xf numFmtId="169" fontId="37" fillId="0" borderId="0"/>
    <xf numFmtId="169" fontId="37" fillId="0" borderId="0"/>
    <xf numFmtId="169" fontId="37" fillId="0" borderId="0"/>
    <xf numFmtId="169" fontId="37" fillId="0" borderId="0"/>
    <xf numFmtId="0" fontId="28" fillId="0" borderId="0"/>
    <xf numFmtId="0" fontId="28" fillId="0" borderId="0"/>
    <xf numFmtId="0" fontId="20" fillId="0" borderId="0"/>
    <xf numFmtId="0" fontId="20" fillId="0" borderId="0"/>
    <xf numFmtId="0" fontId="28" fillId="14" borderId="8" applyNumberFormat="0" applyFont="0" applyAlignment="0" applyProtection="0"/>
    <xf numFmtId="0" fontId="20" fillId="41" borderId="8" applyNumberFormat="0" applyAlignment="0" applyProtection="0"/>
    <xf numFmtId="0" fontId="20" fillId="41" borderId="8" applyNumberFormat="0" applyAlignment="0" applyProtection="0"/>
    <xf numFmtId="0" fontId="40" fillId="0" borderId="0" applyNumberFormat="0" applyFill="0" applyBorder="0" applyAlignment="0" applyProtection="0"/>
    <xf numFmtId="0" fontId="40" fillId="0" borderId="0" applyNumberFormat="0" applyFill="0" applyBorder="0" applyAlignment="0" applyProtection="0"/>
    <xf numFmtId="9" fontId="20" fillId="0" borderId="0" applyFill="0" applyBorder="0" applyAlignment="0" applyProtection="0"/>
    <xf numFmtId="9" fontId="20" fillId="0" borderId="0" applyFill="0" applyBorder="0" applyAlignment="0" applyProtection="0"/>
    <xf numFmtId="0" fontId="41" fillId="0" borderId="0" applyNumberFormat="0" applyFill="0" applyBorder="0" applyAlignment="0" applyProtection="0"/>
    <xf numFmtId="0" fontId="39" fillId="0" borderId="0" applyFill="0">
      <alignment vertical="top" wrapText="1"/>
    </xf>
    <xf numFmtId="0" fontId="39" fillId="0" borderId="0" applyFill="0">
      <alignment vertical="justify"/>
    </xf>
    <xf numFmtId="0" fontId="39" fillId="0" borderId="0" applyFill="0">
      <alignment vertical="top" wrapText="1"/>
    </xf>
    <xf numFmtId="0" fontId="39" fillId="0" borderId="0" applyFill="0">
      <alignment vertical="top" wrapText="1"/>
    </xf>
    <xf numFmtId="0" fontId="27" fillId="43"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4"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30" borderId="0" applyNumberFormat="0" applyBorder="0" applyAlignment="0" applyProtection="0"/>
    <xf numFmtId="0" fontId="27" fillId="29" borderId="0" applyNumberFormat="0" applyBorder="0" applyAlignment="0" applyProtection="0"/>
    <xf numFmtId="0" fontId="27" fillId="31" borderId="0" applyNumberFormat="0" applyBorder="0" applyAlignment="0" applyProtection="0"/>
    <xf numFmtId="0" fontId="27" fillId="33"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0" fontId="27" fillId="48" borderId="0" applyNumberFormat="0" applyBorder="0" applyAlignment="0" applyProtection="0"/>
    <xf numFmtId="0" fontId="27" fillId="48" borderId="0" applyNumberFormat="0" applyBorder="0" applyAlignment="0" applyProtection="0"/>
    <xf numFmtId="0" fontId="42" fillId="0" borderId="5" applyNumberFormat="0" applyFill="0" applyAlignment="0" applyProtection="0"/>
    <xf numFmtId="0" fontId="43" fillId="37" borderId="2" applyNumberFormat="0" applyAlignment="0" applyProtection="0"/>
    <xf numFmtId="0" fontId="43" fillId="49" borderId="2" applyNumberFormat="0" applyAlignment="0" applyProtection="0"/>
    <xf numFmtId="0" fontId="43" fillId="49" borderId="2" applyNumberFormat="0" applyAlignment="0" applyProtection="0"/>
    <xf numFmtId="0" fontId="44" fillId="24" borderId="1" applyNumberFormat="0" applyAlignment="0" applyProtection="0"/>
    <xf numFmtId="0" fontId="44" fillId="39" borderId="1" applyNumberFormat="0" applyAlignment="0" applyProtection="0"/>
    <xf numFmtId="0" fontId="44" fillId="39" borderId="1" applyNumberFormat="0" applyAlignment="0" applyProtection="0"/>
    <xf numFmtId="0" fontId="45" fillId="5" borderId="0" applyNumberFormat="0" applyBorder="0" applyAlignment="0" applyProtection="0"/>
    <xf numFmtId="0" fontId="50" fillId="4" borderId="0" applyNumberFormat="0" applyBorder="0" applyAlignment="0" applyProtection="0"/>
    <xf numFmtId="0" fontId="50" fillId="4" borderId="0" applyNumberFormat="0" applyBorder="0" applyAlignment="0" applyProtection="0"/>
    <xf numFmtId="170" fontId="29" fillId="0" borderId="0"/>
    <xf numFmtId="170" fontId="29" fillId="0" borderId="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168" fontId="28" fillId="0" borderId="0" applyFill="0" applyBorder="0" applyAlignment="0" applyProtection="0"/>
    <xf numFmtId="0" fontId="46" fillId="13" borderId="1" applyNumberFormat="0" applyAlignment="0" applyProtection="0"/>
    <xf numFmtId="0" fontId="46" fillId="12" borderId="1" applyNumberFormat="0" applyAlignment="0" applyProtection="0"/>
    <xf numFmtId="0" fontId="46" fillId="12" borderId="1" applyNumberFormat="0" applyAlignment="0" applyProtection="0"/>
    <xf numFmtId="0" fontId="47" fillId="0" borderId="9" applyNumberFormat="0" applyFill="0" applyAlignment="0" applyProtection="0"/>
    <xf numFmtId="0" fontId="25" fillId="3" borderId="0" applyNumberFormat="0" applyBorder="0" applyAlignment="0" applyProtection="0"/>
    <xf numFmtId="0" fontId="25" fillId="5" borderId="0" applyNumberFormat="0" applyBorder="0" applyAlignment="0" applyProtection="0"/>
    <xf numFmtId="0" fontId="25" fillId="7" borderId="0" applyNumberFormat="0" applyBorder="0" applyAlignment="0" applyProtection="0"/>
    <xf numFmtId="0" fontId="25" fillId="9" borderId="0" applyNumberFormat="0" applyBorder="0" applyAlignment="0" applyProtection="0"/>
    <xf numFmtId="0" fontId="25" fillId="11" borderId="0" applyNumberFormat="0" applyBorder="0" applyAlignment="0" applyProtection="0"/>
    <xf numFmtId="0" fontId="25" fillId="13" borderId="0" applyNumberFormat="0" applyBorder="0" applyAlignment="0" applyProtection="0"/>
    <xf numFmtId="0" fontId="25" fillId="16" borderId="0" applyNumberFormat="0" applyBorder="0" applyAlignment="0" applyProtection="0"/>
    <xf numFmtId="0" fontId="25" fillId="18" borderId="0" applyNumberFormat="0" applyBorder="0" applyAlignment="0" applyProtection="0"/>
    <xf numFmtId="0" fontId="25" fillId="20" borderId="0" applyNumberFormat="0" applyBorder="0" applyAlignment="0" applyProtection="0"/>
    <xf numFmtId="0" fontId="25" fillId="9" borderId="0" applyNumberFormat="0" applyBorder="0" applyAlignment="0" applyProtection="0"/>
    <xf numFmtId="0" fontId="25" fillId="16" borderId="0" applyNumberFormat="0" applyBorder="0" applyAlignment="0" applyProtection="0"/>
    <xf numFmtId="0" fontId="25" fillId="23" borderId="0" applyNumberFormat="0" applyBorder="0" applyAlignment="0" applyProtection="0"/>
    <xf numFmtId="0" fontId="52" fillId="27" borderId="0" applyNumberFormat="0" applyBorder="0" applyAlignment="0" applyProtection="0"/>
    <xf numFmtId="0" fontId="52" fillId="18" borderId="0" applyNumberFormat="0" applyBorder="0" applyAlignment="0" applyProtection="0"/>
    <xf numFmtId="0" fontId="52" fillId="20" borderId="0" applyNumberFormat="0" applyBorder="0" applyAlignment="0" applyProtection="0"/>
    <xf numFmtId="0" fontId="52" fillId="30" borderId="0" applyNumberFormat="0" applyBorder="0" applyAlignment="0" applyProtection="0"/>
    <xf numFmtId="0" fontId="52" fillId="33" borderId="0" applyNumberFormat="0" applyBorder="0" applyAlignment="0" applyProtection="0"/>
    <xf numFmtId="0" fontId="52" fillId="35" borderId="0" applyNumberFormat="0" applyBorder="0" applyAlignment="0" applyProtection="0"/>
    <xf numFmtId="0" fontId="52" fillId="43" borderId="0" applyNumberFormat="0" applyBorder="0" applyAlignment="0" applyProtection="0"/>
    <xf numFmtId="0" fontId="52" fillId="44" borderId="0" applyNumberFormat="0" applyBorder="0" applyAlignment="0" applyProtection="0"/>
    <xf numFmtId="0" fontId="52" fillId="46" borderId="0" applyNumberFormat="0" applyBorder="0" applyAlignment="0" applyProtection="0"/>
    <xf numFmtId="0" fontId="52" fillId="30" borderId="0" applyNumberFormat="0" applyBorder="0" applyAlignment="0" applyProtection="0"/>
    <xf numFmtId="0" fontId="52" fillId="33" borderId="0" applyNumberFormat="0" applyBorder="0" applyAlignment="0" applyProtection="0"/>
    <xf numFmtId="0" fontId="52" fillId="36" borderId="0" applyNumberFormat="0" applyBorder="0" applyAlignment="0" applyProtection="0"/>
    <xf numFmtId="0" fontId="53" fillId="5" borderId="0" applyNumberFormat="0" applyBorder="0" applyAlignment="0" applyProtection="0"/>
    <xf numFmtId="0" fontId="54" fillId="24" borderId="1" applyNumberFormat="0" applyAlignment="0" applyProtection="0"/>
    <xf numFmtId="0" fontId="55" fillId="37" borderId="2" applyNumberFormat="0" applyAlignment="0" applyProtection="0"/>
    <xf numFmtId="3" fontId="56" fillId="0" borderId="0" applyFont="0" applyFill="0" applyBorder="0" applyAlignment="0" applyProtection="0"/>
    <xf numFmtId="174" fontId="56" fillId="0" borderId="0" applyFont="0" applyFill="0" applyBorder="0" applyAlignment="0" applyProtection="0"/>
    <xf numFmtId="175" fontId="57" fillId="0" borderId="0">
      <protection locked="0"/>
    </xf>
    <xf numFmtId="164" fontId="24" fillId="0" borderId="0" applyFont="0" applyFill="0" applyBorder="0" applyAlignment="0" applyProtection="0"/>
    <xf numFmtId="165" fontId="24" fillId="0" borderId="0" applyFont="0" applyFill="0" applyBorder="0" applyAlignment="0" applyProtection="0"/>
    <xf numFmtId="0" fontId="58" fillId="0" borderId="0" applyNumberFormat="0" applyFill="0" applyBorder="0" applyAlignment="0" applyProtection="0"/>
    <xf numFmtId="176" fontId="57" fillId="0" borderId="0">
      <protection locked="0"/>
    </xf>
    <xf numFmtId="0" fontId="59" fillId="0" borderId="0" applyNumberFormat="0" applyFill="0" applyBorder="0" applyAlignment="0" applyProtection="0">
      <alignment vertical="top"/>
      <protection locked="0"/>
    </xf>
    <xf numFmtId="4" fontId="21" fillId="0" borderId="0" applyNumberFormat="0"/>
    <xf numFmtId="0" fontId="60" fillId="7" borderId="0" applyNumberFormat="0" applyBorder="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7" applyNumberFormat="0" applyFill="0" applyAlignment="0" applyProtection="0"/>
    <xf numFmtId="0" fontId="63" fillId="0" borderId="0" applyNumberFormat="0" applyFill="0" applyBorder="0" applyAlignment="0" applyProtection="0"/>
    <xf numFmtId="177" fontId="64" fillId="0" borderId="0">
      <protection locked="0"/>
    </xf>
    <xf numFmtId="177" fontId="64" fillId="0" borderId="0">
      <protection locked="0"/>
    </xf>
    <xf numFmtId="0" fontId="65" fillId="0" borderId="0" applyNumberFormat="0" applyFill="0" applyBorder="0" applyAlignment="0" applyProtection="0">
      <alignment vertical="top"/>
      <protection locked="0"/>
    </xf>
    <xf numFmtId="0" fontId="66" fillId="13" borderId="1" applyNumberFormat="0" applyAlignment="0" applyProtection="0"/>
    <xf numFmtId="0" fontId="67" fillId="0" borderId="5"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21" fillId="0" borderId="0" applyFill="0" applyBorder="0"/>
    <xf numFmtId="0" fontId="68" fillId="25" borderId="0" applyNumberFormat="0" applyBorder="0" applyAlignment="0" applyProtection="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1" fillId="14" borderId="8" applyNumberFormat="0" applyFont="0" applyAlignment="0" applyProtection="0"/>
    <xf numFmtId="0" fontId="69" fillId="24" borderId="4" applyNumberFormat="0" applyAlignment="0" applyProtection="0"/>
    <xf numFmtId="0" fontId="70" fillId="0" borderId="0"/>
    <xf numFmtId="0" fontId="71" fillId="0" borderId="0"/>
    <xf numFmtId="0" fontId="70" fillId="0" borderId="0"/>
    <xf numFmtId="0" fontId="72" fillId="0" borderId="0" applyNumberFormat="0" applyFill="0" applyBorder="0" applyAlignment="0" applyProtection="0"/>
    <xf numFmtId="177" fontId="57" fillId="0" borderId="10">
      <protection locked="0"/>
    </xf>
    <xf numFmtId="178" fontId="73" fillId="0" borderId="0" applyFont="0" applyFill="0" applyBorder="0" applyAlignment="0" applyProtection="0"/>
    <xf numFmtId="179" fontId="21" fillId="0" borderId="0" applyFont="0" applyFill="0" applyBorder="0" applyAlignment="0" applyProtection="0"/>
    <xf numFmtId="166" fontId="24" fillId="0" borderId="0" applyFont="0" applyFill="0" applyBorder="0" applyAlignment="0" applyProtection="0"/>
    <xf numFmtId="167" fontId="24" fillId="0" borderId="0" applyFont="0" applyFill="0" applyBorder="0" applyAlignment="0" applyProtection="0"/>
    <xf numFmtId="0" fontId="74" fillId="0" borderId="0" applyNumberFormat="0" applyFill="0" applyBorder="0" applyAlignment="0" applyProtection="0"/>
    <xf numFmtId="0" fontId="75" fillId="0" borderId="0"/>
    <xf numFmtId="0" fontId="18" fillId="0" borderId="0"/>
    <xf numFmtId="0" fontId="18" fillId="0" borderId="0"/>
    <xf numFmtId="0" fontId="21" fillId="0" borderId="0"/>
    <xf numFmtId="0" fontId="21" fillId="0" borderId="0"/>
    <xf numFmtId="0" fontId="21" fillId="0" borderId="0"/>
    <xf numFmtId="0" fontId="21" fillId="0" borderId="0"/>
    <xf numFmtId="0" fontId="2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0" fillId="0" borderId="0">
      <alignment horizontal="left" vertical="top"/>
    </xf>
    <xf numFmtId="0" fontId="83" fillId="0" borderId="0">
      <alignment horizontal="right" vertical="top"/>
    </xf>
    <xf numFmtId="0" fontId="82" fillId="0" borderId="0">
      <alignment horizontal="left" vertical="top"/>
    </xf>
    <xf numFmtId="0" fontId="81" fillId="0" borderId="0">
      <alignment horizontal="left" vertical="top"/>
    </xf>
    <xf numFmtId="0" fontId="80" fillId="0" borderId="0">
      <alignment horizontal="left"/>
    </xf>
    <xf numFmtId="0" fontId="79" fillId="0" borderId="0">
      <alignment horizontal="right" vertical="center"/>
    </xf>
    <xf numFmtId="0" fontId="80" fillId="0" borderId="0">
      <alignment horizontal="left" vertical="top"/>
    </xf>
    <xf numFmtId="0" fontId="80" fillId="0" borderId="0">
      <alignment horizontal="left" vertical="top"/>
    </xf>
    <xf numFmtId="0" fontId="83" fillId="0" borderId="0">
      <alignment horizontal="right" vertical="center"/>
    </xf>
    <xf numFmtId="0" fontId="83" fillId="0" borderId="0">
      <alignment horizontal="left" vertical="center"/>
    </xf>
    <xf numFmtId="0" fontId="79" fillId="0" borderId="0">
      <alignment horizontal="left"/>
    </xf>
    <xf numFmtId="0" fontId="80" fillId="0" borderId="0">
      <alignment horizontal="right" vertical="top"/>
    </xf>
    <xf numFmtId="0" fontId="80" fillId="0" borderId="0">
      <alignment horizontal="left" vertical="top"/>
    </xf>
    <xf numFmtId="0" fontId="79" fillId="0" borderId="0">
      <alignment horizontal="right" vertical="center"/>
    </xf>
    <xf numFmtId="0" fontId="79" fillId="0" borderId="0">
      <alignment horizontal="left" vertical="center"/>
    </xf>
    <xf numFmtId="0" fontId="80" fillId="0" borderId="0">
      <alignment horizontal="right" vertical="center"/>
    </xf>
    <xf numFmtId="0" fontId="80" fillId="0" borderId="0">
      <alignment horizontal="left" vertical="center"/>
    </xf>
    <xf numFmtId="0" fontId="80" fillId="0" borderId="0">
      <alignment horizontal="right" vertical="top"/>
    </xf>
    <xf numFmtId="0" fontId="80" fillId="0" borderId="0">
      <alignment horizontal="left" vertical="top"/>
    </xf>
    <xf numFmtId="0" fontId="83" fillId="0" borderId="0">
      <alignment horizontal="left" vertical="top"/>
    </xf>
    <xf numFmtId="0" fontId="79" fillId="0" borderId="0">
      <alignment horizontal="right" vertical="top"/>
    </xf>
    <xf numFmtId="0" fontId="79" fillId="0" borderId="0">
      <alignment horizontal="left"/>
    </xf>
    <xf numFmtId="0" fontId="83" fillId="0" borderId="0">
      <alignment horizontal="left" vertical="top"/>
    </xf>
    <xf numFmtId="0" fontId="80" fillId="0" borderId="0">
      <alignment horizontal="left"/>
    </xf>
    <xf numFmtId="0" fontId="83" fillId="0" borderId="0">
      <alignment horizontal="left"/>
    </xf>
    <xf numFmtId="0" fontId="85" fillId="0" borderId="0">
      <alignment horizontal="right" vertical="center"/>
    </xf>
    <xf numFmtId="0" fontId="87" fillId="0" borderId="0">
      <alignment horizontal="center" textRotation="90"/>
    </xf>
    <xf numFmtId="0" fontId="86" fillId="0" borderId="0">
      <alignment horizontal="left" vertical="top"/>
    </xf>
    <xf numFmtId="0" fontId="80" fillId="0" borderId="0">
      <alignment horizontal="left" vertical="center"/>
    </xf>
    <xf numFmtId="0" fontId="80" fillId="0" borderId="0">
      <alignment horizontal="right" vertical="top"/>
    </xf>
    <xf numFmtId="0" fontId="80" fillId="0" borderId="0">
      <alignment horizontal="right" vertical="top"/>
    </xf>
    <xf numFmtId="0" fontId="80" fillId="0" borderId="0">
      <alignment horizontal="left" vertical="top"/>
    </xf>
    <xf numFmtId="0" fontId="78" fillId="0" borderId="0">
      <alignment horizontal="left"/>
    </xf>
    <xf numFmtId="0" fontId="86" fillId="0" borderId="0">
      <alignment horizontal="left" vertical="center"/>
    </xf>
    <xf numFmtId="0" fontId="85" fillId="0" borderId="0">
      <alignment horizontal="left" vertical="center"/>
    </xf>
    <xf numFmtId="0" fontId="85" fillId="0" borderId="0">
      <alignment horizontal="left" vertical="center"/>
    </xf>
    <xf numFmtId="0" fontId="85" fillId="0" borderId="0">
      <alignment horizontal="left" vertical="center"/>
    </xf>
    <xf numFmtId="0" fontId="85" fillId="0" borderId="0">
      <alignment horizontal="left" vertical="center"/>
    </xf>
    <xf numFmtId="0" fontId="85" fillId="0" borderId="0">
      <alignment horizontal="right" vertical="center"/>
    </xf>
    <xf numFmtId="0" fontId="85" fillId="0" borderId="0">
      <alignment horizontal="right" vertical="center"/>
    </xf>
    <xf numFmtId="0" fontId="76" fillId="0" borderId="0">
      <alignment horizontal="left" vertical="top"/>
    </xf>
    <xf numFmtId="0" fontId="80" fillId="0" borderId="0">
      <alignment horizontal="left" vertical="top"/>
    </xf>
    <xf numFmtId="0" fontId="84" fillId="0" borderId="0">
      <alignment horizontal="left" vertical="top"/>
    </xf>
    <xf numFmtId="0" fontId="77" fillId="0" borderId="0">
      <alignment horizontal="left" vertical="top"/>
    </xf>
    <xf numFmtId="0" fontId="76" fillId="0" borderId="0">
      <alignment horizontal="left" vertical="top"/>
    </xf>
    <xf numFmtId="165" fontId="5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5" fontId="5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56" fillId="0" borderId="0" applyFill="0" applyBorder="0"/>
    <xf numFmtId="0" fontId="88" fillId="0" borderId="0"/>
    <xf numFmtId="0" fontId="21" fillId="0" borderId="0"/>
    <xf numFmtId="0" fontId="10" fillId="0" borderId="0"/>
    <xf numFmtId="4" fontId="89" fillId="0" borderId="0">
      <alignment horizontal="right" vertical="top" wrapText="1"/>
    </xf>
    <xf numFmtId="0" fontId="10" fillId="0" borderId="0"/>
    <xf numFmtId="0" fontId="90" fillId="0" borderId="0"/>
    <xf numFmtId="180" fontId="88" fillId="0" borderId="0"/>
    <xf numFmtId="0" fontId="91" fillId="0" borderId="0"/>
    <xf numFmtId="0" fontId="25" fillId="0" borderId="0"/>
    <xf numFmtId="0" fontId="93" fillId="0" borderId="0"/>
    <xf numFmtId="0" fontId="25" fillId="0" borderId="0"/>
    <xf numFmtId="0" fontId="9" fillId="0" borderId="0"/>
    <xf numFmtId="0" fontId="9" fillId="0" borderId="0"/>
    <xf numFmtId="0" fontId="9" fillId="0" borderId="0"/>
    <xf numFmtId="0" fontId="94" fillId="0" borderId="0"/>
    <xf numFmtId="0" fontId="94" fillId="0" borderId="0"/>
    <xf numFmtId="0" fontId="8" fillId="0" borderId="0"/>
    <xf numFmtId="0" fontId="8" fillId="0" borderId="0"/>
    <xf numFmtId="0" fontId="21" fillId="0" borderId="0"/>
    <xf numFmtId="0" fontId="8" fillId="0" borderId="0"/>
    <xf numFmtId="0" fontId="21" fillId="0" borderId="0"/>
    <xf numFmtId="0" fontId="7" fillId="0" borderId="0"/>
    <xf numFmtId="0" fontId="7" fillId="0" borderId="0"/>
    <xf numFmtId="0" fontId="7" fillId="0" borderId="0"/>
    <xf numFmtId="0" fontId="90" fillId="0" borderId="0"/>
    <xf numFmtId="4" fontId="89" fillId="0" borderId="0">
      <alignment horizontal="left" vertical="top" wrapText="1"/>
    </xf>
    <xf numFmtId="0" fontId="95" fillId="50" borderId="0" applyNumberFormat="0" applyBorder="0" applyProtection="0">
      <alignment horizontal="left" vertical="top"/>
    </xf>
    <xf numFmtId="4" fontId="96" fillId="0" borderId="0">
      <alignment horizontal="left" vertical="top"/>
    </xf>
    <xf numFmtId="4" fontId="97" fillId="0" borderId="0">
      <alignment horizontal="right" vertical="top"/>
    </xf>
    <xf numFmtId="0" fontId="98" fillId="0" borderId="0"/>
    <xf numFmtId="4" fontId="97" fillId="0" borderId="0">
      <alignment horizontal="right" vertical="top"/>
    </xf>
    <xf numFmtId="4" fontId="89" fillId="0" borderId="0">
      <alignment horizontal="left" vertical="top" wrapText="1"/>
    </xf>
    <xf numFmtId="4" fontId="89" fillId="0" borderId="0">
      <alignment horizontal="right" vertical="top" wrapText="1"/>
    </xf>
    <xf numFmtId="4" fontId="92" fillId="0" borderId="0">
      <alignment horizontal="right" vertical="top" wrapText="1"/>
    </xf>
    <xf numFmtId="4" fontId="99" fillId="0" borderId="0">
      <alignment horizontal="right" vertical="top"/>
    </xf>
    <xf numFmtId="4" fontId="97" fillId="0" borderId="0">
      <alignment horizontal="right"/>
    </xf>
    <xf numFmtId="0" fontId="100" fillId="0" borderId="0" applyNumberFormat="0" applyFill="0" applyBorder="0" applyAlignment="0" applyProtection="0"/>
    <xf numFmtId="4" fontId="92" fillId="0" borderId="0">
      <alignment horizontal="right" vertical="top" wrapText="1"/>
    </xf>
    <xf numFmtId="4" fontId="89" fillId="0" borderId="0">
      <alignment horizontal="left" vertical="top" wrapText="1"/>
    </xf>
    <xf numFmtId="0" fontId="101" fillId="0" borderId="0"/>
    <xf numFmtId="4" fontId="99" fillId="0" borderId="0">
      <alignment horizontal="right" vertical="top"/>
    </xf>
    <xf numFmtId="4" fontId="97" fillId="0" borderId="0">
      <alignment horizontal="right" vertical="top"/>
    </xf>
    <xf numFmtId="4" fontId="89" fillId="0" borderId="0">
      <alignment horizontal="right" vertical="top" wrapText="1"/>
    </xf>
    <xf numFmtId="0" fontId="98" fillId="0" borderId="0"/>
    <xf numFmtId="4" fontId="92" fillId="0" borderId="0">
      <alignment horizontal="left" vertical="top" wrapText="1"/>
    </xf>
    <xf numFmtId="0" fontId="102" fillId="0" borderId="0" applyNumberFormat="0" applyFill="0" applyBorder="0" applyAlignment="0" applyProtection="0"/>
    <xf numFmtId="4" fontId="92" fillId="0" borderId="0">
      <alignment horizontal="left" vertical="top" wrapText="1"/>
    </xf>
    <xf numFmtId="4" fontId="89" fillId="0" borderId="0">
      <alignment horizontal="right" vertical="top" wrapText="1"/>
    </xf>
    <xf numFmtId="4" fontId="97" fillId="0" borderId="0">
      <alignment horizontal="right" vertical="top"/>
    </xf>
    <xf numFmtId="0" fontId="95" fillId="50" borderId="0" applyNumberFormat="0" applyBorder="0" applyProtection="0">
      <alignment horizontal="left" vertical="top"/>
    </xf>
    <xf numFmtId="0" fontId="98" fillId="0" borderId="0"/>
    <xf numFmtId="0" fontId="103" fillId="0" borderId="0"/>
    <xf numFmtId="0" fontId="104" fillId="0" borderId="0"/>
    <xf numFmtId="0" fontId="105" fillId="0" borderId="0"/>
    <xf numFmtId="171" fontId="106" fillId="0" borderId="0" applyBorder="0" applyProtection="0"/>
    <xf numFmtId="9" fontId="105" fillId="0" borderId="0" applyFont="0" applyFill="0" applyBorder="0" applyAlignment="0" applyProtection="0"/>
    <xf numFmtId="0" fontId="107" fillId="0" borderId="0" applyBorder="0" applyProtection="0"/>
    <xf numFmtId="0" fontId="60" fillId="6" borderId="0" applyNumberFormat="0" applyBorder="0" applyAlignment="0" applyProtection="0"/>
    <xf numFmtId="0" fontId="7" fillId="0" borderId="0"/>
    <xf numFmtId="0" fontId="108" fillId="0" borderId="0"/>
    <xf numFmtId="0" fontId="88" fillId="0" borderId="0"/>
    <xf numFmtId="181" fontId="88" fillId="0" borderId="0" applyFont="0" applyFill="0" applyBorder="0" applyAlignment="0" applyProtection="0"/>
    <xf numFmtId="0" fontId="25" fillId="0" borderId="0"/>
    <xf numFmtId="0" fontId="7" fillId="0" borderId="0"/>
    <xf numFmtId="0" fontId="88" fillId="0" borderId="0"/>
    <xf numFmtId="0" fontId="21" fillId="0" borderId="0"/>
    <xf numFmtId="0" fontId="21" fillId="0" borderId="0"/>
    <xf numFmtId="0" fontId="7" fillId="0" borderId="0"/>
    <xf numFmtId="0" fontId="22" fillId="0" borderId="0"/>
    <xf numFmtId="0" fontId="7" fillId="0" borderId="0"/>
    <xf numFmtId="168" fontId="22" fillId="0" borderId="0" applyFill="0" applyBorder="0" applyAlignment="0" applyProtection="0"/>
    <xf numFmtId="0" fontId="7" fillId="0" borderId="0"/>
    <xf numFmtId="0" fontId="88"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5" fillId="0" borderId="0"/>
    <xf numFmtId="0" fontId="25" fillId="0" borderId="0"/>
    <xf numFmtId="0" fontId="21" fillId="0" borderId="0">
      <alignment vertical="center"/>
    </xf>
    <xf numFmtId="0" fontId="21" fillId="0" borderId="0"/>
    <xf numFmtId="0" fontId="21" fillId="0" borderId="0">
      <alignment vertical="top"/>
    </xf>
    <xf numFmtId="0" fontId="109" fillId="0" borderId="0">
      <alignment vertical="top"/>
    </xf>
    <xf numFmtId="0" fontId="21" fillId="0" borderId="0"/>
    <xf numFmtId="0" fontId="110" fillId="52" borderId="0" applyNumberFormat="0" applyBorder="0" applyAlignment="0" applyProtection="0"/>
    <xf numFmtId="0" fontId="7" fillId="0" borderId="0"/>
    <xf numFmtId="9" fontId="90" fillId="0" borderId="0" applyFont="0" applyFill="0" applyBorder="0" applyAlignment="0" applyProtection="0"/>
    <xf numFmtId="0" fontId="108" fillId="0" borderId="0"/>
    <xf numFmtId="0" fontId="111"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113" fillId="0" borderId="0"/>
    <xf numFmtId="0" fontId="116" fillId="0" borderId="0"/>
    <xf numFmtId="0" fontId="117" fillId="54" borderId="0" applyNumberFormat="0" applyBorder="0" applyAlignment="0" applyProtection="0"/>
    <xf numFmtId="43" fontId="113" fillId="0" borderId="0" applyFont="0" applyFill="0" applyBorder="0" applyAlignment="0" applyProtection="0"/>
    <xf numFmtId="0" fontId="120" fillId="0" borderId="0" applyNumberFormat="0" applyFill="0" applyBorder="0" applyAlignment="0" applyProtection="0"/>
    <xf numFmtId="0" fontId="4" fillId="0" borderId="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0" fontId="88" fillId="0" borderId="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167" fontId="113" fillId="0" borderId="0" applyFont="0" applyFill="0" applyBorder="0" applyAlignment="0" applyProtection="0"/>
    <xf numFmtId="0" fontId="122" fillId="0" borderId="0"/>
    <xf numFmtId="0" fontId="121" fillId="0" borderId="0"/>
    <xf numFmtId="0" fontId="3" fillId="0" borderId="0"/>
    <xf numFmtId="43" fontId="75" fillId="0" borderId="0" applyFont="0" applyFill="0" applyBorder="0" applyAlignment="0" applyProtection="0"/>
    <xf numFmtId="0" fontId="21" fillId="0" borderId="0"/>
    <xf numFmtId="181" fontId="21" fillId="0" borderId="0" applyFont="0" applyFill="0" applyBorder="0" applyAlignment="0" applyProtection="0"/>
    <xf numFmtId="0" fontId="121" fillId="0" borderId="0"/>
    <xf numFmtId="0" fontId="3" fillId="0" borderId="0"/>
    <xf numFmtId="0" fontId="21" fillId="0" borderId="0"/>
    <xf numFmtId="0" fontId="21" fillId="0" borderId="0"/>
    <xf numFmtId="0" fontId="21" fillId="0" borderId="0"/>
    <xf numFmtId="0" fontId="21" fillId="0" borderId="0"/>
    <xf numFmtId="0" fontId="2" fillId="0" borderId="0"/>
    <xf numFmtId="0" fontId="75" fillId="0" borderId="0"/>
    <xf numFmtId="0" fontId="108" fillId="3" borderId="0" applyNumberFormat="0" applyBorder="0" applyProtection="0"/>
    <xf numFmtId="0" fontId="108" fillId="2" borderId="0" applyNumberFormat="0" applyBorder="0" applyProtection="0"/>
    <xf numFmtId="0" fontId="108" fillId="2" borderId="0" applyNumberFormat="0" applyBorder="0" applyProtection="0"/>
    <xf numFmtId="0" fontId="108" fillId="2" borderId="0" applyNumberFormat="0" applyBorder="0" applyProtection="0"/>
    <xf numFmtId="0" fontId="108" fillId="5" borderId="0" applyNumberFormat="0" applyBorder="0" applyProtection="0"/>
    <xf numFmtId="0" fontId="108" fillId="4" borderId="0" applyNumberFormat="0" applyBorder="0" applyProtection="0"/>
    <xf numFmtId="0" fontId="108" fillId="4" borderId="0" applyNumberFormat="0" applyBorder="0" applyProtection="0"/>
    <xf numFmtId="0" fontId="108" fillId="4" borderId="0" applyNumberFormat="0" applyBorder="0" applyProtection="0"/>
    <xf numFmtId="0" fontId="108" fillId="7" borderId="0" applyNumberFormat="0" applyBorder="0" applyProtection="0"/>
    <xf numFmtId="0" fontId="108" fillId="6" borderId="0" applyNumberFormat="0" applyBorder="0" applyProtection="0"/>
    <xf numFmtId="0" fontId="108" fillId="6" borderId="0" applyNumberFormat="0" applyBorder="0" applyProtection="0"/>
    <xf numFmtId="0" fontId="108" fillId="6" borderId="0" applyNumberFormat="0" applyBorder="0" applyProtection="0"/>
    <xf numFmtId="0" fontId="108" fillId="9" borderId="0" applyNumberFormat="0" applyBorder="0" applyProtection="0"/>
    <xf numFmtId="0" fontId="108" fillId="8" borderId="0" applyNumberFormat="0" applyBorder="0" applyProtection="0"/>
    <xf numFmtId="0" fontId="108" fillId="8" borderId="0" applyNumberFormat="0" applyBorder="0" applyProtection="0"/>
    <xf numFmtId="0" fontId="108" fillId="8" borderId="0" applyNumberFormat="0" applyBorder="0" applyProtection="0"/>
    <xf numFmtId="0" fontId="108" fillId="11" borderId="0" applyNumberFormat="0" applyBorder="0" applyProtection="0"/>
    <xf numFmtId="0" fontId="108" fillId="56" borderId="0" applyNumberFormat="0" applyBorder="0" applyProtection="0"/>
    <xf numFmtId="0" fontId="108" fillId="56" borderId="0" applyNumberFormat="0" applyBorder="0" applyProtection="0"/>
    <xf numFmtId="0" fontId="108" fillId="56" borderId="0" applyNumberFormat="0" applyBorder="0" applyProtection="0"/>
    <xf numFmtId="0" fontId="108" fillId="13" borderId="0" applyNumberFormat="0" applyBorder="0" applyProtection="0"/>
    <xf numFmtId="0" fontId="108" fillId="12" borderId="0" applyNumberFormat="0" applyBorder="0" applyProtection="0"/>
    <xf numFmtId="0" fontId="108" fillId="12" borderId="0" applyNumberFormat="0" applyBorder="0" applyProtection="0"/>
    <xf numFmtId="0" fontId="108" fillId="12" borderId="0" applyNumberFormat="0" applyBorder="0" applyProtection="0"/>
    <xf numFmtId="0" fontId="108" fillId="3" borderId="0" applyNumberFormat="0" applyBorder="0" applyProtection="0"/>
    <xf numFmtId="0" fontId="108" fillId="5" borderId="0" applyNumberFormat="0" applyBorder="0" applyProtection="0"/>
    <xf numFmtId="0" fontId="108" fillId="7" borderId="0" applyNumberFormat="0" applyBorder="0" applyProtection="0"/>
    <xf numFmtId="0" fontId="108" fillId="9" borderId="0" applyNumberFormat="0" applyBorder="0" applyProtection="0"/>
    <xf numFmtId="0" fontId="108" fillId="11" borderId="0" applyNumberFormat="0" applyBorder="0" applyProtection="0"/>
    <xf numFmtId="0" fontId="108" fillId="13" borderId="0" applyNumberFormat="0" applyBorder="0" applyProtection="0"/>
    <xf numFmtId="0" fontId="108" fillId="16" borderId="0" applyNumberFormat="0" applyBorder="0" applyProtection="0"/>
    <xf numFmtId="0" fontId="108" fillId="15" borderId="0" applyNumberFormat="0" applyBorder="0" applyProtection="0"/>
    <xf numFmtId="0" fontId="108" fillId="15" borderId="0" applyNumberFormat="0" applyBorder="0" applyProtection="0"/>
    <xf numFmtId="0" fontId="108" fillId="15" borderId="0" applyNumberFormat="0" applyBorder="0" applyProtection="0"/>
    <xf numFmtId="0" fontId="108" fillId="18" borderId="0" applyNumberFormat="0" applyBorder="0" applyProtection="0"/>
    <xf numFmtId="0" fontId="108" fillId="17" borderId="0" applyNumberFormat="0" applyBorder="0" applyProtection="0"/>
    <xf numFmtId="0" fontId="108" fillId="17" borderId="0" applyNumberFormat="0" applyBorder="0" applyProtection="0"/>
    <xf numFmtId="0" fontId="108" fillId="17" borderId="0" applyNumberFormat="0" applyBorder="0" applyProtection="0"/>
    <xf numFmtId="0" fontId="108" fillId="57" borderId="0" applyNumberFormat="0" applyBorder="0" applyProtection="0"/>
    <xf numFmtId="0" fontId="108" fillId="21" borderId="0" applyNumberFormat="0" applyBorder="0" applyProtection="0"/>
    <xf numFmtId="0" fontId="108" fillId="21" borderId="0" applyNumberFormat="0" applyBorder="0" applyProtection="0"/>
    <xf numFmtId="0" fontId="108" fillId="58" borderId="0" applyNumberFormat="0" applyBorder="0" applyProtection="0"/>
    <xf numFmtId="0" fontId="108" fillId="9" borderId="0" applyNumberFormat="0" applyBorder="0" applyProtection="0"/>
    <xf numFmtId="0" fontId="108" fillId="8" borderId="0" applyNumberFormat="0" applyBorder="0" applyProtection="0"/>
    <xf numFmtId="0" fontId="108" fillId="8" borderId="0" applyNumberFormat="0" applyBorder="0" applyProtection="0"/>
    <xf numFmtId="0" fontId="108" fillId="8" borderId="0" applyNumberFormat="0" applyBorder="0" applyProtection="0"/>
    <xf numFmtId="0" fontId="108" fillId="16" borderId="0" applyNumberFormat="0" applyBorder="0" applyProtection="0"/>
    <xf numFmtId="0" fontId="108" fillId="15" borderId="0" applyNumberFormat="0" applyBorder="0" applyProtection="0"/>
    <xf numFmtId="0" fontId="108" fillId="15" borderId="0" applyNumberFormat="0" applyBorder="0" applyProtection="0"/>
    <xf numFmtId="0" fontId="108" fillId="15" borderId="0" applyNumberFormat="0" applyBorder="0" applyProtection="0"/>
    <xf numFmtId="0" fontId="108" fillId="23" borderId="0" applyNumberFormat="0" applyBorder="0" applyProtection="0"/>
    <xf numFmtId="0" fontId="108" fillId="59" borderId="0" applyNumberFormat="0" applyBorder="0" applyProtection="0"/>
    <xf numFmtId="0" fontId="108" fillId="59" borderId="0" applyNumberFormat="0" applyBorder="0" applyProtection="0"/>
    <xf numFmtId="0" fontId="108" fillId="59" borderId="0" applyNumberFormat="0" applyBorder="0" applyProtection="0"/>
    <xf numFmtId="0" fontId="108" fillId="16" borderId="0" applyNumberFormat="0" applyBorder="0" applyProtection="0"/>
    <xf numFmtId="0" fontId="108" fillId="18" borderId="0" applyNumberFormat="0" applyBorder="0" applyProtection="0"/>
    <xf numFmtId="0" fontId="108" fillId="57" borderId="0" applyNumberFormat="0" applyBorder="0" applyProtection="0"/>
    <xf numFmtId="0" fontId="108" fillId="9" borderId="0" applyNumberFormat="0" applyBorder="0" applyProtection="0"/>
    <xf numFmtId="0" fontId="108" fillId="16" borderId="0" applyNumberFormat="0" applyBorder="0" applyProtection="0"/>
    <xf numFmtId="0" fontId="108" fillId="23" borderId="0" applyNumberFormat="0" applyBorder="0" applyProtection="0"/>
    <xf numFmtId="0" fontId="126" fillId="27" borderId="0" applyNumberFormat="0" applyBorder="0" applyProtection="0"/>
    <xf numFmtId="0" fontId="126" fillId="26" borderId="0" applyNumberFormat="0" applyBorder="0" applyProtection="0"/>
    <xf numFmtId="0" fontId="126" fillId="26" borderId="0" applyNumberFormat="0" applyBorder="0" applyProtection="0"/>
    <xf numFmtId="0" fontId="126" fillId="26" borderId="0" applyNumberFormat="0" applyBorder="0" applyProtection="0"/>
    <xf numFmtId="0" fontId="126" fillId="18" borderId="0" applyNumberFormat="0" applyBorder="0" applyProtection="0"/>
    <xf numFmtId="0" fontId="126" fillId="17" borderId="0" applyNumberFormat="0" applyBorder="0" applyProtection="0"/>
    <xf numFmtId="0" fontId="126" fillId="17" borderId="0" applyNumberFormat="0" applyBorder="0" applyProtection="0"/>
    <xf numFmtId="0" fontId="126" fillId="17" borderId="0" applyNumberFormat="0" applyBorder="0" applyProtection="0"/>
    <xf numFmtId="0" fontId="126" fillId="57" borderId="0" applyNumberFormat="0" applyBorder="0" applyProtection="0"/>
    <xf numFmtId="0" fontId="126" fillId="21" borderId="0" applyNumberFormat="0" applyBorder="0" applyProtection="0"/>
    <xf numFmtId="0" fontId="126" fillId="21" borderId="0" applyNumberFormat="0" applyBorder="0" applyProtection="0"/>
    <xf numFmtId="0" fontId="126" fillId="58" borderId="0" applyNumberFormat="0" applyBorder="0" applyProtection="0"/>
    <xf numFmtId="0" fontId="126" fillId="60" borderId="0" applyNumberFormat="0" applyBorder="0" applyProtection="0"/>
    <xf numFmtId="0" fontId="126" fillId="61" borderId="0" applyNumberFormat="0" applyBorder="0" applyProtection="0"/>
    <xf numFmtId="0" fontId="126" fillId="31" borderId="0" applyNumberFormat="0" applyBorder="0" applyProtection="0"/>
    <xf numFmtId="0" fontId="126" fillId="61" borderId="0" applyNumberFormat="0" applyBorder="0" applyProtection="0"/>
    <xf numFmtId="0" fontId="126" fillId="33" borderId="0" applyNumberFormat="0" applyBorder="0" applyProtection="0"/>
    <xf numFmtId="0" fontId="126" fillId="32" borderId="0" applyNumberFormat="0" applyBorder="0" applyProtection="0"/>
    <xf numFmtId="0" fontId="126" fillId="32" borderId="0" applyNumberFormat="0" applyBorder="0" applyProtection="0"/>
    <xf numFmtId="0" fontId="126" fillId="32" borderId="0" applyNumberFormat="0" applyBorder="0" applyProtection="0"/>
    <xf numFmtId="0" fontId="126" fillId="35" borderId="0" applyNumberFormat="0" applyBorder="0" applyProtection="0"/>
    <xf numFmtId="0" fontId="126" fillId="34" borderId="0" applyNumberFormat="0" applyBorder="0" applyProtection="0"/>
    <xf numFmtId="0" fontId="126" fillId="34" borderId="0" applyNumberFormat="0" applyBorder="0" applyProtection="0"/>
    <xf numFmtId="0" fontId="126" fillId="34" borderId="0" applyNumberFormat="0" applyBorder="0" applyProtection="0"/>
    <xf numFmtId="0" fontId="126" fillId="27" borderId="0" applyNumberFormat="0" applyBorder="0" applyProtection="0"/>
    <xf numFmtId="0" fontId="126" fillId="18" borderId="0" applyNumberFormat="0" applyBorder="0" applyProtection="0"/>
    <xf numFmtId="0" fontId="126" fillId="57" borderId="0" applyNumberFormat="0" applyBorder="0" applyProtection="0"/>
    <xf numFmtId="0" fontId="126" fillId="60" borderId="0" applyNumberFormat="0" applyBorder="0" applyProtection="0"/>
    <xf numFmtId="0" fontId="126" fillId="33" borderId="0" applyNumberFormat="0" applyBorder="0" applyProtection="0"/>
    <xf numFmtId="0" fontId="126" fillId="35" borderId="0" applyNumberFormat="0" applyBorder="0" applyProtection="0"/>
    <xf numFmtId="0" fontId="126" fillId="43" borderId="0" applyNumberFormat="0" applyBorder="0" applyProtection="0"/>
    <xf numFmtId="0" fontId="126" fillId="62" borderId="0" applyNumberFormat="0" applyBorder="0" applyProtection="0"/>
    <xf numFmtId="0" fontId="126" fillId="46" borderId="0" applyNumberFormat="0" applyBorder="0" applyProtection="0"/>
    <xf numFmtId="0" fontId="110" fillId="52" borderId="0" applyNumberFormat="0" applyBorder="0" applyProtection="0"/>
    <xf numFmtId="0" fontId="126" fillId="60" borderId="0" applyNumberFormat="0" applyBorder="0" applyProtection="0"/>
    <xf numFmtId="0" fontId="126" fillId="33" borderId="0" applyNumberFormat="0" applyBorder="0" applyProtection="0"/>
    <xf numFmtId="0" fontId="126" fillId="36" borderId="0" applyNumberFormat="0" applyBorder="0" applyProtection="0"/>
    <xf numFmtId="0" fontId="53" fillId="5" borderId="0" applyNumberFormat="0" applyBorder="0" applyProtection="0"/>
    <xf numFmtId="0" fontId="54" fillId="24" borderId="15" applyNumberFormat="0" applyProtection="0"/>
    <xf numFmtId="0" fontId="127" fillId="37" borderId="2" applyNumberFormat="0" applyProtection="0"/>
    <xf numFmtId="168" fontId="75" fillId="0" borderId="0" applyFill="0" applyBorder="0" applyProtection="0"/>
    <xf numFmtId="172" fontId="108" fillId="0" borderId="0" applyFill="0" applyBorder="0" applyProtection="0"/>
    <xf numFmtId="172" fontId="108" fillId="0" borderId="0" applyFill="0" applyBorder="0" applyProtection="0"/>
    <xf numFmtId="172" fontId="108" fillId="0" borderId="0" applyFill="0" applyBorder="0" applyProtection="0"/>
    <xf numFmtId="172" fontId="108" fillId="0" borderId="0" applyFill="0" applyBorder="0" applyProtection="0"/>
    <xf numFmtId="168" fontId="75" fillId="0" borderId="0" applyFill="0" applyBorder="0" applyProtection="0"/>
    <xf numFmtId="168" fontId="75" fillId="0" borderId="0" applyFill="0" applyBorder="0" applyProtection="0"/>
    <xf numFmtId="168" fontId="108" fillId="0" borderId="0" applyFill="0" applyBorder="0" applyProtection="0"/>
    <xf numFmtId="168" fontId="108" fillId="0" borderId="0" applyFill="0" applyBorder="0" applyProtection="0"/>
    <xf numFmtId="165" fontId="128" fillId="0" borderId="0" applyFont="0" applyFill="0" applyBorder="0" applyProtection="0"/>
    <xf numFmtId="172" fontId="108" fillId="0" borderId="0" applyFill="0" applyBorder="0" applyProtection="0"/>
    <xf numFmtId="165" fontId="128" fillId="0" borderId="0" applyFont="0" applyFill="0" applyBorder="0" applyProtection="0"/>
    <xf numFmtId="165" fontId="128" fillId="0" borderId="0" applyFont="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81" fontId="75" fillId="0" borderId="0" applyFont="0" applyFill="0" applyBorder="0" applyProtection="0"/>
    <xf numFmtId="3" fontId="75" fillId="0" borderId="0" applyFont="0" applyFill="0" applyBorder="0" applyProtection="0"/>
    <xf numFmtId="170" fontId="21" fillId="0" borderId="0"/>
    <xf numFmtId="171" fontId="108" fillId="0" borderId="0" applyFill="0" applyBorder="0" applyProtection="0"/>
    <xf numFmtId="171" fontId="108" fillId="0" borderId="0" applyFill="0" applyBorder="0" applyProtection="0"/>
    <xf numFmtId="170" fontId="21" fillId="0" borderId="0"/>
    <xf numFmtId="171" fontId="129" fillId="0" borderId="0" applyFill="0" applyBorder="0" applyProtection="0"/>
    <xf numFmtId="171" fontId="129" fillId="0" borderId="0" applyFill="0" applyBorder="0" applyProtection="0"/>
    <xf numFmtId="171" fontId="129" fillId="0" borderId="0" applyBorder="0" applyProtection="0"/>
    <xf numFmtId="174" fontId="75" fillId="0" borderId="0" applyFont="0" applyFill="0" applyBorder="0" applyProtection="0"/>
    <xf numFmtId="175" fontId="130" fillId="0" borderId="0">
      <protection locked="0"/>
    </xf>
    <xf numFmtId="4" fontId="131" fillId="0" borderId="0">
      <alignment horizontal="right" vertical="top" wrapText="1"/>
    </xf>
    <xf numFmtId="4" fontId="131" fillId="0" borderId="0">
      <alignment horizontal="right" vertical="top" wrapText="1"/>
    </xf>
    <xf numFmtId="0" fontId="60" fillId="7" borderId="0" applyNumberFormat="0" applyBorder="0" applyProtection="0"/>
    <xf numFmtId="0" fontId="60" fillId="6" borderId="0" applyNumberFormat="0" applyBorder="0" applyProtection="0"/>
    <xf numFmtId="0" fontId="60" fillId="6" borderId="0" applyNumberFormat="0" applyBorder="0" applyProtection="0"/>
    <xf numFmtId="0" fontId="60" fillId="6" borderId="0" applyNumberFormat="0" applyBorder="0" applyProtection="0"/>
    <xf numFmtId="0" fontId="108" fillId="0" borderId="0"/>
    <xf numFmtId="0" fontId="108" fillId="0" borderId="0"/>
    <xf numFmtId="0" fontId="108" fillId="0" borderId="0"/>
    <xf numFmtId="0" fontId="108" fillId="0" borderId="0"/>
    <xf numFmtId="0" fontId="108" fillId="0" borderId="0"/>
    <xf numFmtId="0" fontId="21" fillId="0" borderId="0"/>
    <xf numFmtId="0" fontId="108" fillId="0" borderId="0"/>
    <xf numFmtId="0" fontId="108" fillId="0" borderId="0"/>
    <xf numFmtId="0" fontId="108" fillId="0" borderId="0"/>
    <xf numFmtId="0" fontId="21" fillId="0" borderId="0"/>
    <xf numFmtId="0" fontId="21" fillId="0" borderId="0"/>
    <xf numFmtId="0" fontId="21" fillId="0" borderId="0"/>
    <xf numFmtId="0" fontId="21" fillId="0" borderId="0"/>
    <xf numFmtId="0" fontId="108" fillId="0" borderId="0"/>
    <xf numFmtId="0" fontId="58" fillId="0" borderId="0" applyNumberFormat="0" applyFill="0" applyBorder="0" applyProtection="0"/>
    <xf numFmtId="0" fontId="102" fillId="0" borderId="0" applyNumberFormat="0" applyFill="0" applyBorder="0" applyProtection="0"/>
    <xf numFmtId="176" fontId="130" fillId="0" borderId="0">
      <protection locked="0"/>
    </xf>
    <xf numFmtId="0" fontId="132" fillId="0" borderId="0" applyNumberFormat="0" applyFill="0" applyBorder="0" applyProtection="0">
      <alignment vertical="top"/>
      <protection locked="0"/>
    </xf>
    <xf numFmtId="0" fontId="60" fillId="7" borderId="0" applyNumberFormat="0" applyBorder="0" applyProtection="0"/>
    <xf numFmtId="0" fontId="60" fillId="6" borderId="0" applyNumberFormat="0" applyBorder="0" applyProtection="0"/>
    <xf numFmtId="0" fontId="133" fillId="0" borderId="0" applyNumberFormat="0" applyFill="0" applyBorder="0" applyProtection="0"/>
    <xf numFmtId="0" fontId="134" fillId="0" borderId="0" applyNumberFormat="0" applyFill="0" applyBorder="0" applyProtection="0"/>
    <xf numFmtId="0" fontId="63" fillId="0" borderId="7" applyNumberFormat="0" applyFill="0" applyProtection="0"/>
    <xf numFmtId="0" fontId="63" fillId="0" borderId="0" applyNumberFormat="0" applyFill="0" applyBorder="0" applyProtection="0"/>
    <xf numFmtId="177" fontId="135" fillId="0" borderId="0">
      <protection locked="0"/>
    </xf>
    <xf numFmtId="177" fontId="135" fillId="0" borderId="0">
      <protection locked="0"/>
    </xf>
    <xf numFmtId="0" fontId="136" fillId="0" borderId="0" applyNumberFormat="0" applyFill="0" applyBorder="0" applyProtection="0"/>
    <xf numFmtId="0" fontId="137" fillId="0" borderId="0" applyNumberFormat="0" applyFill="0" applyBorder="0" applyProtection="0">
      <alignment vertical="top"/>
      <protection locked="0"/>
    </xf>
    <xf numFmtId="0" fontId="136" fillId="0" borderId="0" applyNumberFormat="0" applyFill="0" applyBorder="0" applyProtection="0">
      <alignment vertical="top"/>
      <protection locked="0"/>
    </xf>
    <xf numFmtId="0" fontId="136" fillId="0" borderId="0" applyNumberFormat="0" applyFill="0" applyBorder="0" applyProtection="0"/>
    <xf numFmtId="0" fontId="136" fillId="0" borderId="0" applyNumberFormat="0" applyFill="0" applyBorder="0" applyProtection="0"/>
    <xf numFmtId="0" fontId="136" fillId="0" borderId="0" applyNumberFormat="0" applyFill="0" applyBorder="0" applyProtection="0"/>
    <xf numFmtId="0" fontId="66" fillId="13" borderId="15" applyNumberFormat="0" applyProtection="0"/>
    <xf numFmtId="0" fontId="69" fillId="24" borderId="16" applyNumberFormat="0" applyProtection="0"/>
    <xf numFmtId="0" fontId="69" fillId="39" borderId="16" applyNumberFormat="0" applyProtection="0"/>
    <xf numFmtId="0" fontId="69" fillId="39" borderId="16" applyNumberFormat="0" applyProtection="0"/>
    <xf numFmtId="0" fontId="69" fillId="39" borderId="16" applyNumberFormat="0" applyProtection="0"/>
    <xf numFmtId="4" fontId="138" fillId="0" borderId="0">
      <alignment horizontal="right" vertical="top"/>
    </xf>
    <xf numFmtId="4" fontId="138" fillId="0" borderId="0">
      <alignment horizontal="right" vertical="top"/>
    </xf>
    <xf numFmtId="0" fontId="67" fillId="0" borderId="5" applyNumberFormat="0" applyFill="0" applyProtection="0"/>
    <xf numFmtId="0" fontId="139" fillId="0" borderId="6" applyNumberFormat="0" applyFill="0" applyProtection="0"/>
    <xf numFmtId="0" fontId="140" fillId="0" borderId="3" applyNumberFormat="0" applyFill="0" applyProtection="0"/>
    <xf numFmtId="0" fontId="63" fillId="0" borderId="7" applyNumberFormat="0" applyFill="0" applyProtection="0"/>
    <xf numFmtId="0" fontId="63" fillId="0" borderId="0" applyNumberFormat="0" applyFill="0" applyBorder="0" applyProtection="0"/>
    <xf numFmtId="0" fontId="141" fillId="0" borderId="0" applyNumberFormat="0" applyFill="0" applyBorder="0" applyProtection="0"/>
    <xf numFmtId="0" fontId="141" fillId="0" borderId="0" applyNumberFormat="0" applyFill="0" applyBorder="0" applyProtection="0"/>
    <xf numFmtId="0" fontId="100" fillId="0" borderId="0" applyNumberFormat="0" applyFill="0" applyBorder="0" applyProtection="0"/>
    <xf numFmtId="0" fontId="141" fillId="0" borderId="0" applyNumberFormat="0" applyFill="0" applyBorder="0" applyProtection="0"/>
    <xf numFmtId="0" fontId="141" fillId="0" borderId="0" applyNumberFormat="0" applyFill="0" applyBorder="0" applyProtection="0"/>
    <xf numFmtId="0" fontId="141" fillId="0" borderId="0" applyNumberFormat="0" applyFill="0" applyBorder="0" applyProtection="0"/>
    <xf numFmtId="0" fontId="95" fillId="55" borderId="0" applyNumberFormat="0" applyBorder="0" applyProtection="0">
      <alignment horizontal="left" vertical="top"/>
    </xf>
    <xf numFmtId="0" fontId="141" fillId="0" borderId="0" applyNumberFormat="0" applyFill="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75" fillId="0" borderId="0" applyFill="0" applyBorder="0"/>
    <xf numFmtId="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108" fillId="0" borderId="0"/>
    <xf numFmtId="0" fontId="75" fillId="0" borderId="0"/>
    <xf numFmtId="0" fontId="2" fillId="0" borderId="0"/>
    <xf numFmtId="0" fontId="2" fillId="0" borderId="0"/>
    <xf numFmtId="0" fontId="2" fillId="0" borderId="0"/>
    <xf numFmtId="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108" fillId="0" borderId="0"/>
    <xf numFmtId="0" fontId="21" fillId="0" borderId="0"/>
    <xf numFmtId="180" fontId="7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131" fillId="0" borderId="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131" fillId="0" borderId="0">
      <alignment horizontal="left" vertical="top"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8" fillId="25" borderId="0" applyNumberFormat="0" applyBorder="0" applyProtection="0"/>
    <xf numFmtId="0" fontId="68" fillId="25" borderId="0" applyNumberFormat="0" applyBorder="0" applyProtection="0"/>
    <xf numFmtId="0" fontId="68" fillId="40" borderId="0" applyNumberFormat="0" applyBorder="0" applyProtection="0"/>
    <xf numFmtId="0" fontId="68" fillId="40" borderId="0" applyNumberFormat="0" applyBorder="0" applyProtection="0"/>
    <xf numFmtId="0" fontId="10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75" fillId="0" borderId="0"/>
    <xf numFmtId="0" fontId="108" fillId="0" borderId="0"/>
    <xf numFmtId="0" fontId="108" fillId="0" borderId="0"/>
    <xf numFmtId="0" fontId="10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75" fillId="0" borderId="0"/>
    <xf numFmtId="0" fontId="75" fillId="0" borderId="0"/>
    <xf numFmtId="0" fontId="21" fillId="0" borderId="0"/>
    <xf numFmtId="0" fontId="128" fillId="0" borderId="0"/>
    <xf numFmtId="0" fontId="142" fillId="0" borderId="0"/>
    <xf numFmtId="0" fontId="75" fillId="0" borderId="0"/>
    <xf numFmtId="0" fontId="75" fillId="0" borderId="0"/>
    <xf numFmtId="0" fontId="75" fillId="0" borderId="0"/>
    <xf numFmtId="0" fontId="75" fillId="0" borderId="0"/>
    <xf numFmtId="0" fontId="21"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8" fillId="0" borderId="0"/>
    <xf numFmtId="0" fontId="14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75" fillId="0" borderId="0"/>
    <xf numFmtId="0" fontId="10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5" fillId="0" borderId="0"/>
    <xf numFmtId="0" fontId="115" fillId="0" borderId="0"/>
    <xf numFmtId="0" fontId="115" fillId="0" borderId="0"/>
    <xf numFmtId="0" fontId="115" fillId="0" borderId="0"/>
    <xf numFmtId="0" fontId="108" fillId="0" borderId="0"/>
    <xf numFmtId="0" fontId="1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3" fillId="0" borderId="0"/>
    <xf numFmtId="169" fontId="23" fillId="0" borderId="0"/>
    <xf numFmtId="169" fontId="23" fillId="0" borderId="0"/>
    <xf numFmtId="169" fontId="23" fillId="0" borderId="0"/>
    <xf numFmtId="169" fontId="23" fillId="0" borderId="0"/>
    <xf numFmtId="169" fontId="23" fillId="0" borderId="0"/>
    <xf numFmtId="0" fontId="10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5" fillId="0" borderId="0"/>
    <xf numFmtId="0" fontId="75" fillId="0" borderId="0"/>
    <xf numFmtId="0" fontId="10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8" fillId="0" borderId="0"/>
    <xf numFmtId="0" fontId="108" fillId="0" borderId="0"/>
    <xf numFmtId="0" fontId="10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14" borderId="17" applyNumberFormat="0" applyFont="0" applyProtection="0"/>
    <xf numFmtId="9" fontId="21" fillId="0" borderId="0" applyFill="0" applyBorder="0" applyProtection="0"/>
    <xf numFmtId="0" fontId="75" fillId="14" borderId="17" applyNumberFormat="0" applyFont="0" applyProtection="0"/>
    <xf numFmtId="0" fontId="108" fillId="14" borderId="17" applyNumberFormat="0" applyProtection="0"/>
    <xf numFmtId="0" fontId="108" fillId="14" borderId="17" applyNumberFormat="0" applyProtection="0"/>
    <xf numFmtId="0" fontId="144" fillId="0" borderId="0" applyNumberFormat="0" applyFill="0" applyBorder="0" applyProtection="0"/>
    <xf numFmtId="0" fontId="144" fillId="0" borderId="0" applyNumberFormat="0" applyFill="0" applyBorder="0" applyProtection="0"/>
    <xf numFmtId="0" fontId="69" fillId="24" borderId="16" applyNumberFormat="0" applyProtection="0"/>
    <xf numFmtId="9" fontId="108" fillId="0" borderId="0" applyFill="0" applyBorder="0" applyProtection="0"/>
    <xf numFmtId="9" fontId="108" fillId="0" borderId="0" applyFill="0" applyBorder="0" applyProtection="0"/>
    <xf numFmtId="9" fontId="21" fillId="0" borderId="0" applyFont="0" applyFill="0" applyBorder="0" applyProtection="0"/>
    <xf numFmtId="9" fontId="90" fillId="0" borderId="0" applyFont="0" applyFill="0" applyBorder="0" applyProtection="0"/>
    <xf numFmtId="0" fontId="58" fillId="0" borderId="0" applyNumberFormat="0" applyFill="0" applyBorder="0" applyProtection="0"/>
    <xf numFmtId="0" fontId="145" fillId="0" borderId="0" applyFill="0">
      <alignment vertical="top" wrapText="1"/>
    </xf>
    <xf numFmtId="0" fontId="145" fillId="0" borderId="0" applyFill="0">
      <alignment vertical="justify"/>
    </xf>
    <xf numFmtId="0" fontId="145" fillId="0" borderId="0" applyFill="0">
      <alignment vertical="top" wrapText="1"/>
    </xf>
    <xf numFmtId="0" fontId="145" fillId="0" borderId="0" applyFill="0">
      <alignment vertical="top" wrapText="1"/>
    </xf>
    <xf numFmtId="0" fontId="126" fillId="43" borderId="0" applyNumberFormat="0" applyBorder="0" applyProtection="0"/>
    <xf numFmtId="0" fontId="126" fillId="42" borderId="0" applyNumberFormat="0" applyBorder="0" applyProtection="0"/>
    <xf numFmtId="0" fontId="126" fillId="42" borderId="0" applyNumberFormat="0" applyBorder="0" applyProtection="0"/>
    <xf numFmtId="0" fontId="126" fillId="62" borderId="0" applyNumberFormat="0" applyBorder="0" applyProtection="0"/>
    <xf numFmtId="0" fontId="126" fillId="63" borderId="0" applyNumberFormat="0" applyBorder="0" applyProtection="0"/>
    <xf numFmtId="0" fontId="126" fillId="63" borderId="0" applyNumberFormat="0" applyBorder="0" applyProtection="0"/>
    <xf numFmtId="0" fontId="126" fillId="46" borderId="0" applyNumberFormat="0" applyBorder="0" applyProtection="0"/>
    <xf numFmtId="0" fontId="126" fillId="38" borderId="0" applyNumberFormat="0" applyBorder="0" applyProtection="0"/>
    <xf numFmtId="0" fontId="126" fillId="38" borderId="0" applyNumberFormat="0" applyBorder="0" applyProtection="0"/>
    <xf numFmtId="0" fontId="126" fillId="60" borderId="0" applyNumberFormat="0" applyBorder="0" applyProtection="0"/>
    <xf numFmtId="0" fontId="126" fillId="61" borderId="0" applyNumberFormat="0" applyBorder="0" applyProtection="0"/>
    <xf numFmtId="0" fontId="126" fillId="31" borderId="0" applyNumberFormat="0" applyBorder="0" applyProtection="0"/>
    <xf numFmtId="0" fontId="126" fillId="33" borderId="0" applyNumberFormat="0" applyBorder="0" applyProtection="0"/>
    <xf numFmtId="0" fontId="126" fillId="32" borderId="0" applyNumberFormat="0" applyBorder="0" applyProtection="0"/>
    <xf numFmtId="0" fontId="126" fillId="32" borderId="0" applyNumberFormat="0" applyBorder="0" applyProtection="0"/>
    <xf numFmtId="0" fontId="126" fillId="36" borderId="0" applyNumberFormat="0" applyBorder="0" applyProtection="0"/>
    <xf numFmtId="0" fontId="126" fillId="48" borderId="0" applyNumberFormat="0" applyBorder="0" applyProtection="0"/>
    <xf numFmtId="0" fontId="126" fillId="48" borderId="0" applyNumberFormat="0" applyBorder="0" applyProtection="0"/>
    <xf numFmtId="0" fontId="67" fillId="0" borderId="5" applyNumberFormat="0" applyFill="0" applyProtection="0"/>
    <xf numFmtId="0" fontId="127" fillId="37" borderId="2" applyNumberFormat="0" applyProtection="0"/>
    <xf numFmtId="0" fontId="127" fillId="49" borderId="2" applyNumberFormat="0" applyProtection="0"/>
    <xf numFmtId="0" fontId="127" fillId="49" borderId="2" applyNumberFormat="0" applyProtection="0"/>
    <xf numFmtId="0" fontId="54" fillId="24" borderId="15" applyNumberFormat="0" applyProtection="0"/>
    <xf numFmtId="0" fontId="54" fillId="39" borderId="15" applyNumberFormat="0" applyProtection="0"/>
    <xf numFmtId="0" fontId="54" fillId="39" borderId="15" applyNumberFormat="0" applyProtection="0"/>
    <xf numFmtId="0" fontId="146" fillId="0" borderId="0">
      <alignment horizontal="left" vertical="top"/>
    </xf>
    <xf numFmtId="0" fontId="21" fillId="0" borderId="0">
      <alignment horizontal="left" vertical="top"/>
    </xf>
    <xf numFmtId="0" fontId="147" fillId="0" borderId="0">
      <alignment horizontal="left" vertical="top"/>
    </xf>
    <xf numFmtId="0" fontId="148" fillId="0" borderId="0">
      <alignment horizontal="left" vertical="top"/>
    </xf>
    <xf numFmtId="0" fontId="146" fillId="0" borderId="0">
      <alignment horizontal="left" vertical="top"/>
    </xf>
    <xf numFmtId="0" fontId="149" fillId="0" borderId="0">
      <alignment horizontal="right" vertical="center"/>
    </xf>
    <xf numFmtId="0" fontId="149" fillId="0" borderId="0">
      <alignment horizontal="right" vertical="center"/>
    </xf>
    <xf numFmtId="0" fontId="149" fillId="0" borderId="0">
      <alignment horizontal="left" vertical="center"/>
    </xf>
    <xf numFmtId="0" fontId="149" fillId="0" borderId="0">
      <alignment horizontal="left" vertical="center"/>
    </xf>
    <xf numFmtId="0" fontId="149" fillId="0" borderId="0">
      <alignment horizontal="left" vertical="center"/>
    </xf>
    <xf numFmtId="0" fontId="149" fillId="0" borderId="0">
      <alignment horizontal="left" vertical="center"/>
    </xf>
    <xf numFmtId="0" fontId="150" fillId="0" borderId="0">
      <alignment horizontal="left" vertical="center"/>
    </xf>
    <xf numFmtId="0" fontId="151" fillId="0" borderId="0">
      <alignment horizontal="left"/>
    </xf>
    <xf numFmtId="0" fontId="148" fillId="0" borderId="0">
      <alignment horizontal="left" vertical="top"/>
    </xf>
    <xf numFmtId="0" fontId="148" fillId="0" borderId="0">
      <alignment horizontal="right" vertical="top"/>
    </xf>
    <xf numFmtId="0" fontId="148" fillId="0" borderId="0">
      <alignment horizontal="right" vertical="top"/>
    </xf>
    <xf numFmtId="0" fontId="148" fillId="0" borderId="0">
      <alignment horizontal="left" vertical="center"/>
    </xf>
    <xf numFmtId="0" fontId="150" fillId="0" borderId="0">
      <alignment horizontal="left" vertical="top"/>
    </xf>
    <xf numFmtId="0" fontId="152" fillId="0" borderId="0">
      <alignment horizontal="center" textRotation="90"/>
    </xf>
    <xf numFmtId="0" fontId="149" fillId="0" borderId="0">
      <alignment horizontal="right" vertical="center"/>
    </xf>
    <xf numFmtId="0" fontId="153" fillId="0" borderId="0">
      <alignment horizontal="left"/>
    </xf>
    <xf numFmtId="0" fontId="148" fillId="0" borderId="0">
      <alignment horizontal="left"/>
    </xf>
    <xf numFmtId="0" fontId="153" fillId="0" borderId="0">
      <alignment horizontal="left" vertical="top"/>
    </xf>
    <xf numFmtId="0" fontId="154" fillId="0" borderId="0">
      <alignment horizontal="left"/>
    </xf>
    <xf numFmtId="0" fontId="154" fillId="0" borderId="0">
      <alignment horizontal="right" vertical="top"/>
    </xf>
    <xf numFmtId="0" fontId="153" fillId="0" borderId="0">
      <alignment horizontal="left" vertical="top"/>
    </xf>
    <xf numFmtId="0" fontId="148" fillId="0" borderId="0">
      <alignment horizontal="left" vertical="top"/>
    </xf>
    <xf numFmtId="0" fontId="148" fillId="0" borderId="0">
      <alignment horizontal="right" vertical="top"/>
    </xf>
    <xf numFmtId="0" fontId="148" fillId="0" borderId="0">
      <alignment horizontal="left" vertical="center"/>
    </xf>
    <xf numFmtId="0" fontId="148" fillId="0" borderId="0">
      <alignment horizontal="right" vertical="center"/>
    </xf>
    <xf numFmtId="0" fontId="154" fillId="0" borderId="0">
      <alignment horizontal="left" vertical="center"/>
    </xf>
    <xf numFmtId="0" fontId="154" fillId="0" borderId="0">
      <alignment horizontal="right" vertical="center"/>
    </xf>
    <xf numFmtId="0" fontId="148" fillId="0" borderId="0">
      <alignment horizontal="left" vertical="top"/>
    </xf>
    <xf numFmtId="0" fontId="148" fillId="0" borderId="0">
      <alignment horizontal="right" vertical="top"/>
    </xf>
    <xf numFmtId="0" fontId="154" fillId="0" borderId="0">
      <alignment horizontal="left"/>
    </xf>
    <xf numFmtId="0" fontId="153" fillId="0" borderId="0">
      <alignment horizontal="left" vertical="center"/>
    </xf>
    <xf numFmtId="0" fontId="153" fillId="0" borderId="0">
      <alignment horizontal="right" vertical="center"/>
    </xf>
    <xf numFmtId="0" fontId="148" fillId="0" borderId="0">
      <alignment horizontal="left" vertical="top"/>
    </xf>
    <xf numFmtId="0" fontId="148" fillId="0" borderId="0">
      <alignment horizontal="left" vertical="top"/>
    </xf>
    <xf numFmtId="0" fontId="154" fillId="0" borderId="0">
      <alignment horizontal="right" vertical="center"/>
    </xf>
    <xf numFmtId="0" fontId="148" fillId="0" borderId="0">
      <alignment horizontal="left"/>
    </xf>
    <xf numFmtId="0" fontId="155" fillId="0" borderId="0">
      <alignment horizontal="left" vertical="top"/>
    </xf>
    <xf numFmtId="0" fontId="156" fillId="0" borderId="0">
      <alignment horizontal="left" vertical="top"/>
    </xf>
    <xf numFmtId="0" fontId="153" fillId="0" borderId="0">
      <alignment horizontal="right" vertical="top"/>
    </xf>
    <xf numFmtId="0" fontId="148" fillId="0" borderId="0">
      <alignment horizontal="left" vertical="top"/>
    </xf>
    <xf numFmtId="0" fontId="53" fillId="5" borderId="0" applyNumberFormat="0" applyBorder="0" applyProtection="0"/>
    <xf numFmtId="0" fontId="157" fillId="4" borderId="0" applyNumberFormat="0" applyBorder="0" applyProtection="0"/>
    <xf numFmtId="0" fontId="157" fillId="4" borderId="0" applyNumberFormat="0" applyBorder="0" applyProtection="0"/>
    <xf numFmtId="0" fontId="158" fillId="0" borderId="0"/>
    <xf numFmtId="0" fontId="158" fillId="0" borderId="0"/>
    <xf numFmtId="0" fontId="144" fillId="0" borderId="0" applyBorder="0" applyProtection="0"/>
    <xf numFmtId="0" fontId="141" fillId="0" borderId="0" applyNumberFormat="0" applyFill="0" applyBorder="0" applyProtection="0"/>
    <xf numFmtId="0" fontId="95" fillId="55" borderId="0" applyNumberFormat="0" applyBorder="0" applyProtection="0">
      <alignment horizontal="left" vertical="top"/>
    </xf>
    <xf numFmtId="177" fontId="130" fillId="0" borderId="18">
      <protection locked="0"/>
    </xf>
    <xf numFmtId="170" fontId="21" fillId="0" borderId="0"/>
    <xf numFmtId="170" fontId="21" fillId="0" borderId="0"/>
    <xf numFmtId="170" fontId="21" fillId="0" borderId="0"/>
    <xf numFmtId="171" fontId="21" fillId="0" borderId="0" applyFill="0" applyBorder="0" applyProtection="0"/>
    <xf numFmtId="170" fontId="21" fillId="0" borderId="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68" fontId="75" fillId="0" borderId="0" applyFill="0" applyBorder="0" applyProtection="0"/>
    <xf numFmtId="179" fontId="21" fillId="0" borderId="0" applyFont="0" applyFill="0" applyBorder="0" applyProtection="0"/>
    <xf numFmtId="168" fontId="21" fillId="0" borderId="0" applyFill="0" applyBorder="0" applyProtection="0"/>
    <xf numFmtId="168" fontId="75" fillId="0" borderId="0" applyFill="0" applyBorder="0" applyProtection="0"/>
    <xf numFmtId="173" fontId="108" fillId="0" borderId="0" applyFill="0" applyBorder="0" applyProtection="0"/>
    <xf numFmtId="0" fontId="66" fillId="13" borderId="15" applyNumberFormat="0" applyProtection="0"/>
    <xf numFmtId="0" fontId="66" fillId="12" borderId="15" applyNumberFormat="0" applyProtection="0"/>
    <xf numFmtId="0" fontId="66" fillId="12" borderId="15" applyNumberFormat="0" applyProtection="0"/>
    <xf numFmtId="0" fontId="95" fillId="0" borderId="19" applyNumberFormat="0" applyFill="0" applyProtection="0"/>
    <xf numFmtId="0" fontId="144" fillId="0" borderId="0" applyNumberFormat="0" applyFill="0" applyBorder="0" applyProtection="0"/>
    <xf numFmtId="0" fontId="1" fillId="0" borderId="0"/>
    <xf numFmtId="0" fontId="171" fillId="0" borderId="0" applyFill="0" applyBorder="0">
      <alignment horizontal="left" vertical="center"/>
    </xf>
    <xf numFmtId="185" fontId="173" fillId="0" borderId="24">
      <alignment horizontal="left" vertical="center" wrapText="1"/>
    </xf>
  </cellStyleXfs>
  <cellXfs count="372">
    <xf numFmtId="0" fontId="0" fillId="0" borderId="0" xfId="0"/>
    <xf numFmtId="0" fontId="123" fillId="0" borderId="0" xfId="10029" applyFont="1" applyAlignment="1">
      <alignment horizontal="left" vertical="top" wrapText="1"/>
    </xf>
    <xf numFmtId="0" fontId="21" fillId="0" borderId="0" xfId="10023" applyFont="1" applyAlignment="1">
      <alignment horizontal="left" vertical="top"/>
    </xf>
    <xf numFmtId="0" fontId="21" fillId="0" borderId="0" xfId="10023" applyFont="1" applyAlignment="1">
      <alignment horizontal="left" vertical="top" wrapText="1"/>
    </xf>
    <xf numFmtId="0" fontId="123" fillId="0" borderId="0" xfId="10024" quotePrefix="1" applyNumberFormat="1" applyFont="1" applyFill="1" applyBorder="1" applyAlignment="1" applyProtection="1">
      <alignment horizontal="left" vertical="top"/>
    </xf>
    <xf numFmtId="0" fontId="21" fillId="0" borderId="0" xfId="10024" applyNumberFormat="1" applyFont="1" applyFill="1" applyBorder="1" applyAlignment="1" applyProtection="1">
      <alignment horizontal="left" vertical="top" wrapText="1"/>
    </xf>
    <xf numFmtId="0" fontId="21" fillId="0" borderId="0" xfId="10024" applyNumberFormat="1" applyFont="1" applyFill="1" applyBorder="1" applyAlignment="1" applyProtection="1">
      <alignment horizontal="left" vertical="top"/>
    </xf>
    <xf numFmtId="4" fontId="21" fillId="0" borderId="0" xfId="10023" applyNumberFormat="1" applyFont="1" applyAlignment="1">
      <alignment horizontal="right" vertical="top"/>
    </xf>
    <xf numFmtId="0" fontId="119" fillId="0" borderId="0" xfId="10023" applyFont="1" applyAlignment="1">
      <alignment vertical="center"/>
    </xf>
    <xf numFmtId="0" fontId="119" fillId="0" borderId="0" xfId="10023" applyFont="1" applyAlignment="1">
      <alignment vertical="top"/>
    </xf>
    <xf numFmtId="0" fontId="123" fillId="0" borderId="0" xfId="10023" applyFont="1" applyAlignment="1">
      <alignment horizontal="left" vertical="top" wrapText="1"/>
    </xf>
    <xf numFmtId="183" fontId="123" fillId="0" borderId="0" xfId="10023" applyNumberFormat="1" applyFont="1" applyAlignment="1">
      <alignment horizontal="left" vertical="top"/>
    </xf>
    <xf numFmtId="0" fontId="123" fillId="0" borderId="0" xfId="10023" applyFont="1" applyAlignment="1">
      <alignment horizontal="left" vertical="top"/>
    </xf>
    <xf numFmtId="0" fontId="21" fillId="0" borderId="0" xfId="10023" applyFont="1" applyAlignment="1">
      <alignment horizontal="right" vertical="top" wrapText="1"/>
    </xf>
    <xf numFmtId="0" fontId="161" fillId="0" borderId="0" xfId="10023" applyFont="1" applyAlignment="1">
      <alignment vertical="top"/>
    </xf>
    <xf numFmtId="0" fontId="162" fillId="0" borderId="0" xfId="10023" applyFont="1" applyAlignment="1">
      <alignment vertical="top"/>
    </xf>
    <xf numFmtId="0" fontId="90" fillId="0" borderId="0" xfId="9966" applyNumberFormat="1" applyFont="1" applyAlignment="1">
      <alignment horizontal="left" vertical="top"/>
    </xf>
    <xf numFmtId="0" fontId="163" fillId="0" borderId="0" xfId="9990" applyNumberFormat="1" applyFont="1">
      <alignment horizontal="left" vertical="top"/>
    </xf>
    <xf numFmtId="0" fontId="164" fillId="0" borderId="0" xfId="10023" applyFont="1" applyAlignment="1">
      <alignment vertical="top"/>
    </xf>
    <xf numFmtId="0" fontId="21" fillId="0" borderId="0" xfId="10023" applyFont="1" applyAlignment="1">
      <alignment vertical="top"/>
    </xf>
    <xf numFmtId="0" fontId="21" fillId="0" borderId="0" xfId="10061" applyFont="1" applyAlignment="1">
      <alignment horizontal="left" vertical="top"/>
    </xf>
    <xf numFmtId="0" fontId="21" fillId="0" borderId="0" xfId="10061" applyFont="1" applyAlignment="1">
      <alignment horizontal="left" vertical="top" wrapText="1"/>
    </xf>
    <xf numFmtId="0" fontId="21" fillId="0" borderId="0" xfId="10061" applyFont="1" applyAlignment="1">
      <alignment horizontal="right" vertical="top" wrapText="1"/>
    </xf>
    <xf numFmtId="4" fontId="21" fillId="0" borderId="0" xfId="10061" applyNumberFormat="1" applyFont="1" applyAlignment="1">
      <alignment horizontal="right" vertical="top"/>
    </xf>
    <xf numFmtId="0" fontId="123" fillId="0" borderId="0" xfId="10028" applyFont="1" applyAlignment="1">
      <alignment horizontal="left" vertical="top"/>
    </xf>
    <xf numFmtId="0" fontId="90" fillId="0" borderId="0" xfId="10061" applyFont="1" applyAlignment="1">
      <alignment horizontal="right" vertical="top" wrapText="1"/>
    </xf>
    <xf numFmtId="4" fontId="90" fillId="0" borderId="0" xfId="10061" applyNumberFormat="1" applyFont="1" applyAlignment="1">
      <alignment horizontal="right" vertical="top"/>
    </xf>
    <xf numFmtId="4" fontId="123" fillId="0" borderId="0" xfId="10023" applyNumberFormat="1" applyFont="1" applyAlignment="1">
      <alignment horizontal="right" vertical="top"/>
    </xf>
    <xf numFmtId="0" fontId="165" fillId="0" borderId="0" xfId="10023" applyFont="1" applyAlignment="1">
      <alignment vertical="top"/>
    </xf>
    <xf numFmtId="0" fontId="165" fillId="0" borderId="0" xfId="10023" applyFont="1" applyAlignment="1">
      <alignment vertical="top" wrapText="1"/>
    </xf>
    <xf numFmtId="0" fontId="123" fillId="0" borderId="0" xfId="10023" applyFont="1" applyAlignment="1">
      <alignment horizontal="right" vertical="top" wrapText="1"/>
    </xf>
    <xf numFmtId="0" fontId="123" fillId="0" borderId="0" xfId="10023" applyFont="1" applyAlignment="1">
      <alignment vertical="top"/>
    </xf>
    <xf numFmtId="0" fontId="77" fillId="0" borderId="0" xfId="10029" applyFont="1" applyAlignment="1">
      <alignment horizontal="left" vertical="top" wrapText="1"/>
    </xf>
    <xf numFmtId="0" fontId="21" fillId="0" borderId="0" xfId="10024" applyNumberFormat="1" applyFont="1" applyBorder="1" applyAlignment="1" applyProtection="1">
      <alignment horizontal="right" vertical="top" wrapText="1"/>
    </xf>
    <xf numFmtId="0" fontId="21" fillId="0" borderId="0" xfId="10027" applyFont="1" applyAlignment="1">
      <alignment vertical="top"/>
    </xf>
    <xf numFmtId="0" fontId="21" fillId="0" borderId="0" xfId="10062" applyFont="1" applyAlignment="1">
      <alignment vertical="top"/>
    </xf>
    <xf numFmtId="0" fontId="119" fillId="0" borderId="0" xfId="10027" applyFont="1" applyAlignment="1">
      <alignment vertical="top"/>
    </xf>
    <xf numFmtId="0" fontId="119" fillId="0" borderId="0" xfId="10062" applyFont="1" applyAlignment="1">
      <alignment vertical="top"/>
    </xf>
    <xf numFmtId="0" fontId="118" fillId="0" borderId="0" xfId="10023" applyFont="1" applyAlignment="1">
      <alignment vertical="top"/>
    </xf>
    <xf numFmtId="0" fontId="123" fillId="0" borderId="0" xfId="10024" applyNumberFormat="1" applyFont="1" applyBorder="1" applyAlignment="1" applyProtection="1">
      <alignment horizontal="right" vertical="top" wrapText="1"/>
    </xf>
    <xf numFmtId="0" fontId="21" fillId="0" borderId="0" xfId="10062" applyFont="1" applyAlignment="1">
      <alignment horizontal="left" vertical="top"/>
    </xf>
    <xf numFmtId="14" fontId="21" fillId="0" borderId="0" xfId="10023" applyNumberFormat="1" applyFont="1" applyAlignment="1">
      <alignment horizontal="left" vertical="top"/>
    </xf>
    <xf numFmtId="0" fontId="123" fillId="0" borderId="0" xfId="10024" applyNumberFormat="1" applyFont="1" applyFill="1" applyBorder="1" applyAlignment="1" applyProtection="1">
      <alignment horizontal="left" vertical="top"/>
    </xf>
    <xf numFmtId="0" fontId="123" fillId="0" borderId="0" xfId="10024" applyNumberFormat="1" applyFont="1" applyFill="1" applyBorder="1" applyAlignment="1" applyProtection="1">
      <alignment horizontal="left" vertical="top" wrapText="1"/>
    </xf>
    <xf numFmtId="16" fontId="21" fillId="0" borderId="0" xfId="10024" applyNumberFormat="1" applyFont="1" applyFill="1" applyBorder="1" applyAlignment="1" applyProtection="1">
      <alignment horizontal="left" vertical="top"/>
    </xf>
    <xf numFmtId="182" fontId="123" fillId="0" borderId="0" xfId="10023" applyNumberFormat="1" applyFont="1" applyAlignment="1">
      <alignment vertical="top"/>
    </xf>
    <xf numFmtId="0" fontId="123" fillId="64" borderId="0" xfId="10023" applyFont="1" applyFill="1" applyAlignment="1">
      <alignment horizontal="left" vertical="top"/>
    </xf>
    <xf numFmtId="0" fontId="21" fillId="64" borderId="0" xfId="10023" applyFont="1" applyFill="1" applyAlignment="1">
      <alignment horizontal="left" vertical="top"/>
    </xf>
    <xf numFmtId="0" fontId="21" fillId="64" borderId="0" xfId="10023" applyFont="1" applyFill="1" applyAlignment="1">
      <alignment horizontal="left" vertical="top" wrapText="1"/>
    </xf>
    <xf numFmtId="0" fontId="21" fillId="64" borderId="0" xfId="10023" applyFont="1" applyFill="1" applyAlignment="1">
      <alignment vertical="top"/>
    </xf>
    <xf numFmtId="182" fontId="123" fillId="64" borderId="0" xfId="10023" applyNumberFormat="1" applyFont="1" applyFill="1" applyAlignment="1">
      <alignment vertical="top"/>
    </xf>
    <xf numFmtId="4" fontId="21" fillId="0" borderId="0" xfId="10023" applyNumberFormat="1" applyFont="1" applyAlignment="1">
      <alignment vertical="top"/>
    </xf>
    <xf numFmtId="4" fontId="123" fillId="0" borderId="0" xfId="10023" applyNumberFormat="1" applyFont="1" applyAlignment="1">
      <alignment vertical="top"/>
    </xf>
    <xf numFmtId="4" fontId="21" fillId="0" borderId="0" xfId="10029" applyNumberFormat="1" applyAlignment="1">
      <alignment vertical="center"/>
    </xf>
    <xf numFmtId="4" fontId="21" fillId="0" borderId="0" xfId="0" applyNumberFormat="1" applyFont="1" applyAlignment="1">
      <alignment vertical="top"/>
    </xf>
    <xf numFmtId="0" fontId="90" fillId="0" borderId="0" xfId="10024" applyNumberFormat="1" applyFont="1" applyFill="1" applyBorder="1" applyAlignment="1" applyProtection="1">
      <alignment horizontal="left" vertical="top" wrapText="1"/>
    </xf>
    <xf numFmtId="0" fontId="90" fillId="0" borderId="0" xfId="10024" applyNumberFormat="1" applyFont="1" applyFill="1" applyBorder="1" applyAlignment="1" applyProtection="1">
      <alignment horizontal="justify" vertical="top" wrapText="1"/>
    </xf>
    <xf numFmtId="0" fontId="125" fillId="0" borderId="0" xfId="10024" applyNumberFormat="1" applyFont="1" applyFill="1" applyBorder="1" applyAlignment="1" applyProtection="1">
      <alignment horizontal="justify" vertical="top" wrapText="1"/>
    </xf>
    <xf numFmtId="0" fontId="90" fillId="0" borderId="0" xfId="10033" applyNumberFormat="1" applyFont="1" applyFill="1" applyBorder="1" applyAlignment="1" applyProtection="1">
      <alignment horizontal="justify" vertical="top" wrapText="1"/>
    </xf>
    <xf numFmtId="0" fontId="90" fillId="0" borderId="0" xfId="10254" applyNumberFormat="1" applyFont="1" applyFill="1" applyBorder="1" applyAlignment="1" applyProtection="1">
      <alignment horizontal="justify" vertical="top" wrapText="1"/>
    </xf>
    <xf numFmtId="4" fontId="90" fillId="0" borderId="0" xfId="10029" applyNumberFormat="1" applyFont="1" applyAlignment="1" applyProtection="1">
      <alignment horizontal="right"/>
      <protection locked="0"/>
    </xf>
    <xf numFmtId="0" fontId="90" fillId="0" borderId="0" xfId="10024" applyNumberFormat="1" applyFont="1" applyFill="1" applyBorder="1" applyAlignment="1" applyProtection="1">
      <alignment horizontal="right" wrapText="1"/>
    </xf>
    <xf numFmtId="4" fontId="90" fillId="0" borderId="0" xfId="10024" applyNumberFormat="1" applyFont="1" applyFill="1" applyBorder="1" applyAlignment="1" applyProtection="1">
      <alignment horizontal="right"/>
    </xf>
    <xf numFmtId="0" fontId="125" fillId="0" borderId="0" xfId="10024" applyNumberFormat="1" applyFont="1" applyFill="1" applyBorder="1" applyAlignment="1" applyProtection="1">
      <alignment horizontal="right" wrapText="1"/>
    </xf>
    <xf numFmtId="4" fontId="125" fillId="0" borderId="0" xfId="10024" applyNumberFormat="1" applyFont="1" applyFill="1" applyBorder="1" applyAlignment="1" applyProtection="1">
      <alignment horizontal="right"/>
    </xf>
    <xf numFmtId="4" fontId="125" fillId="0" borderId="0" xfId="10029" applyNumberFormat="1" applyFont="1" applyAlignment="1" applyProtection="1">
      <alignment horizontal="right"/>
      <protection locked="0"/>
    </xf>
    <xf numFmtId="3" fontId="90" fillId="0" borderId="0" xfId="10024" quotePrefix="1" applyNumberFormat="1" applyFont="1" applyFill="1" applyBorder="1" applyAlignment="1" applyProtection="1">
      <alignment horizontal="right"/>
    </xf>
    <xf numFmtId="3" fontId="90" fillId="0" borderId="0" xfId="10024" applyNumberFormat="1" applyFont="1" applyFill="1" applyBorder="1" applyAlignment="1" applyProtection="1">
      <alignment horizontal="right"/>
    </xf>
    <xf numFmtId="4" fontId="90" fillId="0" borderId="0" xfId="10023" applyNumberFormat="1" applyFont="1" applyAlignment="1" applyProtection="1">
      <alignment horizontal="right"/>
      <protection locked="0"/>
    </xf>
    <xf numFmtId="0" fontId="90" fillId="0" borderId="0" xfId="10254" applyNumberFormat="1" applyFont="1" applyFill="1" applyBorder="1" applyAlignment="1" applyProtection="1">
      <alignment horizontal="right" wrapText="1"/>
    </xf>
    <xf numFmtId="3" fontId="90" fillId="0" borderId="0" xfId="10254" applyNumberFormat="1" applyFont="1" applyFill="1" applyBorder="1" applyAlignment="1" applyProtection="1">
      <alignment horizontal="right"/>
    </xf>
    <xf numFmtId="0" fontId="90" fillId="0" borderId="0" xfId="10024" quotePrefix="1" applyNumberFormat="1" applyFont="1" applyFill="1" applyBorder="1" applyAlignment="1" applyProtection="1">
      <alignment horizontal="left" vertical="top" wrapText="1"/>
    </xf>
    <xf numFmtId="4" fontId="90" fillId="0" borderId="0" xfId="10029" applyNumberFormat="1" applyFont="1" applyProtection="1">
      <protection locked="0"/>
    </xf>
    <xf numFmtId="0" fontId="90" fillId="0" borderId="0" xfId="10024" applyNumberFormat="1" applyFont="1" applyFill="1" applyBorder="1" applyAlignment="1" applyProtection="1">
      <alignment horizontal="right" vertical="top"/>
    </xf>
    <xf numFmtId="0" fontId="125" fillId="0" borderId="0" xfId="10024" quotePrefix="1" applyNumberFormat="1" applyFont="1" applyFill="1" applyBorder="1" applyAlignment="1" applyProtection="1">
      <alignment horizontal="right" vertical="top"/>
    </xf>
    <xf numFmtId="0" fontId="125" fillId="0" borderId="0" xfId="10024" applyNumberFormat="1" applyFont="1" applyFill="1" applyBorder="1" applyAlignment="1" applyProtection="1">
      <alignment horizontal="right" vertical="top"/>
    </xf>
    <xf numFmtId="0" fontId="90" fillId="0" borderId="0" xfId="10254" applyNumberFormat="1" applyFont="1" applyFill="1" applyBorder="1" applyAlignment="1" applyProtection="1">
      <alignment horizontal="right" vertical="top"/>
    </xf>
    <xf numFmtId="0" fontId="125" fillId="0" borderId="0" xfId="10254" quotePrefix="1" applyNumberFormat="1" applyFont="1" applyFill="1" applyBorder="1" applyAlignment="1" applyProtection="1">
      <alignment horizontal="right" vertical="top"/>
    </xf>
    <xf numFmtId="0" fontId="21" fillId="0" borderId="0" xfId="10024" applyNumberFormat="1" applyFont="1" applyFill="1" applyBorder="1" applyAlignment="1" applyProtection="1">
      <alignment wrapText="1"/>
    </xf>
    <xf numFmtId="4" fontId="21" fillId="0" borderId="0" xfId="10024" applyNumberFormat="1" applyFont="1" applyFill="1" applyBorder="1" applyAlignment="1" applyProtection="1"/>
    <xf numFmtId="0" fontId="123" fillId="0" borderId="0" xfId="10024" applyNumberFormat="1" applyFont="1" applyFill="1" applyBorder="1" applyAlignment="1" applyProtection="1">
      <alignment wrapText="1"/>
    </xf>
    <xf numFmtId="4" fontId="123" fillId="0" borderId="0" xfId="10029" applyNumberFormat="1" applyFont="1" applyProtection="1">
      <protection locked="0"/>
    </xf>
    <xf numFmtId="0" fontId="21" fillId="0" borderId="0" xfId="10024" applyNumberFormat="1" applyFont="1" applyFill="1" applyBorder="1" applyAlignment="1" applyProtection="1">
      <alignment horizontal="right" vertical="top" wrapText="1"/>
    </xf>
    <xf numFmtId="2" fontId="170" fillId="0" borderId="23" xfId="0" applyNumberFormat="1" applyFont="1" applyBorder="1" applyAlignment="1">
      <alignment vertical="center"/>
    </xf>
    <xf numFmtId="0" fontId="21" fillId="0" borderId="25" xfId="10023" applyFont="1" applyBorder="1" applyAlignment="1">
      <alignment horizontal="left" vertical="top"/>
    </xf>
    <xf numFmtId="0" fontId="21" fillId="0" borderId="25" xfId="10023" applyFont="1" applyBorder="1" applyAlignment="1">
      <alignment horizontal="left" vertical="top" wrapText="1"/>
    </xf>
    <xf numFmtId="0" fontId="21" fillId="0" borderId="25" xfId="10023" applyFont="1" applyBorder="1" applyAlignment="1">
      <alignment horizontal="right" vertical="top" wrapText="1"/>
    </xf>
    <xf numFmtId="4" fontId="21" fillId="0" borderId="25" xfId="10023" applyNumberFormat="1" applyFont="1" applyBorder="1" applyAlignment="1">
      <alignment horizontal="right" vertical="top"/>
    </xf>
    <xf numFmtId="0" fontId="171" fillId="0" borderId="24" xfId="20113" applyFill="1" applyBorder="1">
      <alignment horizontal="left" vertical="center"/>
    </xf>
    <xf numFmtId="185" fontId="173" fillId="0" borderId="23" xfId="20114" applyBorder="1">
      <alignment horizontal="left" vertical="center" wrapText="1"/>
    </xf>
    <xf numFmtId="4" fontId="175" fillId="0" borderId="23" xfId="10023" applyNumberFormat="1" applyFont="1" applyBorder="1" applyAlignment="1">
      <alignment horizontal="right" vertical="top"/>
    </xf>
    <xf numFmtId="49" fontId="173" fillId="0" borderId="23" xfId="20114" applyNumberFormat="1" applyBorder="1">
      <alignment horizontal="left" vertical="center" wrapText="1"/>
    </xf>
    <xf numFmtId="182" fontId="172" fillId="0" borderId="23" xfId="10023" applyNumberFormat="1" applyFont="1" applyBorder="1" applyAlignment="1">
      <alignment vertical="top"/>
    </xf>
    <xf numFmtId="0" fontId="21" fillId="0" borderId="0" xfId="10024" applyNumberFormat="1" applyFont="1" applyFill="1" applyBorder="1" applyAlignment="1" applyProtection="1">
      <alignment horizontal="right" wrapText="1"/>
    </xf>
    <xf numFmtId="4" fontId="21" fillId="0" borderId="0" xfId="10024" applyNumberFormat="1" applyFont="1" applyFill="1" applyBorder="1" applyAlignment="1" applyProtection="1">
      <alignment horizontal="right"/>
    </xf>
    <xf numFmtId="0" fontId="115" fillId="0" borderId="0" xfId="10024" applyNumberFormat="1" applyFont="1" applyFill="1" applyBorder="1" applyAlignment="1" applyProtection="1">
      <alignment horizontal="left" vertical="top" wrapText="1"/>
    </xf>
    <xf numFmtId="4" fontId="115" fillId="65" borderId="0" xfId="10029" applyNumberFormat="1" applyFont="1" applyFill="1" applyAlignment="1" applyProtection="1">
      <alignment horizontal="right" vertical="top"/>
      <protection locked="0"/>
    </xf>
    <xf numFmtId="0" fontId="90" fillId="53" borderId="0" xfId="10024" applyNumberFormat="1" applyFont="1" applyFill="1" applyBorder="1" applyAlignment="1" applyProtection="1">
      <alignment horizontal="left" vertical="top" wrapText="1"/>
    </xf>
    <xf numFmtId="4" fontId="21" fillId="53" borderId="0" xfId="10024" applyNumberFormat="1" applyFont="1" applyFill="1" applyBorder="1" applyAlignment="1" applyProtection="1">
      <alignment horizontal="right"/>
    </xf>
    <xf numFmtId="4" fontId="90" fillId="53" borderId="0" xfId="10024" applyNumberFormat="1" applyFont="1" applyFill="1" applyBorder="1" applyAlignment="1" applyProtection="1">
      <alignment horizontal="right"/>
    </xf>
    <xf numFmtId="0" fontId="90" fillId="53" borderId="0" xfId="10024" applyNumberFormat="1" applyFont="1" applyFill="1" applyBorder="1" applyAlignment="1" applyProtection="1">
      <alignment horizontal="right" wrapText="1"/>
    </xf>
    <xf numFmtId="0" fontId="21" fillId="53" borderId="0" xfId="10024" applyNumberFormat="1" applyFont="1" applyFill="1" applyBorder="1" applyAlignment="1" applyProtection="1">
      <alignment wrapText="1"/>
    </xf>
    <xf numFmtId="4" fontId="21" fillId="53" borderId="0" xfId="10024" applyNumberFormat="1" applyFont="1" applyFill="1" applyBorder="1" applyAlignment="1" applyProtection="1"/>
    <xf numFmtId="4" fontId="21" fillId="0" borderId="0" xfId="10029" applyNumberFormat="1" applyProtection="1">
      <protection locked="0"/>
    </xf>
    <xf numFmtId="4" fontId="118" fillId="0" borderId="0" xfId="10023" applyNumberFormat="1" applyFont="1" applyAlignment="1">
      <alignment horizontal="right" vertical="center" indent="1"/>
    </xf>
    <xf numFmtId="4" fontId="174" fillId="0" borderId="23" xfId="10023" applyNumberFormat="1" applyFont="1" applyBorder="1" applyAlignment="1">
      <alignment vertical="center" wrapText="1"/>
    </xf>
    <xf numFmtId="2" fontId="172" fillId="0" borderId="23" xfId="0" applyNumberFormat="1" applyFont="1" applyBorder="1" applyAlignment="1">
      <alignment horizontal="left" vertical="center" wrapText="1"/>
    </xf>
    <xf numFmtId="0" fontId="21" fillId="0" borderId="0" xfId="10023" applyFont="1" applyAlignment="1">
      <alignment horizontal="justify" vertical="top"/>
    </xf>
    <xf numFmtId="0" fontId="123" fillId="0" borderId="0" xfId="10028" applyFont="1" applyAlignment="1">
      <alignment horizontal="left" vertical="top" wrapText="1"/>
    </xf>
    <xf numFmtId="0" fontId="21" fillId="0" borderId="0" xfId="10028" applyAlignment="1">
      <alignment horizontal="justify" vertical="top" wrapText="1"/>
    </xf>
    <xf numFmtId="0" fontId="21" fillId="0" borderId="0" xfId="10028" applyAlignment="1">
      <alignment horizontal="left" vertical="top" wrapText="1"/>
    </xf>
    <xf numFmtId="49" fontId="21" fillId="0" borderId="0" xfId="10023" applyNumberFormat="1" applyFont="1" applyAlignment="1">
      <alignment horizontal="justify" vertical="top"/>
    </xf>
    <xf numFmtId="49" fontId="21" fillId="51" borderId="0" xfId="10023" applyNumberFormat="1" applyFont="1" applyFill="1" applyAlignment="1">
      <alignment horizontal="justify" vertical="top"/>
    </xf>
    <xf numFmtId="4" fontId="125" fillId="0" borderId="11" xfId="8" applyNumberFormat="1" applyFont="1" applyBorder="1" applyAlignment="1" applyProtection="1">
      <alignment horizontal="right" vertical="top"/>
      <protection locked="0"/>
    </xf>
    <xf numFmtId="4" fontId="90" fillId="0" borderId="0" xfId="10029" applyNumberFormat="1" applyFont="1" applyAlignment="1" applyProtection="1">
      <alignment horizontal="left" vertical="top"/>
      <protection locked="0"/>
    </xf>
    <xf numFmtId="4" fontId="90" fillId="0" borderId="0" xfId="10029" applyNumberFormat="1" applyFont="1" applyAlignment="1" applyProtection="1">
      <alignment horizontal="right" vertical="top"/>
      <protection locked="0"/>
    </xf>
    <xf numFmtId="4" fontId="90" fillId="0" borderId="0" xfId="10023" applyNumberFormat="1" applyFont="1" applyAlignment="1" applyProtection="1">
      <alignment horizontal="left" vertical="top"/>
      <protection locked="0"/>
    </xf>
    <xf numFmtId="4" fontId="90" fillId="0" borderId="0" xfId="10027" applyNumberFormat="1" applyFont="1" applyAlignment="1" applyProtection="1">
      <alignment horizontal="left" vertical="top"/>
      <protection locked="0"/>
    </xf>
    <xf numFmtId="0" fontId="125" fillId="0" borderId="14" xfId="9972" applyFont="1" applyBorder="1" applyAlignment="1" applyProtection="1">
      <alignment horizontal="left" vertical="top" wrapText="1"/>
    </xf>
    <xf numFmtId="0" fontId="125" fillId="0" borderId="13" xfId="8" applyFont="1" applyBorder="1" applyAlignment="1" applyProtection="1">
      <alignment horizontal="left" vertical="top" wrapText="1"/>
    </xf>
    <xf numFmtId="0" fontId="125" fillId="0" borderId="12" xfId="8" applyFont="1" applyBorder="1" applyAlignment="1" applyProtection="1">
      <alignment horizontal="left" vertical="top" wrapText="1"/>
    </xf>
    <xf numFmtId="4" fontId="125" fillId="0" borderId="12" xfId="8" applyNumberFormat="1" applyFont="1" applyBorder="1" applyAlignment="1" applyProtection="1">
      <alignment horizontal="left" vertical="top"/>
    </xf>
    <xf numFmtId="4" fontId="125" fillId="0" borderId="11" xfId="8" applyNumberFormat="1" applyFont="1" applyBorder="1" applyAlignment="1" applyProtection="1">
      <alignment horizontal="right" vertical="top"/>
    </xf>
    <xf numFmtId="0" fontId="167" fillId="0" borderId="0" xfId="10023" applyFont="1" applyAlignment="1" applyProtection="1">
      <alignment vertical="center"/>
    </xf>
    <xf numFmtId="0" fontId="90" fillId="0" borderId="0" xfId="10029" applyFont="1" applyAlignment="1" applyProtection="1">
      <alignment horizontal="left" vertical="top"/>
    </xf>
    <xf numFmtId="0" fontId="90" fillId="0" borderId="0" xfId="10029" applyFont="1" applyAlignment="1" applyProtection="1">
      <alignment horizontal="left"/>
    </xf>
    <xf numFmtId="0" fontId="125" fillId="0" borderId="0" xfId="10029" applyFont="1" applyAlignment="1" applyProtection="1">
      <alignment horizontal="left" vertical="top" wrapText="1"/>
    </xf>
    <xf numFmtId="0" fontId="90" fillId="0" borderId="0" xfId="10029" applyFont="1" applyAlignment="1" applyProtection="1">
      <alignment horizontal="left" vertical="top" wrapText="1"/>
    </xf>
    <xf numFmtId="4" fontId="90" fillId="0" borderId="0" xfId="10029" applyNumberFormat="1" applyFont="1" applyAlignment="1" applyProtection="1">
      <alignment horizontal="left" vertical="top"/>
    </xf>
    <xf numFmtId="0" fontId="125" fillId="0" borderId="0" xfId="10029" applyFont="1" applyAlignment="1" applyProtection="1">
      <alignment horizontal="left" vertical="top"/>
    </xf>
    <xf numFmtId="4" fontId="90" fillId="0" borderId="0" xfId="10029" applyNumberFormat="1" applyFont="1" applyAlignment="1" applyProtection="1">
      <alignment horizontal="left" vertical="top" indent="1"/>
    </xf>
    <xf numFmtId="0" fontId="167" fillId="0" borderId="0" xfId="10023" applyFont="1" applyAlignment="1" applyProtection="1">
      <alignment vertical="top"/>
    </xf>
    <xf numFmtId="0" fontId="125" fillId="0" borderId="0" xfId="10029" applyFont="1" applyAlignment="1" applyProtection="1">
      <alignment horizontal="right" vertical="top"/>
    </xf>
    <xf numFmtId="0" fontId="125" fillId="0" borderId="0" xfId="10029" applyFont="1" applyAlignment="1" applyProtection="1">
      <alignment horizontal="right"/>
    </xf>
    <xf numFmtId="0" fontId="90" fillId="0" borderId="0" xfId="10029" applyFont="1" applyAlignment="1" applyProtection="1">
      <alignment horizontal="right" wrapText="1"/>
    </xf>
    <xf numFmtId="4" fontId="90" fillId="0" borderId="0" xfId="10029" applyNumberFormat="1" applyFont="1" applyAlignment="1" applyProtection="1">
      <alignment horizontal="right"/>
    </xf>
    <xf numFmtId="0" fontId="90" fillId="0" borderId="0" xfId="10029" applyFont="1" applyAlignment="1" applyProtection="1">
      <alignment horizontal="right"/>
    </xf>
    <xf numFmtId="0" fontId="90" fillId="0" borderId="0" xfId="10029" applyFont="1" applyAlignment="1" applyProtection="1">
      <alignment horizontal="right" vertical="top"/>
    </xf>
    <xf numFmtId="0" fontId="90" fillId="0" borderId="0" xfId="10063" applyFont="1" applyAlignment="1" applyProtection="1">
      <alignment horizontal="left" vertical="top" wrapText="1"/>
    </xf>
    <xf numFmtId="4" fontId="90" fillId="0" borderId="0" xfId="3" applyNumberFormat="1" applyFont="1" applyAlignment="1" applyProtection="1">
      <alignment horizontal="right"/>
    </xf>
    <xf numFmtId="0" fontId="90" fillId="0" borderId="0" xfId="10031" applyFont="1" applyAlignment="1" applyProtection="1">
      <alignment vertical="center"/>
    </xf>
    <xf numFmtId="0" fontId="125" fillId="0" borderId="0" xfId="10029" applyFont="1" applyAlignment="1" applyProtection="1">
      <alignment horizontal="right" wrapText="1"/>
    </xf>
    <xf numFmtId="4" fontId="125" fillId="0" borderId="0" xfId="10029" applyNumberFormat="1" applyFont="1" applyAlignment="1" applyProtection="1">
      <alignment horizontal="right"/>
    </xf>
    <xf numFmtId="0" fontId="168" fillId="0" borderId="0" xfId="10023" applyFont="1" applyAlignment="1" applyProtection="1">
      <alignment vertical="center"/>
    </xf>
    <xf numFmtId="0" fontId="90" fillId="0" borderId="0" xfId="10023" applyFont="1" applyAlignment="1" applyProtection="1">
      <alignment horizontal="left" vertical="top"/>
    </xf>
    <xf numFmtId="0" fontId="90" fillId="0" borderId="0" xfId="10023" applyFont="1" applyAlignment="1" applyProtection="1">
      <alignment horizontal="right" vertical="top"/>
    </xf>
    <xf numFmtId="0" fontId="90" fillId="0" borderId="0" xfId="10023" applyFont="1" applyAlignment="1" applyProtection="1">
      <alignment horizontal="right"/>
    </xf>
    <xf numFmtId="0" fontId="90" fillId="0" borderId="0" xfId="10023" applyFont="1" applyAlignment="1" applyProtection="1">
      <alignment horizontal="left" vertical="top" wrapText="1"/>
    </xf>
    <xf numFmtId="0" fontId="90" fillId="0" borderId="0" xfId="10023" applyFont="1" applyAlignment="1" applyProtection="1">
      <alignment horizontal="right" wrapText="1"/>
    </xf>
    <xf numFmtId="4" fontId="90" fillId="0" borderId="0" xfId="10023" applyNumberFormat="1" applyFont="1" applyAlignment="1" applyProtection="1">
      <alignment horizontal="right"/>
    </xf>
    <xf numFmtId="0" fontId="125" fillId="0" borderId="0" xfId="10023" applyFont="1" applyAlignment="1" applyProtection="1">
      <alignment horizontal="left" vertical="top" wrapText="1"/>
    </xf>
    <xf numFmtId="0" fontId="125" fillId="0" borderId="0" xfId="10029" applyFont="1" applyAlignment="1" applyProtection="1">
      <alignment horizontal="left" wrapText="1"/>
    </xf>
    <xf numFmtId="0" fontId="90" fillId="0" borderId="0" xfId="10029" applyFont="1" applyAlignment="1" applyProtection="1">
      <alignment horizontal="left" wrapText="1"/>
    </xf>
    <xf numFmtId="0" fontId="90" fillId="0" borderId="0" xfId="10063" applyFont="1" applyAlignment="1" applyProtection="1">
      <alignment horizontal="left" wrapText="1"/>
    </xf>
    <xf numFmtId="2" fontId="90" fillId="0" borderId="0" xfId="10029" applyNumberFormat="1" applyFont="1" applyAlignment="1" applyProtection="1">
      <alignment horizontal="right" vertical="top"/>
    </xf>
    <xf numFmtId="0" fontId="90" fillId="0" borderId="0" xfId="10031" applyFont="1" applyProtection="1"/>
    <xf numFmtId="0" fontId="90" fillId="0" borderId="0" xfId="10023" applyFont="1" applyAlignment="1" applyProtection="1">
      <alignment horizontal="left"/>
    </xf>
    <xf numFmtId="4" fontId="90" fillId="0" borderId="0" xfId="10023" applyNumberFormat="1" applyFont="1" applyAlignment="1" applyProtection="1">
      <alignment horizontal="left" vertical="top"/>
    </xf>
    <xf numFmtId="0" fontId="167" fillId="0" borderId="0" xfId="10023" applyFont="1" applyAlignment="1" applyProtection="1">
      <alignment vertical="center" wrapText="1"/>
    </xf>
    <xf numFmtId="0" fontId="167" fillId="0" borderId="0" xfId="10027" applyFont="1" applyAlignment="1" applyProtection="1">
      <alignment vertical="center"/>
    </xf>
    <xf numFmtId="0" fontId="167" fillId="0" borderId="0" xfId="10062" applyFont="1" applyAlignment="1" applyProtection="1">
      <alignment vertical="center"/>
    </xf>
    <xf numFmtId="4" fontId="90" fillId="0" borderId="0" xfId="10027" applyNumberFormat="1" applyFont="1" applyAlignment="1" applyProtection="1">
      <alignment horizontal="left" vertical="top"/>
    </xf>
    <xf numFmtId="0" fontId="90" fillId="0" borderId="0" xfId="10027" applyFont="1" applyAlignment="1" applyProtection="1">
      <alignment horizontal="left" vertical="top" wrapText="1"/>
    </xf>
    <xf numFmtId="0" fontId="90" fillId="0" borderId="0" xfId="10025" applyFont="1" applyAlignment="1" applyProtection="1">
      <alignment horizontal="left"/>
    </xf>
    <xf numFmtId="0" fontId="90" fillId="0" borderId="0" xfId="10025" applyFont="1" applyAlignment="1" applyProtection="1">
      <alignment horizontal="left" vertical="top"/>
    </xf>
    <xf numFmtId="0" fontId="125" fillId="0" borderId="20" xfId="9972" applyFont="1" applyBorder="1" applyAlignment="1" applyProtection="1">
      <alignment horizontal="right" vertical="top" wrapText="1"/>
    </xf>
    <xf numFmtId="0" fontId="125" fillId="0" borderId="21" xfId="9972" applyFont="1" applyBorder="1" applyAlignment="1" applyProtection="1">
      <alignment horizontal="right" vertical="top" wrapText="1"/>
    </xf>
    <xf numFmtId="0" fontId="125" fillId="0" borderId="21" xfId="8" applyFont="1" applyBorder="1" applyAlignment="1" applyProtection="1">
      <alignment horizontal="left" vertical="top" wrapText="1"/>
    </xf>
    <xf numFmtId="0" fontId="125" fillId="0" borderId="21" xfId="8" applyFont="1" applyBorder="1" applyAlignment="1" applyProtection="1">
      <alignment horizontal="right" wrapText="1"/>
    </xf>
    <xf numFmtId="4" fontId="125" fillId="0" borderId="21" xfId="8" applyNumberFormat="1" applyFont="1" applyBorder="1" applyAlignment="1" applyProtection="1">
      <alignment horizontal="right"/>
    </xf>
    <xf numFmtId="4" fontId="125" fillId="0" borderId="22" xfId="8" applyNumberFormat="1" applyFont="1" applyBorder="1" applyAlignment="1" applyProtection="1">
      <alignment horizontal="right"/>
    </xf>
    <xf numFmtId="0" fontId="90" fillId="0" borderId="0" xfId="10023" applyFont="1" applyAlignment="1" applyProtection="1">
      <alignment vertical="top"/>
    </xf>
    <xf numFmtId="4" fontId="90" fillId="0" borderId="0" xfId="10029" applyNumberFormat="1" applyFont="1" applyAlignment="1" applyProtection="1">
      <alignment horizontal="right" indent="1"/>
    </xf>
    <xf numFmtId="4" fontId="90" fillId="0" borderId="0" xfId="3" applyNumberFormat="1" applyFont="1" applyAlignment="1" applyProtection="1">
      <alignment horizontal="right" indent="1"/>
    </xf>
    <xf numFmtId="0" fontId="90" fillId="0" borderId="0" xfId="10030" applyFont="1" applyAlignment="1" applyProtection="1">
      <alignment horizontal="left" vertical="top" wrapText="1"/>
    </xf>
    <xf numFmtId="0" fontId="90" fillId="0" borderId="0" xfId="10048" applyFont="1" applyAlignment="1" applyProtection="1">
      <alignment horizontal="left" vertical="top" wrapText="1"/>
    </xf>
    <xf numFmtId="4" fontId="125" fillId="0" borderId="0" xfId="3" applyNumberFormat="1" applyFont="1" applyAlignment="1" applyProtection="1">
      <alignment horizontal="right" indent="1"/>
    </xf>
    <xf numFmtId="0" fontId="90" fillId="0" borderId="0" xfId="10023" quotePrefix="1" applyFont="1" applyAlignment="1" applyProtection="1">
      <alignment horizontal="right" vertical="top"/>
    </xf>
    <xf numFmtId="0" fontId="90" fillId="0" borderId="0" xfId="10023" applyFont="1" applyAlignment="1" applyProtection="1">
      <alignment vertical="center"/>
    </xf>
    <xf numFmtId="0" fontId="90" fillId="0" borderId="0" xfId="0" applyFont="1" applyAlignment="1" applyProtection="1">
      <alignment vertical="top" wrapText="1"/>
    </xf>
    <xf numFmtId="0" fontId="90" fillId="0" borderId="0" xfId="20112" applyFont="1" applyAlignment="1" applyProtection="1">
      <alignment vertical="top" wrapText="1"/>
    </xf>
    <xf numFmtId="0" fontId="125" fillId="0" borderId="0" xfId="10023" applyFont="1" applyAlignment="1" applyProtection="1">
      <alignment vertical="top"/>
    </xf>
    <xf numFmtId="4" fontId="90" fillId="0" borderId="0" xfId="10023" applyNumberFormat="1" applyFont="1" applyAlignment="1" applyProtection="1">
      <alignment horizontal="right" indent="1"/>
    </xf>
    <xf numFmtId="4" fontId="125" fillId="0" borderId="0" xfId="10023" applyNumberFormat="1" applyFont="1" applyAlignment="1" applyProtection="1">
      <alignment horizontal="right" indent="1"/>
    </xf>
    <xf numFmtId="0" fontId="90" fillId="0" borderId="0" xfId="0" applyFont="1" applyAlignment="1" applyProtection="1">
      <alignment wrapText="1"/>
    </xf>
    <xf numFmtId="0" fontId="90" fillId="0" borderId="0" xfId="10029" applyFont="1" applyAlignment="1" applyProtection="1">
      <alignment horizontal="right" vertical="top" wrapText="1"/>
    </xf>
    <xf numFmtId="4" fontId="125" fillId="0" borderId="0" xfId="10029" applyNumberFormat="1" applyFont="1" applyAlignment="1" applyProtection="1">
      <alignment horizontal="right" indent="1"/>
    </xf>
    <xf numFmtId="0" fontId="125" fillId="0" borderId="0" xfId="10023" quotePrefix="1" applyFont="1" applyAlignment="1" applyProtection="1">
      <alignment horizontal="right" vertical="top"/>
    </xf>
    <xf numFmtId="0" fontId="90" fillId="0" borderId="0" xfId="10023" applyFont="1" applyAlignment="1" applyProtection="1">
      <alignment horizontal="justify" vertical="top" wrapText="1"/>
    </xf>
    <xf numFmtId="4" fontId="90" fillId="0" borderId="0" xfId="10023" applyNumberFormat="1" applyFont="1" applyAlignment="1" applyProtection="1">
      <alignment horizontal="right" indent="2"/>
    </xf>
    <xf numFmtId="0" fontId="90" fillId="0" borderId="0" xfId="10029" applyFont="1" applyAlignment="1" applyProtection="1">
      <alignment horizontal="justify" vertical="top" wrapText="1"/>
    </xf>
    <xf numFmtId="0" fontId="125" fillId="0" borderId="0" xfId="10023" applyFont="1" applyAlignment="1" applyProtection="1">
      <alignment vertical="center"/>
    </xf>
    <xf numFmtId="0" fontId="90" fillId="0" borderId="0" xfId="0" applyFont="1" applyAlignment="1" applyProtection="1">
      <alignment horizontal="right" wrapText="1"/>
    </xf>
    <xf numFmtId="3" fontId="90" fillId="0" borderId="0" xfId="0" applyNumberFormat="1" applyFont="1" applyAlignment="1" applyProtection="1">
      <alignment horizontal="right"/>
    </xf>
    <xf numFmtId="0" fontId="90" fillId="0" borderId="0" xfId="0" applyFont="1" applyAlignment="1" applyProtection="1">
      <alignment horizontal="justify" vertical="top" wrapText="1"/>
    </xf>
    <xf numFmtId="0" fontId="90" fillId="0" borderId="0" xfId="794" applyFont="1" applyAlignment="1" applyProtection="1">
      <alignment horizontal="justify" vertical="top" wrapText="1"/>
    </xf>
    <xf numFmtId="0" fontId="90" fillId="0" borderId="0" xfId="10034" applyFont="1" applyAlignment="1" applyProtection="1">
      <alignment horizontal="justify" vertical="top" wrapText="1"/>
    </xf>
    <xf numFmtId="0" fontId="90" fillId="0" borderId="0" xfId="10029" applyFont="1" applyAlignment="1" applyProtection="1">
      <alignment horizontal="right" vertical="center"/>
    </xf>
    <xf numFmtId="0" fontId="125" fillId="0" borderId="0" xfId="10029" applyFont="1" applyAlignment="1" applyProtection="1">
      <alignment horizontal="right" vertical="center"/>
    </xf>
    <xf numFmtId="0" fontId="90" fillId="0" borderId="0" xfId="794" applyFont="1" applyAlignment="1" applyProtection="1">
      <alignment horizontal="justify" vertical="center" wrapText="1"/>
    </xf>
    <xf numFmtId="0" fontId="90" fillId="0" borderId="0" xfId="10029" quotePrefix="1" applyFont="1" applyAlignment="1" applyProtection="1">
      <alignment horizontal="right" vertical="top"/>
    </xf>
    <xf numFmtId="0" fontId="125" fillId="0" borderId="0" xfId="10023" applyFont="1" applyAlignment="1" applyProtection="1">
      <alignment horizontal="right" vertical="top"/>
    </xf>
    <xf numFmtId="0" fontId="125" fillId="0" borderId="0" xfId="0" applyFont="1" applyAlignment="1" applyProtection="1">
      <alignment vertical="top" wrapText="1"/>
    </xf>
    <xf numFmtId="0" fontId="90" fillId="0" borderId="0" xfId="0" applyFont="1" applyAlignment="1" applyProtection="1">
      <alignment horizontal="right"/>
    </xf>
    <xf numFmtId="0" fontId="90" fillId="0" borderId="0" xfId="10035" applyFont="1" applyAlignment="1" applyProtection="1">
      <alignment horizontal="justify" vertical="top" wrapText="1"/>
    </xf>
    <xf numFmtId="1" fontId="90" fillId="0" borderId="0" xfId="0" applyNumberFormat="1" applyFont="1" applyAlignment="1" applyProtection="1">
      <alignment horizontal="right"/>
    </xf>
    <xf numFmtId="0" fontId="125" fillId="0" borderId="0" xfId="10131" applyFont="1" applyAlignment="1" applyProtection="1">
      <alignment horizontal="left" vertical="top" wrapText="1"/>
    </xf>
    <xf numFmtId="0" fontId="90" fillId="0" borderId="0" xfId="12855" quotePrefix="1" applyFont="1" applyAlignment="1" applyProtection="1">
      <alignment horizontal="right" vertical="top"/>
    </xf>
    <xf numFmtId="0" fontId="90" fillId="0" borderId="0" xfId="10325" applyFont="1" applyAlignment="1" applyProtection="1">
      <alignment vertical="top" wrapText="1"/>
    </xf>
    <xf numFmtId="0" fontId="90" fillId="0" borderId="0" xfId="10325" applyFont="1" applyAlignment="1" applyProtection="1">
      <alignment horizontal="right" wrapText="1"/>
    </xf>
    <xf numFmtId="1" fontId="90" fillId="0" borderId="0" xfId="10325" quotePrefix="1" applyNumberFormat="1" applyFont="1" applyAlignment="1" applyProtection="1">
      <alignment horizontal="right"/>
    </xf>
    <xf numFmtId="0" fontId="90" fillId="0" borderId="0" xfId="10325" applyFont="1" applyAlignment="1" applyProtection="1">
      <alignment horizontal="right"/>
    </xf>
    <xf numFmtId="0" fontId="90" fillId="0" borderId="0" xfId="10900" applyFont="1" applyAlignment="1" applyProtection="1">
      <alignment vertical="top" wrapText="1"/>
    </xf>
    <xf numFmtId="0" fontId="125" fillId="0" borderId="0" xfId="10325" applyFont="1" applyAlignment="1" applyProtection="1">
      <alignment horizontal="left" vertical="top" wrapText="1"/>
    </xf>
    <xf numFmtId="0" fontId="90" fillId="0" borderId="0" xfId="10325" applyFont="1" applyAlignment="1" applyProtection="1">
      <alignment horizontal="justify" vertical="top" wrapText="1"/>
    </xf>
    <xf numFmtId="1" fontId="90" fillId="0" borderId="0" xfId="10325" applyNumberFormat="1" applyFont="1" applyAlignment="1" applyProtection="1">
      <alignment horizontal="right"/>
    </xf>
    <xf numFmtId="0" fontId="90" fillId="53" borderId="0" xfId="10254" applyNumberFormat="1" applyFont="1" applyFill="1" applyBorder="1" applyAlignment="1" applyProtection="1">
      <alignment horizontal="left" vertical="center" wrapText="1"/>
    </xf>
    <xf numFmtId="0" fontId="90" fillId="53" borderId="0" xfId="10029" applyFont="1" applyFill="1" applyAlignment="1" applyProtection="1">
      <alignment horizontal="right" wrapText="1"/>
    </xf>
    <xf numFmtId="4" fontId="90" fillId="53" borderId="0" xfId="10029" applyNumberFormat="1" applyFont="1" applyFill="1" applyAlignment="1" applyProtection="1">
      <alignment horizontal="right"/>
    </xf>
    <xf numFmtId="0" fontId="21" fillId="53" borderId="0" xfId="10023" applyFont="1" applyFill="1" applyAlignment="1" applyProtection="1">
      <alignment horizontal="left" vertical="top" wrapText="1"/>
    </xf>
    <xf numFmtId="0" fontId="21" fillId="0" borderId="0" xfId="10023" applyFont="1" applyAlignment="1" applyProtection="1">
      <alignment horizontal="left" vertical="top" wrapText="1"/>
    </xf>
    <xf numFmtId="0" fontId="21" fillId="53" borderId="0" xfId="10254" applyNumberFormat="1" applyFont="1" applyFill="1" applyBorder="1" applyAlignment="1" applyProtection="1">
      <alignment horizontal="justify" vertical="center" wrapText="1"/>
    </xf>
    <xf numFmtId="0" fontId="90" fillId="0" borderId="0" xfId="10254" applyNumberFormat="1" applyFont="1" applyFill="1" applyBorder="1" applyAlignment="1" applyProtection="1">
      <alignment horizontal="justify" vertical="center" wrapText="1"/>
    </xf>
    <xf numFmtId="0" fontId="90" fillId="0" borderId="0" xfId="0" applyFont="1" applyAlignment="1" applyProtection="1">
      <alignment vertical="top"/>
    </xf>
    <xf numFmtId="0" fontId="90" fillId="0" borderId="0" xfId="12855" applyFont="1" applyAlignment="1" applyProtection="1">
      <alignment horizontal="justify" vertical="top" wrapText="1"/>
    </xf>
    <xf numFmtId="0" fontId="90" fillId="0" borderId="0" xfId="10683" applyFont="1" applyAlignment="1" applyProtection="1">
      <alignment horizontal="justify" vertical="top" wrapText="1" shrinkToFit="1"/>
    </xf>
    <xf numFmtId="0" fontId="90" fillId="0" borderId="0" xfId="0" applyFont="1" applyAlignment="1" applyProtection="1">
      <alignment horizontal="justify" vertical="top" wrapText="1" shrinkToFit="1"/>
    </xf>
    <xf numFmtId="0" fontId="90" fillId="0" borderId="0" xfId="0" applyFont="1" applyAlignment="1" applyProtection="1">
      <alignment horizontal="justify" vertical="center" wrapText="1" shrinkToFit="1"/>
    </xf>
    <xf numFmtId="16" fontId="90" fillId="0" borderId="0" xfId="10029" applyNumberFormat="1" applyFont="1" applyAlignment="1" applyProtection="1">
      <alignment horizontal="right" vertical="top"/>
    </xf>
    <xf numFmtId="49" fontId="90" fillId="0" borderId="0" xfId="10023" applyNumberFormat="1" applyFont="1" applyAlignment="1" applyProtection="1">
      <alignment horizontal="right" vertical="top"/>
    </xf>
    <xf numFmtId="0" fontId="90" fillId="0" borderId="0" xfId="0" applyFont="1" applyAlignment="1" applyProtection="1">
      <alignment horizontal="left" vertical="top" wrapText="1"/>
    </xf>
    <xf numFmtId="184" fontId="90" fillId="0" borderId="0" xfId="0" applyNumberFormat="1" applyFont="1" applyAlignment="1" applyProtection="1">
      <alignment vertical="top" wrapText="1"/>
    </xf>
    <xf numFmtId="0" fontId="114" fillId="0" borderId="0" xfId="10029" applyFont="1" applyAlignment="1" applyProtection="1">
      <alignment horizontal="left" vertical="top"/>
    </xf>
    <xf numFmtId="0" fontId="114" fillId="0" borderId="0" xfId="10029" applyFont="1" applyAlignment="1" applyProtection="1">
      <alignment horizontal="left" vertical="top" wrapText="1"/>
    </xf>
    <xf numFmtId="4" fontId="115" fillId="0" borderId="0" xfId="10023" applyNumberFormat="1" applyFont="1" applyAlignment="1" applyProtection="1">
      <alignment horizontal="left" vertical="top"/>
    </xf>
    <xf numFmtId="4" fontId="114" fillId="0" borderId="0" xfId="10023" applyNumberFormat="1" applyFont="1" applyAlignment="1" applyProtection="1">
      <alignment horizontal="left" vertical="top" indent="1"/>
    </xf>
    <xf numFmtId="0" fontId="115" fillId="0" borderId="0" xfId="10023" applyFont="1" applyAlignment="1" applyProtection="1">
      <alignment horizontal="left" vertical="top"/>
    </xf>
    <xf numFmtId="0" fontId="115" fillId="0" borderId="0" xfId="10023" applyFont="1" applyAlignment="1" applyProtection="1">
      <alignment horizontal="left" vertical="top" wrapText="1"/>
    </xf>
    <xf numFmtId="0" fontId="115" fillId="0" borderId="0" xfId="10029" applyFont="1" applyAlignment="1" applyProtection="1">
      <alignment horizontal="left" vertical="top" wrapText="1"/>
    </xf>
    <xf numFmtId="4" fontId="115" fillId="0" borderId="0" xfId="10029" applyNumberFormat="1" applyFont="1" applyAlignment="1" applyProtection="1">
      <alignment horizontal="left" vertical="top"/>
    </xf>
    <xf numFmtId="4" fontId="176" fillId="0" borderId="0" xfId="10023" applyNumberFormat="1" applyFont="1" applyAlignment="1" applyProtection="1">
      <alignment horizontal="left" vertical="top" indent="1"/>
    </xf>
    <xf numFmtId="4" fontId="90" fillId="0" borderId="0" xfId="10027" applyNumberFormat="1" applyFont="1" applyAlignment="1" applyProtection="1">
      <alignment horizontal="right" indent="1"/>
    </xf>
    <xf numFmtId="4" fontId="90" fillId="0" borderId="0" xfId="10027" applyNumberFormat="1" applyFont="1" applyAlignment="1" applyProtection="1">
      <alignment horizontal="right"/>
    </xf>
    <xf numFmtId="0" fontId="90" fillId="0" borderId="0" xfId="10027" applyFont="1" applyAlignment="1" applyProtection="1">
      <alignment horizontal="right" wrapText="1"/>
    </xf>
    <xf numFmtId="0" fontId="90" fillId="0" borderId="0" xfId="10025" applyFont="1" applyAlignment="1" applyProtection="1">
      <alignment horizontal="right" vertical="top"/>
    </xf>
    <xf numFmtId="4" fontId="125" fillId="53" borderId="21" xfId="8" applyNumberFormat="1" applyFont="1" applyFill="1" applyBorder="1" applyAlignment="1" applyProtection="1">
      <alignment horizontal="right"/>
      <protection locked="0"/>
    </xf>
    <xf numFmtId="4" fontId="90" fillId="0" borderId="0" xfId="10024" applyNumberFormat="1" applyFont="1" applyFill="1" applyBorder="1" applyAlignment="1" applyProtection="1">
      <alignment horizontal="right"/>
      <protection locked="0"/>
    </xf>
    <xf numFmtId="4" fontId="125" fillId="0" borderId="0" xfId="10024" quotePrefix="1" applyNumberFormat="1" applyFont="1" applyFill="1" applyBorder="1" applyAlignment="1" applyProtection="1">
      <alignment horizontal="right"/>
      <protection locked="0"/>
    </xf>
    <xf numFmtId="4" fontId="90" fillId="0" borderId="0" xfId="10024" applyNumberFormat="1" applyFont="1" applyFill="1" applyBorder="1" applyAlignment="1" applyProtection="1">
      <alignment horizontal="right" indent="1"/>
      <protection locked="0"/>
    </xf>
    <xf numFmtId="0" fontId="90" fillId="0" borderId="0" xfId="10023" applyFont="1" applyAlignment="1" applyProtection="1">
      <alignment vertical="top"/>
      <protection locked="0"/>
    </xf>
    <xf numFmtId="4" fontId="90" fillId="0" borderId="0" xfId="10254" applyNumberFormat="1" applyFont="1" applyFill="1" applyBorder="1" applyAlignment="1" applyProtection="1">
      <alignment horizontal="right" indent="1"/>
      <protection locked="0"/>
    </xf>
    <xf numFmtId="4" fontId="176" fillId="0" borderId="0" xfId="10023" applyNumberFormat="1" applyFont="1" applyAlignment="1" applyProtection="1">
      <alignment horizontal="right" vertical="top"/>
      <protection locked="0"/>
    </xf>
    <xf numFmtId="4" fontId="90" fillId="0" borderId="0" xfId="10027" applyNumberFormat="1" applyFont="1" applyAlignment="1" applyProtection="1">
      <alignment horizontal="right"/>
      <protection locked="0"/>
    </xf>
    <xf numFmtId="0" fontId="125" fillId="0" borderId="20" xfId="9972" applyFont="1" applyBorder="1" applyAlignment="1" applyProtection="1">
      <alignment horizontal="left" vertical="top" wrapText="1"/>
    </xf>
    <xf numFmtId="0" fontId="125" fillId="0" borderId="21" xfId="9972" applyFont="1" applyBorder="1" applyAlignment="1" applyProtection="1">
      <alignment horizontal="left" vertical="top" wrapText="1"/>
    </xf>
    <xf numFmtId="0" fontId="125" fillId="0" borderId="21" xfId="8" applyFont="1" applyBorder="1" applyAlignment="1" applyProtection="1">
      <alignment wrapText="1"/>
    </xf>
    <xf numFmtId="4" fontId="125" fillId="0" borderId="21" xfId="8" applyNumberFormat="1" applyFont="1" applyBorder="1" applyProtection="1"/>
    <xf numFmtId="4" fontId="125" fillId="0" borderId="22" xfId="8" applyNumberFormat="1" applyFont="1" applyBorder="1" applyProtection="1"/>
    <xf numFmtId="0" fontId="119" fillId="0" borderId="0" xfId="10023" applyFont="1" applyAlignment="1" applyProtection="1">
      <alignment horizontal="left" vertical="top"/>
    </xf>
    <xf numFmtId="0" fontId="123" fillId="0" borderId="0" xfId="10029" applyFont="1" applyAlignment="1" applyProtection="1">
      <alignment horizontal="left" vertical="top"/>
    </xf>
    <xf numFmtId="0" fontId="21" fillId="0" borderId="0" xfId="10029" applyAlignment="1" applyProtection="1">
      <alignment horizontal="left" vertical="top"/>
    </xf>
    <xf numFmtId="0" fontId="123" fillId="0" borderId="0" xfId="10029" applyFont="1" applyAlignment="1" applyProtection="1">
      <alignment horizontal="left" vertical="top" wrapText="1"/>
    </xf>
    <xf numFmtId="0" fontId="21" fillId="0" borderId="0" xfId="10029" applyAlignment="1" applyProtection="1">
      <alignment wrapText="1"/>
    </xf>
    <xf numFmtId="4" fontId="21" fillId="0" borderId="0" xfId="10029" applyNumberFormat="1" applyProtection="1"/>
    <xf numFmtId="0" fontId="119" fillId="0" borderId="0" xfId="10023" applyFont="1" applyAlignment="1" applyProtection="1">
      <alignment vertical="top"/>
    </xf>
    <xf numFmtId="0" fontId="123" fillId="0" borderId="0" xfId="10029" applyFont="1" applyAlignment="1" applyProtection="1">
      <alignment horizontal="right" vertical="top"/>
    </xf>
    <xf numFmtId="0" fontId="21" fillId="0" borderId="0" xfId="10029" applyAlignment="1" applyProtection="1">
      <alignment horizontal="right" vertical="top"/>
    </xf>
    <xf numFmtId="0" fontId="21" fillId="0" borderId="0" xfId="10029" applyAlignment="1" applyProtection="1">
      <alignment horizontal="left" vertical="top" wrapText="1"/>
    </xf>
    <xf numFmtId="0" fontId="21" fillId="0" borderId="0" xfId="10023" applyFont="1" applyProtection="1"/>
    <xf numFmtId="0" fontId="124" fillId="0" borderId="0" xfId="10029" applyFont="1" applyAlignment="1" applyProtection="1">
      <alignment horizontal="left" vertical="top" wrapText="1"/>
    </xf>
    <xf numFmtId="0" fontId="123" fillId="0" borderId="0" xfId="10029" applyFont="1" applyAlignment="1" applyProtection="1">
      <alignment wrapText="1"/>
    </xf>
    <xf numFmtId="4" fontId="123" fillId="0" borderId="0" xfId="10029" applyNumberFormat="1" applyFont="1" applyProtection="1"/>
    <xf numFmtId="0" fontId="118" fillId="0" borderId="0" xfId="10023" applyFont="1" applyAlignment="1" applyProtection="1">
      <alignment vertical="center"/>
    </xf>
    <xf numFmtId="0" fontId="21" fillId="0" borderId="0" xfId="10023" applyFont="1" applyAlignment="1" applyProtection="1">
      <alignment horizontal="right" vertical="top"/>
    </xf>
    <xf numFmtId="4" fontId="21" fillId="0" borderId="0" xfId="10023" applyNumberFormat="1" applyFont="1" applyProtection="1"/>
    <xf numFmtId="4" fontId="123" fillId="0" borderId="0" xfId="10023" applyNumberFormat="1" applyFont="1" applyProtection="1"/>
    <xf numFmtId="0" fontId="21" fillId="0" borderId="0" xfId="10023" quotePrefix="1" applyFont="1" applyAlignment="1" applyProtection="1">
      <alignment horizontal="right" vertical="top"/>
    </xf>
    <xf numFmtId="4" fontId="21" fillId="0" borderId="0" xfId="3" applyNumberFormat="1" applyProtection="1"/>
    <xf numFmtId="4" fontId="123" fillId="0" borderId="0" xfId="3" applyNumberFormat="1" applyFont="1" applyProtection="1"/>
    <xf numFmtId="0" fontId="119" fillId="0" borderId="0" xfId="10023" applyFont="1" applyAlignment="1" applyProtection="1">
      <alignment vertical="center"/>
    </xf>
    <xf numFmtId="0" fontId="123" fillId="0" borderId="0" xfId="10023" applyFont="1" applyAlignment="1" applyProtection="1">
      <alignment horizontal="right" vertical="top"/>
    </xf>
    <xf numFmtId="0" fontId="118" fillId="0" borderId="0" xfId="10023" applyFont="1" applyAlignment="1" applyProtection="1">
      <alignment vertical="top"/>
    </xf>
    <xf numFmtId="0" fontId="24" fillId="0" borderId="0" xfId="10119" applyFont="1" applyAlignment="1" applyProtection="1">
      <alignment horizontal="right" vertical="top" wrapText="1"/>
    </xf>
    <xf numFmtId="0" fontId="21" fillId="0" borderId="0" xfId="10023" applyFont="1" applyAlignment="1" applyProtection="1">
      <alignment horizontal="right" vertical="top" wrapText="1"/>
    </xf>
    <xf numFmtId="0" fontId="21" fillId="0" borderId="0" xfId="10029" applyAlignment="1" applyProtection="1">
      <alignment horizontal="right" vertical="top" wrapText="1"/>
    </xf>
    <xf numFmtId="0" fontId="21" fillId="0" borderId="0" xfId="10067" quotePrefix="1" applyFont="1" applyAlignment="1" applyProtection="1">
      <alignment vertical="top" wrapText="1"/>
    </xf>
    <xf numFmtId="49" fontId="21" fillId="0" borderId="0" xfId="10068" applyNumberFormat="1" applyFont="1" applyAlignment="1" applyProtection="1">
      <alignment horizontal="right" vertical="top" wrapText="1"/>
    </xf>
    <xf numFmtId="1" fontId="21" fillId="0" borderId="0" xfId="10067" applyNumberFormat="1" applyFont="1" applyAlignment="1" applyProtection="1">
      <alignment vertical="top" wrapText="1"/>
    </xf>
    <xf numFmtId="1" fontId="21" fillId="0" borderId="0" xfId="10067" applyNumberFormat="1" applyFont="1" applyAlignment="1" applyProtection="1">
      <alignment horizontal="right" vertical="top" wrapText="1"/>
    </xf>
    <xf numFmtId="1" fontId="21" fillId="0" borderId="0" xfId="10067" quotePrefix="1" applyNumberFormat="1" applyFont="1" applyAlignment="1" applyProtection="1">
      <alignment vertical="top" wrapText="1"/>
    </xf>
    <xf numFmtId="0" fontId="21" fillId="0" borderId="0" xfId="10067" applyFont="1" applyAlignment="1" applyProtection="1">
      <alignment vertical="top" wrapText="1"/>
    </xf>
    <xf numFmtId="0" fontId="123" fillId="0" borderId="0" xfId="10023" applyFont="1" applyAlignment="1" applyProtection="1">
      <alignment horizontal="left" vertical="top" wrapText="1"/>
    </xf>
    <xf numFmtId="0" fontId="159" fillId="0" borderId="0" xfId="10023" applyFont="1" applyAlignment="1" applyProtection="1">
      <alignment vertical="top"/>
    </xf>
    <xf numFmtId="0" fontId="166" fillId="0" borderId="0" xfId="10023" applyFont="1" applyAlignment="1" applyProtection="1">
      <alignment vertical="top"/>
    </xf>
    <xf numFmtId="0" fontId="119" fillId="0" borderId="0" xfId="10023" applyFont="1" applyAlignment="1" applyProtection="1">
      <alignment vertical="top" wrapText="1"/>
    </xf>
    <xf numFmtId="1" fontId="21" fillId="0" borderId="0" xfId="10067" applyNumberFormat="1" applyFont="1" applyAlignment="1" applyProtection="1">
      <alignment horizontal="left" vertical="center" wrapText="1"/>
    </xf>
    <xf numFmtId="0" fontId="21" fillId="0" borderId="0" xfId="10067" applyFont="1" applyAlignment="1" applyProtection="1">
      <alignment horizontal="justify" vertical="top" wrapText="1"/>
    </xf>
    <xf numFmtId="4" fontId="21" fillId="53" borderId="0" xfId="10029" applyNumberFormat="1" applyFill="1" applyProtection="1"/>
    <xf numFmtId="4" fontId="90" fillId="53" borderId="0" xfId="10029" applyNumberFormat="1" applyFont="1" applyFill="1" applyProtection="1"/>
    <xf numFmtId="0" fontId="21" fillId="0" borderId="0" xfId="10067" applyFont="1" applyAlignment="1" applyProtection="1">
      <alignment vertical="top"/>
    </xf>
    <xf numFmtId="0" fontId="21" fillId="0" borderId="0" xfId="10067" applyFont="1" applyAlignment="1" applyProtection="1">
      <alignment horizontal="left" vertical="top" wrapText="1"/>
    </xf>
    <xf numFmtId="0" fontId="119" fillId="0" borderId="0" xfId="10027" applyFont="1" applyAlignment="1" applyProtection="1">
      <alignment vertical="top"/>
    </xf>
    <xf numFmtId="0" fontId="21" fillId="0" borderId="0" xfId="10023" applyFont="1" applyAlignment="1" applyProtection="1">
      <alignment horizontal="left" vertical="top"/>
    </xf>
    <xf numFmtId="0" fontId="21" fillId="0" borderId="0" xfId="10023" applyFont="1" applyAlignment="1" applyProtection="1">
      <alignment wrapText="1"/>
    </xf>
    <xf numFmtId="0" fontId="119" fillId="0" borderId="0" xfId="10062" applyFont="1" applyAlignment="1" applyProtection="1">
      <alignment vertical="top"/>
    </xf>
    <xf numFmtId="0" fontId="21" fillId="0" borderId="0" xfId="10068" applyFont="1" applyAlignment="1" applyProtection="1">
      <alignment horizontal="right" vertical="top" wrapText="1"/>
    </xf>
    <xf numFmtId="1" fontId="21" fillId="0" borderId="0" xfId="10067" applyNumberFormat="1" applyFont="1" applyAlignment="1" applyProtection="1">
      <alignment horizontal="justify" vertical="top" wrapText="1"/>
    </xf>
    <xf numFmtId="0" fontId="118" fillId="0" borderId="0" xfId="10027" applyFont="1" applyAlignment="1" applyProtection="1">
      <alignment vertical="top"/>
    </xf>
    <xf numFmtId="0" fontId="118" fillId="0" borderId="0" xfId="10062" applyFont="1" applyAlignment="1" applyProtection="1">
      <alignment vertical="top"/>
    </xf>
    <xf numFmtId="0" fontId="21" fillId="0" borderId="0" xfId="10067" applyFont="1" applyAlignment="1" applyProtection="1">
      <alignment horizontal="right" vertical="top" wrapText="1"/>
    </xf>
    <xf numFmtId="0" fontId="125" fillId="0" borderId="0" xfId="10052" applyFont="1" applyAlignment="1" applyProtection="1">
      <alignment horizontal="left" vertical="top" wrapText="1"/>
    </xf>
    <xf numFmtId="0" fontId="21" fillId="0" borderId="0" xfId="10121" applyFont="1" applyAlignment="1" applyProtection="1">
      <alignment horizontal="left" vertical="top" wrapText="1"/>
    </xf>
    <xf numFmtId="0" fontId="21" fillId="0" borderId="0" xfId="10123" applyAlignment="1" applyProtection="1">
      <alignment horizontal="left" vertical="top" wrapText="1"/>
    </xf>
    <xf numFmtId="0" fontId="21" fillId="0" borderId="0" xfId="10121" applyFont="1" applyAlignment="1" applyProtection="1">
      <alignment vertical="top" wrapText="1"/>
    </xf>
    <xf numFmtId="0" fontId="90" fillId="0" borderId="0" xfId="10053" applyFont="1" applyAlignment="1" applyProtection="1">
      <alignment horizontal="left" vertical="top" wrapText="1"/>
    </xf>
    <xf numFmtId="16" fontId="123" fillId="0" borderId="0" xfId="10029" applyNumberFormat="1" applyFont="1" applyAlignment="1" applyProtection="1">
      <alignment horizontal="left" vertical="top"/>
    </xf>
    <xf numFmtId="0" fontId="24" fillId="0" borderId="0" xfId="10130" quotePrefix="1" applyFont="1" applyAlignment="1" applyProtection="1">
      <alignment horizontal="left" vertical="top" wrapText="1"/>
    </xf>
    <xf numFmtId="0" fontId="24" fillId="0" borderId="0" xfId="10130" applyFont="1" applyAlignment="1" applyProtection="1">
      <alignment horizontal="left" vertical="top" wrapText="1"/>
    </xf>
    <xf numFmtId="0" fontId="21" fillId="0" borderId="0" xfId="10121" quotePrefix="1" applyFont="1" applyAlignment="1" applyProtection="1">
      <alignment horizontal="left" vertical="top" wrapText="1"/>
    </xf>
    <xf numFmtId="0" fontId="90" fillId="0" borderId="0" xfId="10121" quotePrefix="1" applyFont="1" applyAlignment="1" applyProtection="1">
      <alignment horizontal="left" vertical="top" wrapText="1"/>
    </xf>
    <xf numFmtId="0" fontId="90" fillId="0" borderId="0" xfId="10123" applyFont="1" applyAlignment="1" applyProtection="1">
      <alignment horizontal="left" vertical="top" wrapText="1" indent="1"/>
    </xf>
    <xf numFmtId="0" fontId="90" fillId="0" borderId="0" xfId="10121" applyFont="1" applyAlignment="1" applyProtection="1">
      <alignment horizontal="left" vertical="top" wrapText="1"/>
    </xf>
    <xf numFmtId="4" fontId="21" fillId="0" borderId="0" xfId="10122" applyNumberFormat="1" applyFont="1" applyFill="1" applyBorder="1" applyAlignment="1" applyProtection="1">
      <alignment vertical="top" wrapText="1"/>
    </xf>
    <xf numFmtId="0" fontId="123" fillId="0" borderId="0" xfId="10121" quotePrefix="1" applyFont="1" applyAlignment="1" applyProtection="1">
      <alignment horizontal="left" vertical="top" wrapText="1"/>
    </xf>
    <xf numFmtId="0" fontId="21" fillId="0" borderId="0" xfId="778" applyFont="1" applyAlignment="1" applyProtection="1">
      <alignment horizontal="left" vertical="top" wrapText="1"/>
    </xf>
    <xf numFmtId="0" fontId="21" fillId="0" borderId="0" xfId="778" quotePrefix="1" applyFont="1" applyAlignment="1" applyProtection="1">
      <alignment horizontal="left" vertical="top" wrapText="1"/>
    </xf>
    <xf numFmtId="0" fontId="21" fillId="0" borderId="0" xfId="10067" quotePrefix="1" applyFont="1" applyAlignment="1" applyProtection="1">
      <alignment horizontal="justify" vertical="top" wrapText="1"/>
    </xf>
    <xf numFmtId="0" fontId="21" fillId="0" borderId="0" xfId="10067" quotePrefix="1" applyFont="1" applyAlignment="1" applyProtection="1">
      <alignment horizontal="right" vertical="top" wrapText="1"/>
    </xf>
    <xf numFmtId="0" fontId="90" fillId="0" borderId="0" xfId="10050" applyFont="1" applyAlignment="1" applyProtection="1">
      <alignment horizontal="left" vertical="top" wrapText="1"/>
    </xf>
    <xf numFmtId="0" fontId="21" fillId="0" borderId="0" xfId="10067" applyFont="1" applyAlignment="1" applyProtection="1">
      <alignment horizontal="justify" vertical="top"/>
    </xf>
    <xf numFmtId="0" fontId="21" fillId="53" borderId="0" xfId="10067" applyFont="1" applyFill="1" applyAlignment="1" applyProtection="1">
      <alignment horizontal="justify" vertical="top" wrapText="1"/>
    </xf>
    <xf numFmtId="0" fontId="21" fillId="53" borderId="0" xfId="10029" applyFill="1" applyAlignment="1" applyProtection="1">
      <alignment wrapText="1"/>
    </xf>
    <xf numFmtId="0" fontId="21" fillId="53" borderId="0" xfId="10067" quotePrefix="1" applyFont="1" applyFill="1" applyAlignment="1" applyProtection="1">
      <alignment vertical="top" wrapText="1"/>
    </xf>
    <xf numFmtId="0" fontId="21" fillId="0" borderId="0" xfId="10077" applyFont="1" applyAlignment="1" applyProtection="1">
      <alignment horizontal="right" vertical="top" wrapText="1"/>
    </xf>
    <xf numFmtId="0" fontId="21" fillId="0" borderId="0" xfId="10050" applyAlignment="1" applyProtection="1">
      <alignment horizontal="left" vertical="top" wrapText="1"/>
    </xf>
    <xf numFmtId="0" fontId="21" fillId="53" borderId="0" xfId="10050" applyFill="1" applyAlignment="1" applyProtection="1">
      <alignment horizontal="left" vertical="top" wrapText="1"/>
    </xf>
    <xf numFmtId="49" fontId="21" fillId="0" borderId="0" xfId="10029" applyNumberFormat="1" applyAlignment="1" applyProtection="1">
      <alignment horizontal="left" vertical="top"/>
    </xf>
    <xf numFmtId="0" fontId="21" fillId="0" borderId="0" xfId="10023" quotePrefix="1" applyFont="1" applyAlignment="1" applyProtection="1">
      <alignment horizontal="right" vertical="top" wrapText="1"/>
    </xf>
    <xf numFmtId="0" fontId="21" fillId="0" borderId="0" xfId="0" applyFont="1" applyAlignment="1" applyProtection="1">
      <alignment horizontal="justify" vertical="top" wrapText="1"/>
    </xf>
    <xf numFmtId="0" fontId="21" fillId="53" borderId="0" xfId="0" applyFont="1" applyFill="1" applyAlignment="1" applyProtection="1">
      <alignment horizontal="justify" vertical="top" wrapText="1"/>
    </xf>
    <xf numFmtId="0" fontId="21" fillId="0" borderId="0" xfId="0" quotePrefix="1" applyFont="1" applyAlignment="1" applyProtection="1">
      <alignment horizontal="justify" vertical="top" wrapText="1"/>
    </xf>
    <xf numFmtId="0" fontId="21" fillId="0" borderId="0" xfId="0" applyFont="1" applyAlignment="1" applyProtection="1">
      <alignment vertical="top" wrapText="1"/>
    </xf>
    <xf numFmtId="0" fontId="21" fillId="0" borderId="0" xfId="0" applyFont="1" applyAlignment="1" applyProtection="1">
      <alignment horizontal="left" vertical="top" wrapText="1"/>
    </xf>
    <xf numFmtId="0" fontId="123" fillId="0" borderId="0" xfId="10023" quotePrefix="1" applyFont="1" applyAlignment="1" applyProtection="1">
      <alignment horizontal="right" vertical="top"/>
    </xf>
    <xf numFmtId="0" fontId="21" fillId="0" borderId="0" xfId="10067" applyFont="1" applyAlignment="1" applyProtection="1">
      <alignment horizontal="right" vertical="top"/>
    </xf>
    <xf numFmtId="0" fontId="90" fillId="0" borderId="0" xfId="10067" applyFont="1" applyAlignment="1" applyProtection="1">
      <alignment horizontal="justify" vertical="top" wrapText="1"/>
    </xf>
    <xf numFmtId="1" fontId="21" fillId="0" borderId="0" xfId="10067" quotePrefix="1" applyNumberFormat="1" applyFont="1" applyAlignment="1" applyProtection="1">
      <alignment horizontal="justify" vertical="top" wrapText="1"/>
    </xf>
    <xf numFmtId="1" fontId="21" fillId="53" borderId="0" xfId="10067" applyNumberFormat="1" applyFont="1" applyFill="1" applyAlignment="1" applyProtection="1">
      <alignment horizontal="justify" vertical="top" wrapText="1"/>
    </xf>
    <xf numFmtId="1" fontId="21" fillId="53" borderId="0" xfId="10067" applyNumberFormat="1" applyFont="1" applyFill="1" applyAlignment="1" applyProtection="1">
      <alignment horizontal="justify" vertical="top"/>
    </xf>
    <xf numFmtId="0" fontId="119" fillId="0" borderId="0" xfId="0" applyFont="1" applyAlignment="1" applyProtection="1">
      <alignment vertical="top"/>
    </xf>
    <xf numFmtId="0" fontId="21" fillId="53" borderId="0" xfId="10067" applyFont="1" applyFill="1" applyAlignment="1" applyProtection="1">
      <alignment horizontal="justify" vertical="top"/>
    </xf>
    <xf numFmtId="0" fontId="125" fillId="0" borderId="0" xfId="0" applyFont="1" applyAlignment="1" applyProtection="1">
      <alignment vertical="center" wrapText="1"/>
    </xf>
    <xf numFmtId="0" fontId="77" fillId="0" borderId="0" xfId="0" applyFont="1" applyAlignment="1" applyProtection="1">
      <alignment vertical="center" wrapText="1"/>
    </xf>
    <xf numFmtId="0" fontId="90" fillId="0" borderId="0" xfId="0" applyFont="1" applyAlignment="1" applyProtection="1">
      <alignment vertical="center" wrapText="1"/>
    </xf>
    <xf numFmtId="0" fontId="77" fillId="0" borderId="0" xfId="0" applyFont="1" applyAlignment="1" applyProtection="1">
      <alignment vertical="top" wrapText="1"/>
    </xf>
    <xf numFmtId="4" fontId="160" fillId="0" borderId="0" xfId="10023" applyNumberFormat="1" applyFont="1" applyProtection="1"/>
    <xf numFmtId="0" fontId="160" fillId="0" borderId="0" xfId="10023" applyFont="1" applyAlignment="1" applyProtection="1">
      <alignment horizontal="left" vertical="top"/>
    </xf>
    <xf numFmtId="0" fontId="160" fillId="0" borderId="0" xfId="10023" applyFont="1" applyAlignment="1" applyProtection="1">
      <alignment wrapText="1"/>
    </xf>
    <xf numFmtId="0" fontId="160" fillId="0" borderId="0" xfId="10023" applyFont="1" applyAlignment="1" applyProtection="1">
      <alignment horizontal="right" vertical="top"/>
    </xf>
    <xf numFmtId="0" fontId="160" fillId="0" borderId="0" xfId="10023" applyFont="1" applyAlignment="1" applyProtection="1">
      <alignment horizontal="left" vertical="top" wrapText="1"/>
    </xf>
    <xf numFmtId="4" fontId="21" fillId="0" borderId="0" xfId="10027" applyNumberFormat="1" applyFont="1" applyProtection="1"/>
    <xf numFmtId="0" fontId="21" fillId="0" borderId="0" xfId="10027" applyFont="1" applyAlignment="1" applyProtection="1">
      <alignment wrapText="1"/>
    </xf>
    <xf numFmtId="0" fontId="24" fillId="0" borderId="0" xfId="10025" applyFont="1" applyAlignment="1" applyProtection="1">
      <alignment horizontal="right" vertical="top"/>
    </xf>
    <xf numFmtId="4" fontId="125" fillId="53" borderId="21" xfId="8" applyNumberFormat="1" applyFont="1" applyFill="1" applyBorder="1" applyProtection="1">
      <protection locked="0"/>
    </xf>
    <xf numFmtId="4" fontId="21" fillId="0" borderId="0" xfId="10023" applyNumberFormat="1" applyFont="1" applyProtection="1">
      <protection locked="0"/>
    </xf>
    <xf numFmtId="4" fontId="21" fillId="0" borderId="0" xfId="10024" applyNumberFormat="1" applyFont="1" applyFill="1" applyBorder="1" applyAlignment="1" applyProtection="1">
      <protection locked="0"/>
    </xf>
    <xf numFmtId="4" fontId="123" fillId="0" borderId="0" xfId="10024" applyNumberFormat="1" applyFont="1" applyFill="1" applyBorder="1" applyAlignment="1" applyProtection="1">
      <protection locked="0"/>
    </xf>
    <xf numFmtId="4" fontId="123" fillId="0" borderId="0" xfId="10024" quotePrefix="1" applyNumberFormat="1" applyFont="1" applyFill="1" applyBorder="1" applyAlignment="1" applyProtection="1">
      <protection locked="0"/>
    </xf>
    <xf numFmtId="4" fontId="21" fillId="53" borderId="0" xfId="10029" applyNumberFormat="1" applyFill="1" applyProtection="1">
      <protection locked="0"/>
    </xf>
    <xf numFmtId="4" fontId="123" fillId="0" borderId="0" xfId="10023" applyNumberFormat="1" applyFont="1" applyProtection="1">
      <protection locked="0"/>
    </xf>
    <xf numFmtId="4" fontId="160" fillId="0" borderId="0" xfId="10023" applyNumberFormat="1" applyFont="1" applyProtection="1">
      <protection locked="0"/>
    </xf>
    <xf numFmtId="4" fontId="21" fillId="0" borderId="0" xfId="10027" applyNumberFormat="1" applyFont="1" applyProtection="1">
      <protection locked="0"/>
    </xf>
  </cellXfs>
  <cellStyles count="20115">
    <cellStyle name="_zahtevek" xfId="10031" xr:uid="{18807C03-C1D7-45EE-B514-32EC5B907676}"/>
    <cellStyle name="_zahtevek 2" xfId="10132" xr:uid="{B725A93E-8909-40EA-8891-9B6F7594B7F3}"/>
    <cellStyle name="20 % – Poudarek1 2" xfId="31" xr:uid="{00000000-0005-0000-0000-000000000000}"/>
    <cellStyle name="20 % – Poudarek1 2 2" xfId="32" xr:uid="{00000000-0005-0000-0000-000001000000}"/>
    <cellStyle name="20 % – Poudarek1 2 2 2" xfId="10134" xr:uid="{EA9D19E9-BD93-405B-ACBF-E538E9FF69B1}"/>
    <cellStyle name="20 % – Poudarek1 2 3" xfId="10133" xr:uid="{687741F9-4AB3-4B60-9809-5B9CEA9F3E1A}"/>
    <cellStyle name="20 % – Poudarek1 3" xfId="33" xr:uid="{00000000-0005-0000-0000-000002000000}"/>
    <cellStyle name="20 % – Poudarek1 3 2" xfId="10135" xr:uid="{0D037427-5A38-43BC-BFB6-56423DDA6FEF}"/>
    <cellStyle name="20 % – Poudarek1 4" xfId="30" xr:uid="{00000000-0005-0000-0000-000003000000}"/>
    <cellStyle name="20 % – Poudarek1 4 2" xfId="10136" xr:uid="{2FD11955-858D-4398-B238-EC9B54F8B26A}"/>
    <cellStyle name="20 % – Poudarek2 2" xfId="35" xr:uid="{00000000-0005-0000-0000-000004000000}"/>
    <cellStyle name="20 % – Poudarek2 2 2" xfId="36" xr:uid="{00000000-0005-0000-0000-000005000000}"/>
    <cellStyle name="20 % – Poudarek2 2 2 2" xfId="10138" xr:uid="{6FBE47F1-C8C0-4A75-8107-B0A7FF0890E8}"/>
    <cellStyle name="20 % – Poudarek2 2 3" xfId="10137" xr:uid="{ECC6CFA6-57BE-4733-AD0D-9096D72C58C7}"/>
    <cellStyle name="20 % – Poudarek2 3" xfId="37" xr:uid="{00000000-0005-0000-0000-000006000000}"/>
    <cellStyle name="20 % – Poudarek2 3 2" xfId="10139" xr:uid="{A22A38DD-98BC-45DC-B3FA-E6CCF87FE281}"/>
    <cellStyle name="20 % – Poudarek2 4" xfId="34" xr:uid="{00000000-0005-0000-0000-000007000000}"/>
    <cellStyle name="20 % – Poudarek2 4 2" xfId="10140" xr:uid="{F748F764-E517-438C-89EC-8AB14549EFAA}"/>
    <cellStyle name="20 % – Poudarek3 2" xfId="39" xr:uid="{00000000-0005-0000-0000-000008000000}"/>
    <cellStyle name="20 % – Poudarek3 2 2" xfId="40" xr:uid="{00000000-0005-0000-0000-000009000000}"/>
    <cellStyle name="20 % – Poudarek3 2 2 2" xfId="10142" xr:uid="{1FC1E51C-DA2C-4F7E-AAAB-FB6911C7FC60}"/>
    <cellStyle name="20 % – Poudarek3 2 3" xfId="10141" xr:uid="{AD0775E5-6930-4DBF-9666-7214CE1B234D}"/>
    <cellStyle name="20 % – Poudarek3 3" xfId="41" xr:uid="{00000000-0005-0000-0000-00000A000000}"/>
    <cellStyle name="20 % – Poudarek3 3 2" xfId="10143" xr:uid="{FB22993E-FE1E-4176-978E-37C3DC23FB79}"/>
    <cellStyle name="20 % – Poudarek3 4" xfId="38" xr:uid="{00000000-0005-0000-0000-00000B000000}"/>
    <cellStyle name="20 % – Poudarek3 4 2" xfId="10144" xr:uid="{F4569619-890A-43E8-8728-E1360996B762}"/>
    <cellStyle name="20 % – Poudarek4 2" xfId="43" xr:uid="{00000000-0005-0000-0000-00000C000000}"/>
    <cellStyle name="20 % – Poudarek4 2 2" xfId="44" xr:uid="{00000000-0005-0000-0000-00000D000000}"/>
    <cellStyle name="20 % – Poudarek4 2 2 2" xfId="10146" xr:uid="{860F58FD-6073-4F88-9FCC-A3D1814E13CF}"/>
    <cellStyle name="20 % – Poudarek4 2 3" xfId="10145" xr:uid="{FC8C9A9E-D4F8-4117-89A4-5A1EBE4939D1}"/>
    <cellStyle name="20 % – Poudarek4 3" xfId="45" xr:uid="{00000000-0005-0000-0000-00000E000000}"/>
    <cellStyle name="20 % – Poudarek4 3 2" xfId="10147" xr:uid="{B89C2115-21FB-4D0C-B502-7E5122C2C473}"/>
    <cellStyle name="20 % – Poudarek4 4" xfId="42" xr:uid="{00000000-0005-0000-0000-00000F000000}"/>
    <cellStyle name="20 % – Poudarek4 4 2" xfId="10148" xr:uid="{A3DB7C2C-52E2-40F9-997B-9AF47F3CA38E}"/>
    <cellStyle name="20 % – Poudarek5 2" xfId="47" xr:uid="{00000000-0005-0000-0000-000010000000}"/>
    <cellStyle name="20 % – Poudarek5 2 2" xfId="48" xr:uid="{00000000-0005-0000-0000-000011000000}"/>
    <cellStyle name="20 % – Poudarek5 2 2 2" xfId="10150" xr:uid="{5840BA5A-DEBE-42A6-B1DA-07B5BA2D922D}"/>
    <cellStyle name="20 % – Poudarek5 2 3" xfId="10149" xr:uid="{F29C572E-22AE-4AD9-9DDF-095F7557DE06}"/>
    <cellStyle name="20 % – Poudarek5 3" xfId="49" xr:uid="{00000000-0005-0000-0000-000012000000}"/>
    <cellStyle name="20 % – Poudarek5 3 2" xfId="10151" xr:uid="{8B4A02C5-AC16-4730-AC68-FD5C4FDD625B}"/>
    <cellStyle name="20 % – Poudarek5 4" xfId="46" xr:uid="{00000000-0005-0000-0000-000013000000}"/>
    <cellStyle name="20 % – Poudarek5 4 2" xfId="10152" xr:uid="{048E2C84-A1C3-486F-9DB9-AFC304D15CFF}"/>
    <cellStyle name="20 % – Poudarek6 2" xfId="51" xr:uid="{00000000-0005-0000-0000-000014000000}"/>
    <cellStyle name="20 % – Poudarek6 2 2" xfId="52" xr:uid="{00000000-0005-0000-0000-000015000000}"/>
    <cellStyle name="20 % – Poudarek6 2 2 2" xfId="10154" xr:uid="{B971367D-66EB-41DB-8169-C43F57213FF7}"/>
    <cellStyle name="20 % – Poudarek6 2 3" xfId="10153" xr:uid="{0BF18855-9191-4AA0-957D-303E4EF40A73}"/>
    <cellStyle name="20 % – Poudarek6 3" xfId="53" xr:uid="{00000000-0005-0000-0000-000016000000}"/>
    <cellStyle name="20 % – Poudarek6 3 2" xfId="10155" xr:uid="{F59C00C3-D59B-4C0F-BD5A-7F1E64958C14}"/>
    <cellStyle name="20 % – Poudarek6 4" xfId="50" xr:uid="{00000000-0005-0000-0000-000017000000}"/>
    <cellStyle name="20 % – Poudarek6 4 2" xfId="10156" xr:uid="{295D1E32-F420-4B1B-BD72-93E6AF763972}"/>
    <cellStyle name="20% - Accent1" xfId="257" xr:uid="{00000000-0005-0000-0000-000018000000}"/>
    <cellStyle name="20% - Accent1 2" xfId="10157" xr:uid="{1019B071-412B-4F7C-9266-9AD96E6EF78E}"/>
    <cellStyle name="20% - Accent2" xfId="258" xr:uid="{00000000-0005-0000-0000-000019000000}"/>
    <cellStyle name="20% - Accent2 2" xfId="10158" xr:uid="{F5AFF7C5-DCF3-47E3-B1F9-68C8F0567427}"/>
    <cellStyle name="20% - Accent3" xfId="259" xr:uid="{00000000-0005-0000-0000-00001A000000}"/>
    <cellStyle name="20% - Accent3 2" xfId="10159" xr:uid="{82EC8E3E-6AD3-445C-B4AD-1567A6FFDD7C}"/>
    <cellStyle name="20% - Accent4" xfId="260" xr:uid="{00000000-0005-0000-0000-00001B000000}"/>
    <cellStyle name="20% - Accent4 2" xfId="10160" xr:uid="{5BB7950B-B4DD-4B32-B9C8-D21079BBBF75}"/>
    <cellStyle name="20% - Accent5" xfId="261" xr:uid="{00000000-0005-0000-0000-00001C000000}"/>
    <cellStyle name="20% - Accent5 2" xfId="10161" xr:uid="{87B0683D-DCB9-4DD8-A888-E50FB257F79E}"/>
    <cellStyle name="20% - Accent6" xfId="262" xr:uid="{00000000-0005-0000-0000-00001D000000}"/>
    <cellStyle name="20% - Accent6 2" xfId="10162" xr:uid="{D518857C-3DEA-40E0-A8B9-9F49365D31B9}"/>
    <cellStyle name="40 % – Poudarek1 2" xfId="55" xr:uid="{00000000-0005-0000-0000-00001E000000}"/>
    <cellStyle name="40 % – Poudarek1 2 2" xfId="56" xr:uid="{00000000-0005-0000-0000-00001F000000}"/>
    <cellStyle name="40 % – Poudarek1 2 2 2" xfId="10164" xr:uid="{92635407-F513-4A30-B529-0811D3D0B3F1}"/>
    <cellStyle name="40 % – Poudarek1 2 3" xfId="10163" xr:uid="{6224CF25-DF6E-4387-AD01-D98C43921A47}"/>
    <cellStyle name="40 % – Poudarek1 3" xfId="57" xr:uid="{00000000-0005-0000-0000-000020000000}"/>
    <cellStyle name="40 % – Poudarek1 3 2" xfId="10165" xr:uid="{A024A333-933D-4AA2-971C-5C428D969422}"/>
    <cellStyle name="40 % – Poudarek1 4" xfId="54" xr:uid="{00000000-0005-0000-0000-000021000000}"/>
    <cellStyle name="40 % – Poudarek1 4 2" xfId="10166" xr:uid="{C1E5104A-A242-4798-9F1F-D69E76B06D6F}"/>
    <cellStyle name="40 % – Poudarek2 2" xfId="59" xr:uid="{00000000-0005-0000-0000-000022000000}"/>
    <cellStyle name="40 % – Poudarek2 2 2" xfId="60" xr:uid="{00000000-0005-0000-0000-000023000000}"/>
    <cellStyle name="40 % – Poudarek2 2 2 2" xfId="10168" xr:uid="{6F0EFB7A-225C-4B40-A5B4-2BACF72D27FD}"/>
    <cellStyle name="40 % – Poudarek2 2 3" xfId="10167" xr:uid="{04C321C8-54E0-46A7-9E43-1122CC1CEE0B}"/>
    <cellStyle name="40 % – Poudarek2 3" xfId="61" xr:uid="{00000000-0005-0000-0000-000024000000}"/>
    <cellStyle name="40 % – Poudarek2 3 2" xfId="10169" xr:uid="{47A01EBE-4948-4951-B86E-33B82F40C194}"/>
    <cellStyle name="40 % – Poudarek2 4" xfId="58" xr:uid="{00000000-0005-0000-0000-000025000000}"/>
    <cellStyle name="40 % – Poudarek2 4 2" xfId="10170" xr:uid="{96162A1D-8090-4345-B6B3-A958B158A1D1}"/>
    <cellStyle name="40 % – Poudarek3 2" xfId="63" xr:uid="{00000000-0005-0000-0000-000026000000}"/>
    <cellStyle name="40 % – Poudarek3 2 2" xfId="64" xr:uid="{00000000-0005-0000-0000-000027000000}"/>
    <cellStyle name="40 % – Poudarek3 2 2 2" xfId="10172" xr:uid="{8EFE9300-0645-4018-A501-9C29372D713A}"/>
    <cellStyle name="40 % – Poudarek3 2 3" xfId="10171" xr:uid="{A0A58E8F-EA49-46DE-8F3C-DA766E172A53}"/>
    <cellStyle name="40 % – Poudarek3 3" xfId="65" xr:uid="{00000000-0005-0000-0000-000028000000}"/>
    <cellStyle name="40 % – Poudarek3 3 2" xfId="10173" xr:uid="{968334E2-F1F0-4559-BD15-FAECC103750B}"/>
    <cellStyle name="40 % – Poudarek3 4" xfId="62" xr:uid="{00000000-0005-0000-0000-000029000000}"/>
    <cellStyle name="40 % – Poudarek3 4 2" xfId="10174" xr:uid="{26E4DB62-7851-46F7-B358-2585BE0EB981}"/>
    <cellStyle name="40 % – Poudarek4 2" xfId="67" xr:uid="{00000000-0005-0000-0000-00002A000000}"/>
    <cellStyle name="40 % – Poudarek4 2 2" xfId="68" xr:uid="{00000000-0005-0000-0000-00002B000000}"/>
    <cellStyle name="40 % – Poudarek4 2 2 2" xfId="10176" xr:uid="{F9065023-B8FA-46DE-81D1-757EF3B5E014}"/>
    <cellStyle name="40 % – Poudarek4 2 3" xfId="10175" xr:uid="{0015D00B-2A63-47E8-B41D-8DBE9C7FA0C9}"/>
    <cellStyle name="40 % – Poudarek4 3" xfId="69" xr:uid="{00000000-0005-0000-0000-00002C000000}"/>
    <cellStyle name="40 % – Poudarek4 3 2" xfId="10177" xr:uid="{97BE68C1-0D58-483C-B846-C2B994BE3447}"/>
    <cellStyle name="40 % – Poudarek4 4" xfId="66" xr:uid="{00000000-0005-0000-0000-00002D000000}"/>
    <cellStyle name="40 % – Poudarek4 4 2" xfId="10178" xr:uid="{220506EC-FA54-4847-B8A9-3F255052685A}"/>
    <cellStyle name="40 % – Poudarek5 2" xfId="71" xr:uid="{00000000-0005-0000-0000-00002E000000}"/>
    <cellStyle name="40 % – Poudarek5 2 2" xfId="72" xr:uid="{00000000-0005-0000-0000-00002F000000}"/>
    <cellStyle name="40 % – Poudarek5 2 2 2" xfId="10180" xr:uid="{17BECBCA-908D-4EFA-A30B-D3AC862CC2F2}"/>
    <cellStyle name="40 % – Poudarek5 2 3" xfId="10179" xr:uid="{8598D248-B1C7-4E55-B738-0E8474F9955B}"/>
    <cellStyle name="40 % – Poudarek5 3" xfId="73" xr:uid="{00000000-0005-0000-0000-000030000000}"/>
    <cellStyle name="40 % – Poudarek5 3 2" xfId="10181" xr:uid="{384BAEF4-9E12-4EF8-8F08-215E8FC1FE6B}"/>
    <cellStyle name="40 % – Poudarek5 4" xfId="70" xr:uid="{00000000-0005-0000-0000-000031000000}"/>
    <cellStyle name="40 % – Poudarek5 4 2" xfId="10182" xr:uid="{6DD49D13-58C0-4E02-BB28-A52C8A32E915}"/>
    <cellStyle name="40 % – Poudarek6 2" xfId="75" xr:uid="{00000000-0005-0000-0000-000032000000}"/>
    <cellStyle name="40 % – Poudarek6 2 2" xfId="76" xr:uid="{00000000-0005-0000-0000-000033000000}"/>
    <cellStyle name="40 % – Poudarek6 2 2 2" xfId="10184" xr:uid="{6E076512-CFFC-458F-9F36-70FE8572DA50}"/>
    <cellStyle name="40 % – Poudarek6 2 3" xfId="10183" xr:uid="{2B3D7FE0-94B4-4A80-B7A8-3019811843BD}"/>
    <cellStyle name="40 % – Poudarek6 3" xfId="77" xr:uid="{00000000-0005-0000-0000-000034000000}"/>
    <cellStyle name="40 % – Poudarek6 3 2" xfId="10185" xr:uid="{47DD0F05-8C89-43A9-9CD6-8B33AC3BC014}"/>
    <cellStyle name="40 % – Poudarek6 4" xfId="74" xr:uid="{00000000-0005-0000-0000-000035000000}"/>
    <cellStyle name="40 % – Poudarek6 4 2" xfId="10186" xr:uid="{B8983AB0-72C1-4D63-AD81-720E5CCDFC7D}"/>
    <cellStyle name="40% - Accent1" xfId="263" xr:uid="{00000000-0005-0000-0000-000036000000}"/>
    <cellStyle name="40% - Accent1 2" xfId="10187" xr:uid="{3CCE701D-0E63-41B6-827F-4FB4F8891A79}"/>
    <cellStyle name="40% - Accent2" xfId="264" xr:uid="{00000000-0005-0000-0000-000037000000}"/>
    <cellStyle name="40% - Accent2 2" xfId="10188" xr:uid="{379D8FCB-01C9-4EBC-A99D-1A0EE9657641}"/>
    <cellStyle name="40% - Accent3" xfId="265" xr:uid="{00000000-0005-0000-0000-000038000000}"/>
    <cellStyle name="40% - Accent3 2" xfId="10189" xr:uid="{3CB15DAF-DD71-45FC-964E-C9DF1FD81E8B}"/>
    <cellStyle name="40% - Accent4" xfId="266" xr:uid="{00000000-0005-0000-0000-000039000000}"/>
    <cellStyle name="40% - Accent4 2" xfId="10190" xr:uid="{BA3046B5-8267-4C13-8C15-BF1CE67851A0}"/>
    <cellStyle name="40% - Accent5" xfId="267" xr:uid="{00000000-0005-0000-0000-00003A000000}"/>
    <cellStyle name="40% - Accent5 2" xfId="10191" xr:uid="{B9AB74C8-A300-4091-9F62-0C79C6F8BB86}"/>
    <cellStyle name="40% - Accent6" xfId="268" xr:uid="{00000000-0005-0000-0000-00003B000000}"/>
    <cellStyle name="40% - Accent6 2" xfId="10192" xr:uid="{AE4D0353-5891-494D-BDCA-685D714F60F3}"/>
    <cellStyle name="60 % – Poudarek1 2" xfId="79" xr:uid="{00000000-0005-0000-0000-00003C000000}"/>
    <cellStyle name="60 % – Poudarek1 2 2" xfId="80" xr:uid="{00000000-0005-0000-0000-00003D000000}"/>
    <cellStyle name="60 % – Poudarek1 2 2 2" xfId="10194" xr:uid="{51F3A315-4B9C-420D-856C-E2CFD0F127E8}"/>
    <cellStyle name="60 % – Poudarek1 2 3" xfId="10193" xr:uid="{4EA8870F-0F6D-4399-96EE-36DC0CBFB97C}"/>
    <cellStyle name="60 % – Poudarek1 3" xfId="81" xr:uid="{00000000-0005-0000-0000-00003E000000}"/>
    <cellStyle name="60 % – Poudarek1 3 2" xfId="10195" xr:uid="{BBA00EA1-0C5D-4388-945B-A45AE2E869A8}"/>
    <cellStyle name="60 % – Poudarek1 4" xfId="78" xr:uid="{00000000-0005-0000-0000-00003F000000}"/>
    <cellStyle name="60 % – Poudarek1 4 2" xfId="10196" xr:uid="{4F3ED35F-EE61-432B-B847-D32715DDE3C1}"/>
    <cellStyle name="60 % – Poudarek2 2" xfId="83" xr:uid="{00000000-0005-0000-0000-000040000000}"/>
    <cellStyle name="60 % – Poudarek2 2 2" xfId="84" xr:uid="{00000000-0005-0000-0000-000041000000}"/>
    <cellStyle name="60 % – Poudarek2 2 2 2" xfId="10198" xr:uid="{C41EACDB-0DE8-4E74-A449-E7D814967671}"/>
    <cellStyle name="60 % – Poudarek2 2 3" xfId="10197" xr:uid="{6A6A19A1-9680-452E-A02A-2D62DC7BD409}"/>
    <cellStyle name="60 % – Poudarek2 3" xfId="85" xr:uid="{00000000-0005-0000-0000-000042000000}"/>
    <cellStyle name="60 % – Poudarek2 3 2" xfId="10199" xr:uid="{10483DD4-2B76-4A26-B827-15C8D13E18B8}"/>
    <cellStyle name="60 % – Poudarek2 4" xfId="82" xr:uid="{00000000-0005-0000-0000-000043000000}"/>
    <cellStyle name="60 % – Poudarek2 4 2" xfId="10200" xr:uid="{84D97821-C3E0-494F-BE6F-F9851EB3C511}"/>
    <cellStyle name="60 % – Poudarek3 2" xfId="87" xr:uid="{00000000-0005-0000-0000-000044000000}"/>
    <cellStyle name="60 % – Poudarek3 2 2" xfId="88" xr:uid="{00000000-0005-0000-0000-000045000000}"/>
    <cellStyle name="60 % – Poudarek3 2 2 2" xfId="10202" xr:uid="{EE1E66D5-C0A8-49DA-926F-1AC11A727A75}"/>
    <cellStyle name="60 % – Poudarek3 2 3" xfId="10201" xr:uid="{C702F183-D7D6-4FC7-AABD-AE54508B9963}"/>
    <cellStyle name="60 % – Poudarek3 3" xfId="89" xr:uid="{00000000-0005-0000-0000-000046000000}"/>
    <cellStyle name="60 % – Poudarek3 3 2" xfId="10203" xr:uid="{CEBA205C-1841-48EC-873C-9058833F25AB}"/>
    <cellStyle name="60 % – Poudarek3 4" xfId="86" xr:uid="{00000000-0005-0000-0000-000047000000}"/>
    <cellStyle name="60 % – Poudarek3 4 2" xfId="10204" xr:uid="{2FE41E37-A5D4-4271-A747-6338EAA3365B}"/>
    <cellStyle name="60 % – Poudarek4 2" xfId="91" xr:uid="{00000000-0005-0000-0000-000048000000}"/>
    <cellStyle name="60 % – Poudarek4 2 2" xfId="92" xr:uid="{00000000-0005-0000-0000-000049000000}"/>
    <cellStyle name="60 % – Poudarek4 2 2 2" xfId="10206" xr:uid="{73A30C3C-28FF-4912-9C05-FD9A6B78F00A}"/>
    <cellStyle name="60 % – Poudarek4 2 3" xfId="10205" xr:uid="{680522A0-7591-411C-9B5B-DBB48E08845F}"/>
    <cellStyle name="60 % – Poudarek4 3" xfId="93" xr:uid="{00000000-0005-0000-0000-00004A000000}"/>
    <cellStyle name="60 % – Poudarek4 3 2" xfId="10207" xr:uid="{E621F49D-DF81-43D6-9CEA-14CA59AFC73F}"/>
    <cellStyle name="60 % – Poudarek4 4" xfId="90" xr:uid="{00000000-0005-0000-0000-00004B000000}"/>
    <cellStyle name="60 % – Poudarek4 4 2" xfId="10208" xr:uid="{F2AF2E38-B2AA-48C2-837D-839AE9453162}"/>
    <cellStyle name="60 % – Poudarek5 2" xfId="95" xr:uid="{00000000-0005-0000-0000-00004C000000}"/>
    <cellStyle name="60 % – Poudarek5 2 2" xfId="96" xr:uid="{00000000-0005-0000-0000-00004D000000}"/>
    <cellStyle name="60 % – Poudarek5 2 2 2" xfId="10210" xr:uid="{80EB0430-0C8E-4EAC-80C0-8761F1565763}"/>
    <cellStyle name="60 % – Poudarek5 2 3" xfId="10209" xr:uid="{8727F503-93F5-4C22-9D78-5072A2A71E22}"/>
    <cellStyle name="60 % – Poudarek5 3" xfId="97" xr:uid="{00000000-0005-0000-0000-00004E000000}"/>
    <cellStyle name="60 % – Poudarek5 3 2" xfId="10211" xr:uid="{ED1DF553-A87A-4FED-BBCB-CC3C0D934F3A}"/>
    <cellStyle name="60 % – Poudarek5 4" xfId="94" xr:uid="{00000000-0005-0000-0000-00004F000000}"/>
    <cellStyle name="60 % – Poudarek5 4 2" xfId="10212" xr:uid="{2D175635-24C6-4554-B891-573C0FF50E0D}"/>
    <cellStyle name="60 % – Poudarek6 2" xfId="99" xr:uid="{00000000-0005-0000-0000-000050000000}"/>
    <cellStyle name="60 % – Poudarek6 2 2" xfId="100" xr:uid="{00000000-0005-0000-0000-000051000000}"/>
    <cellStyle name="60 % – Poudarek6 2 2 2" xfId="10214" xr:uid="{CA172D13-64D7-4D2F-B7B7-5FF53AF7A64E}"/>
    <cellStyle name="60 % – Poudarek6 2 3" xfId="10213" xr:uid="{21000891-4E4B-44F9-B819-595165C4ECAE}"/>
    <cellStyle name="60 % – Poudarek6 3" xfId="101" xr:uid="{00000000-0005-0000-0000-000052000000}"/>
    <cellStyle name="60 % – Poudarek6 3 2" xfId="10215" xr:uid="{7CD91EC4-9FA4-4166-881D-89BA42A616D6}"/>
    <cellStyle name="60 % – Poudarek6 4" xfId="98" xr:uid="{00000000-0005-0000-0000-000053000000}"/>
    <cellStyle name="60 % – Poudarek6 4 2" xfId="10216" xr:uid="{4BF5E054-683C-49C7-8EC5-549C52CB6163}"/>
    <cellStyle name="60% - Accent1" xfId="269" xr:uid="{00000000-0005-0000-0000-000054000000}"/>
    <cellStyle name="60% - Accent1 2" xfId="10217" xr:uid="{724495F2-DF48-4126-877B-3468578ED89D}"/>
    <cellStyle name="60% - Accent2" xfId="270" xr:uid="{00000000-0005-0000-0000-000055000000}"/>
    <cellStyle name="60% - Accent2 2" xfId="10218" xr:uid="{32BB1864-1E13-42D0-A563-478DC77E0BF5}"/>
    <cellStyle name="60% - Accent3" xfId="271" xr:uid="{00000000-0005-0000-0000-000056000000}"/>
    <cellStyle name="60% - Accent3 2" xfId="10219" xr:uid="{74424FFF-0858-4BAC-AB69-9B6DDCB7605F}"/>
    <cellStyle name="60% - Accent4" xfId="272" xr:uid="{00000000-0005-0000-0000-000057000000}"/>
    <cellStyle name="60% - Accent4 2" xfId="10220" xr:uid="{601905AA-9E3D-4098-9526-EB4C64C9B1B4}"/>
    <cellStyle name="60% - Accent5" xfId="273" xr:uid="{00000000-0005-0000-0000-000058000000}"/>
    <cellStyle name="60% - Accent5 2" xfId="10221" xr:uid="{CB2E305B-499A-4ECF-BF8A-37236FF36FEB}"/>
    <cellStyle name="60% - Accent6" xfId="274" xr:uid="{00000000-0005-0000-0000-000059000000}"/>
    <cellStyle name="60% - Accent6 2" xfId="10222" xr:uid="{77E5BA05-EADF-477F-9EDE-9CFA8090D311}"/>
    <cellStyle name="Accent1" xfId="275" xr:uid="{00000000-0005-0000-0000-00005A000000}"/>
    <cellStyle name="Accent1 2" xfId="10223" xr:uid="{89ED955C-4F28-4776-AE41-E0718B73E114}"/>
    <cellStyle name="Accent2" xfId="276" xr:uid="{00000000-0005-0000-0000-00005B000000}"/>
    <cellStyle name="Accent2 2" xfId="10224" xr:uid="{B69D48B6-FD93-4C1F-A18B-ADB0CD33E81A}"/>
    <cellStyle name="Accent3" xfId="277" xr:uid="{00000000-0005-0000-0000-00005C000000}"/>
    <cellStyle name="Accent3 2" xfId="10055" xr:uid="{E64D208C-2734-4613-9AE0-EB56B4D817EF}"/>
    <cellStyle name="Accent3 2 2" xfId="10226" xr:uid="{F817460B-6A98-4476-A828-131A5BE131F9}"/>
    <cellStyle name="Accent3 3" xfId="10225" xr:uid="{5E3DA706-15D2-41DA-BCA8-CF744587EFED}"/>
    <cellStyle name="Accent4" xfId="278" xr:uid="{00000000-0005-0000-0000-00005D000000}"/>
    <cellStyle name="Accent4 2" xfId="10227" xr:uid="{76EE1BEB-7A7E-4863-BDF8-314039CAA72C}"/>
    <cellStyle name="Accent5" xfId="279" xr:uid="{00000000-0005-0000-0000-00005E000000}"/>
    <cellStyle name="Accent5 2" xfId="10228" xr:uid="{50675274-F286-4002-9354-C02402930C0D}"/>
    <cellStyle name="Accent6" xfId="280" xr:uid="{00000000-0005-0000-0000-00005F000000}"/>
    <cellStyle name="Accent6 2" xfId="10229" xr:uid="{83AAA352-65FB-41E1-BCED-4C4F1F5EE008}"/>
    <cellStyle name="Bad" xfId="281" xr:uid="{00000000-0005-0000-0000-000060000000}"/>
    <cellStyle name="Bad 2" xfId="10230" xr:uid="{B38B9764-26DE-40EA-8BDE-0FAC5FA670BD}"/>
    <cellStyle name="Calculation" xfId="282" xr:uid="{00000000-0005-0000-0000-000061000000}"/>
    <cellStyle name="Calculation 2" xfId="10231" xr:uid="{B6E382E9-C84B-4FF1-99C5-1CF0E817F863}"/>
    <cellStyle name="Check Cell" xfId="283" xr:uid="{00000000-0005-0000-0000-000062000000}"/>
    <cellStyle name="Check Cell 2" xfId="10232" xr:uid="{C3487F62-DBBB-40C4-A74F-B13CBC6933E0}"/>
    <cellStyle name="Comma 10" xfId="10122" xr:uid="{8EDD711F-DAB9-443C-B49F-ED2ECDBF1C53}"/>
    <cellStyle name="Comma 2" xfId="5" xr:uid="{00000000-0005-0000-0000-000063000000}"/>
    <cellStyle name="Comma 2 14" xfId="10124" xr:uid="{93F44F62-7F3A-41F0-BEE1-246D3322EC2A}"/>
    <cellStyle name="Comma 2 2" xfId="104" xr:uid="{00000000-0005-0000-0000-000064000000}"/>
    <cellStyle name="Comma 2 2 2" xfId="105" xr:uid="{00000000-0005-0000-0000-000065000000}"/>
    <cellStyle name="Comma 2 2 2 2" xfId="106" xr:uid="{00000000-0005-0000-0000-000066000000}"/>
    <cellStyle name="Comma 2 2 2 2 2" xfId="10236" xr:uid="{0ED3AA46-08D0-46A1-902E-22D6DA73C441}"/>
    <cellStyle name="Comma 2 2 2 3" xfId="10235" xr:uid="{876A96E7-60DE-4684-B2CE-F09B1AE0D335}"/>
    <cellStyle name="Comma 2 2 3" xfId="107" xr:uid="{00000000-0005-0000-0000-000067000000}"/>
    <cellStyle name="Comma 2 2 3 2" xfId="10237" xr:uid="{477EB9DC-76E2-403F-9EF4-FABCDEE993CB}"/>
    <cellStyle name="Comma 2 2 4" xfId="10234" xr:uid="{C2329F85-8100-40C3-8392-D760165ADD1B}"/>
    <cellStyle name="Comma 2 3" xfId="108" xr:uid="{00000000-0005-0000-0000-000068000000}"/>
    <cellStyle name="Comma 2 3 2" xfId="109" xr:uid="{00000000-0005-0000-0000-000069000000}"/>
    <cellStyle name="Comma 2 3 2 2" xfId="10239" xr:uid="{886ADFF8-2DAA-4610-B68E-6D4879D224EB}"/>
    <cellStyle name="Comma 2 3 3" xfId="10238" xr:uid="{CD74A3DE-30C6-49E1-818D-6AD4D0708A10}"/>
    <cellStyle name="Comma 2 4" xfId="110" xr:uid="{00000000-0005-0000-0000-00006A000000}"/>
    <cellStyle name="Comma 2 4 2" xfId="111" xr:uid="{00000000-0005-0000-0000-00006B000000}"/>
    <cellStyle name="Comma 2 4 2 2" xfId="10241" xr:uid="{CDA4C07E-8ABF-4392-9175-5BBF3142E883}"/>
    <cellStyle name="Comma 2 4 3" xfId="10240" xr:uid="{BF6297A2-E0CE-48D6-A38F-6769A07A40AA}"/>
    <cellStyle name="Comma 2 5" xfId="112" xr:uid="{00000000-0005-0000-0000-00006C000000}"/>
    <cellStyle name="Comma 2 5 2" xfId="113" xr:uid="{00000000-0005-0000-0000-00006D000000}"/>
    <cellStyle name="Comma 2 5 2 2" xfId="10243" xr:uid="{5B159F33-FB09-46AD-8B57-4F07A2CCAB9A}"/>
    <cellStyle name="Comma 2 5 3" xfId="6768" xr:uid="{00000000-0005-0000-0000-00006E000000}"/>
    <cellStyle name="Comma 2 5 3 2" xfId="10244" xr:uid="{E94550C2-8203-409E-9EF2-8C458C1BE27D}"/>
    <cellStyle name="Comma 2 5 4" xfId="3575" xr:uid="{00000000-0005-0000-0000-00006F000000}"/>
    <cellStyle name="Comma 2 5 4 2" xfId="10245" xr:uid="{D97DB8C7-B0EB-45CC-9242-F3CB1E687F6F}"/>
    <cellStyle name="Comma 2 5 5" xfId="10242" xr:uid="{B92CF768-87A5-4AA8-926D-4BA5097845EC}"/>
    <cellStyle name="Comma 2 6" xfId="114" xr:uid="{00000000-0005-0000-0000-000070000000}"/>
    <cellStyle name="Comma 2 6 2" xfId="115" xr:uid="{00000000-0005-0000-0000-000071000000}"/>
    <cellStyle name="Comma 2 6 2 2" xfId="10247" xr:uid="{8E432D82-56D7-45A4-B250-3A71B0478A7F}"/>
    <cellStyle name="Comma 2 6 3" xfId="10246" xr:uid="{0A920133-8C9A-4AE9-BDD9-39C914581C46}"/>
    <cellStyle name="Comma 2 7" xfId="116" xr:uid="{00000000-0005-0000-0000-000072000000}"/>
    <cellStyle name="Comma 2 7 2" xfId="10248" xr:uid="{250C34A3-9787-4988-84E5-448641133F62}"/>
    <cellStyle name="Comma 2 8" xfId="103" xr:uid="{00000000-0005-0000-0000-000073000000}"/>
    <cellStyle name="Comma 2 8 2" xfId="10249" xr:uid="{10A5FEED-DB0E-407B-A1CE-FA263B889DD0}"/>
    <cellStyle name="Comma 2 9" xfId="10233" xr:uid="{47B7982D-172B-4968-AA32-4526C459CCE4}"/>
    <cellStyle name="Comma 3" xfId="117" xr:uid="{00000000-0005-0000-0000-000074000000}"/>
    <cellStyle name="Comma 3 2" xfId="118" xr:uid="{00000000-0005-0000-0000-000075000000}"/>
    <cellStyle name="Comma 3 2 2" xfId="10251" xr:uid="{7524D974-DA30-407F-BA39-C2D9A87D3421}"/>
    <cellStyle name="Comma 3 3" xfId="10250" xr:uid="{E58346C6-41ED-45F9-A47F-561111436593}"/>
    <cellStyle name="Comma 4" xfId="119" xr:uid="{00000000-0005-0000-0000-000076000000}"/>
    <cellStyle name="Comma 4 2" xfId="120" xr:uid="{00000000-0005-0000-0000-000077000000}"/>
    <cellStyle name="Comma 4 2 2" xfId="10253" xr:uid="{71B9B3AE-DDAE-497D-91BA-FBDB968FD821}"/>
    <cellStyle name="Comma 4 3" xfId="10252" xr:uid="{DFEA4494-CB84-4027-B20F-D2A106193A31}"/>
    <cellStyle name="Comma 5" xfId="10024" xr:uid="{005A47A1-7D78-45C7-9295-F894457A5DC9}"/>
    <cellStyle name="Comma 5 2" xfId="10254" xr:uid="{70D9730D-BFF9-48DC-A505-69F90E4F6C61}"/>
    <cellStyle name="Comma0" xfId="284" xr:uid="{00000000-0005-0000-0000-000078000000}"/>
    <cellStyle name="Comma0 2" xfId="10255" xr:uid="{621ADB71-D583-4AF8-989E-9938F4D628C0}"/>
    <cellStyle name="Currency 2" xfId="121" xr:uid="{00000000-0005-0000-0000-000079000000}"/>
    <cellStyle name="Currency 2 2" xfId="122" xr:uid="{00000000-0005-0000-0000-00007A000000}"/>
    <cellStyle name="Currency 2 2 2" xfId="123" xr:uid="{00000000-0005-0000-0000-00007B000000}"/>
    <cellStyle name="Currency 2 2 2 2" xfId="10258" xr:uid="{7554E2BF-1B30-465E-B5C1-21D753B6404D}"/>
    <cellStyle name="Currency 2 2 3" xfId="10257" xr:uid="{A7565D63-633F-4137-889F-CFF3DE03EB1E}"/>
    <cellStyle name="Currency 2 3" xfId="124" xr:uid="{00000000-0005-0000-0000-00007C000000}"/>
    <cellStyle name="Currency 2 3 2" xfId="10259" xr:uid="{C7297F6D-E6BB-4703-A544-E04B0DAA9946}"/>
    <cellStyle name="Currency 2 4" xfId="10256" xr:uid="{8754C850-6BB3-477C-9D89-101899D45BA0}"/>
    <cellStyle name="Currency 3" xfId="125" xr:uid="{00000000-0005-0000-0000-00007D000000}"/>
    <cellStyle name="Currency 3 2" xfId="126" xr:uid="{00000000-0005-0000-0000-00007E000000}"/>
    <cellStyle name="Currency 3 2 2" xfId="10261" xr:uid="{3CDC81AB-F9CC-498E-9076-EC76855A4FB1}"/>
    <cellStyle name="Currency 3 3" xfId="10260" xr:uid="{F26340BF-48F0-4E7D-B35E-A6B60B915F74}"/>
    <cellStyle name="Currency 4" xfId="10017" xr:uid="{D784DD7D-A62D-4247-8343-74DA6F874559}"/>
    <cellStyle name="Currency 4 2" xfId="10262" xr:uid="{0938B833-8522-412E-B6D0-DF02133578AB}"/>
    <cellStyle name="Currency0" xfId="285" xr:uid="{00000000-0005-0000-0000-00007F000000}"/>
    <cellStyle name="Currency0 2" xfId="10263" xr:uid="{5397C77D-33EB-4ED0-8367-C96F73A6B218}"/>
    <cellStyle name="Date" xfId="286" xr:uid="{00000000-0005-0000-0000-000080000000}"/>
    <cellStyle name="Date 2" xfId="10264" xr:uid="{028BA82D-7B5D-4CDF-A7AF-E314EF9555CA}"/>
    <cellStyle name="Desno" xfId="9966" xr:uid="{00000000-0005-0000-0000-000081000000}"/>
    <cellStyle name="Desno 2" xfId="9996" xr:uid="{B7560E25-E11C-4F2C-8D97-005381D4E638}"/>
    <cellStyle name="Desno 2 2" xfId="9995" xr:uid="{08C3C905-489D-4C7E-802C-34D19540C2A9}"/>
    <cellStyle name="Desno 2 2 2" xfId="10005" xr:uid="{FE1C413C-327E-4FDA-893F-055CD5F4B28C}"/>
    <cellStyle name="Desno 2 2 3" xfId="10000" xr:uid="{342342D6-685C-4337-AFC8-2C5FCDDA7E9F}"/>
    <cellStyle name="Desno 2 2 3 2" xfId="10266" xr:uid="{7DDF3177-C88F-4335-A27F-A503DFABB444}"/>
    <cellStyle name="Desno 2 3" xfId="10265" xr:uid="{795624BA-F7D6-4906-B877-3F2D2D9DEF19}"/>
    <cellStyle name="Desno 3" xfId="10010" xr:uid="{A4431BFA-FFB8-482B-950F-A3A471822381}"/>
    <cellStyle name="Dezimal [0]_Tabelle1" xfId="287" xr:uid="{00000000-0005-0000-0000-000082000000}"/>
    <cellStyle name="Dezimal_Tabelle1" xfId="288" xr:uid="{00000000-0005-0000-0000-000083000000}"/>
    <cellStyle name="Dobro 2" xfId="128" xr:uid="{00000000-0005-0000-0000-000084000000}"/>
    <cellStyle name="Dobro 2 2" xfId="129" xr:uid="{00000000-0005-0000-0000-000085000000}"/>
    <cellStyle name="Dobro 2 2 2" xfId="10268" xr:uid="{CDFE645C-3C08-44C5-8B65-AFB0E9B65A2E}"/>
    <cellStyle name="Dobro 2 3" xfId="10267" xr:uid="{B7906ED3-179B-4835-B73D-E3827020EBA3}"/>
    <cellStyle name="Dobro 3" xfId="130" xr:uid="{00000000-0005-0000-0000-000086000000}"/>
    <cellStyle name="Dobro 3 2" xfId="10269" xr:uid="{4B6087AE-B6A2-49C5-8285-93C4243D8A6E}"/>
    <cellStyle name="Dobro 4" xfId="127" xr:uid="{00000000-0005-0000-0000-000087000000}"/>
    <cellStyle name="Dobro 4 2" xfId="10270" xr:uid="{CA6ECCC1-38F8-40E8-9135-0F16C624BC3D}"/>
    <cellStyle name="Dobro 5" xfId="10069" xr:uid="{5353A7C9-799E-4026-A5BA-9F2B277076B4}"/>
    <cellStyle name="Excel Built-in Normal" xfId="6" xr:uid="{00000000-0005-0000-0000-000088000000}"/>
    <cellStyle name="Excel Built-in Normal 1" xfId="7" xr:uid="{00000000-0005-0000-0000-000089000000}"/>
    <cellStyle name="Excel Built-in Normal 1 2" xfId="133" xr:uid="{00000000-0005-0000-0000-00008A000000}"/>
    <cellStyle name="Excel Built-in Normal 1 2 2" xfId="134" xr:uid="{00000000-0005-0000-0000-00008B000000}"/>
    <cellStyle name="Excel Built-in Normal 1 2 2 2" xfId="10274" xr:uid="{B7B6E2DA-C147-4694-9AF9-681039605B6D}"/>
    <cellStyle name="Excel Built-in Normal 1 2 3" xfId="9973" xr:uid="{00000000-0005-0000-0000-00008C000000}"/>
    <cellStyle name="Excel Built-in Normal 1 2 3 2" xfId="10275" xr:uid="{116DF5D5-278F-4AA2-AE30-8797AD8E5748}"/>
    <cellStyle name="Excel Built-in Normal 1 2 4" xfId="10273" xr:uid="{C764F801-D96C-479E-B928-A046BE9CF47F}"/>
    <cellStyle name="Excel Built-in Normal 1 3" xfId="132" xr:uid="{00000000-0005-0000-0000-00008D000000}"/>
    <cellStyle name="Excel Built-in Normal 1 3 2" xfId="10276" xr:uid="{68D9AB38-7DA3-44D8-A3AA-EB585B0E72BB}"/>
    <cellStyle name="Excel Built-in Normal 1 4" xfId="10272" xr:uid="{D2AAB871-8D81-4B29-A377-615D6E0C8971}"/>
    <cellStyle name="Excel Built-in Normal 2" xfId="2" xr:uid="{00000000-0005-0000-0000-00008E000000}"/>
    <cellStyle name="Excel Built-in Normal 2 2" xfId="8" xr:uid="{00000000-0005-0000-0000-00008F000000}"/>
    <cellStyle name="Excel Built-in Normal 2 2 2" xfId="135" xr:uid="{00000000-0005-0000-0000-000090000000}"/>
    <cellStyle name="Excel Built-in Normal 2 2 2 2" xfId="10279" xr:uid="{53F1B806-FD9A-47EB-8E95-A1DE84C3A2CD}"/>
    <cellStyle name="Excel Built-in Normal 2 2 3" xfId="10278" xr:uid="{D7450BC3-0ED0-40C4-9434-E1F409CB9F6C}"/>
    <cellStyle name="Excel Built-in Normal 2 3" xfId="10277" xr:uid="{DB3AB9B0-BAA4-42DD-B4E6-3B9A50DB1F68}"/>
    <cellStyle name="Excel Built-in Normal 3" xfId="9" xr:uid="{00000000-0005-0000-0000-000091000000}"/>
    <cellStyle name="Excel Built-in Normal 3 2" xfId="136" xr:uid="{00000000-0005-0000-0000-000092000000}"/>
    <cellStyle name="Excel Built-in Normal 3 2 2" xfId="10281" xr:uid="{7376748F-165E-4DA6-8246-2942663213F2}"/>
    <cellStyle name="Excel Built-in Normal 3 3" xfId="10280" xr:uid="{68061A28-1BA6-4713-8593-3B59CAFCE0A0}"/>
    <cellStyle name="Excel Built-in Normal 4" xfId="10" xr:uid="{00000000-0005-0000-0000-000093000000}"/>
    <cellStyle name="Excel Built-in Normal 4 2" xfId="10282" xr:uid="{5152E456-3057-4EED-BC90-1DADB3ECF23A}"/>
    <cellStyle name="Excel Built-in Normal 5" xfId="131" xr:uid="{00000000-0005-0000-0000-000094000000}"/>
    <cellStyle name="Excel Built-in Normal 5 2" xfId="10283" xr:uid="{D72BA281-AFFE-47D1-ADFD-8ECAED32E40F}"/>
    <cellStyle name="Excel Built-in Normal 6" xfId="10059" xr:uid="{A7795728-0B68-46B1-B5D8-8B48831F3583}"/>
    <cellStyle name="Excel Built-in Normal 6 2" xfId="10284" xr:uid="{8EF4DF86-0013-4C15-BC1B-7AE460FAD35B}"/>
    <cellStyle name="Excel Built-in Normal 7" xfId="10271" xr:uid="{67C1AFBF-7EBD-43BC-A081-9FB32A22DB3B}"/>
    <cellStyle name="Excel_BuiltIn_Accent3" xfId="137" xr:uid="{00000000-0005-0000-0000-000095000000}"/>
    <cellStyle name="Explanatory Text" xfId="289" xr:uid="{00000000-0005-0000-0000-000096000000}"/>
    <cellStyle name="Explanatory Text 2" xfId="10008" xr:uid="{AEC42620-AFD7-41E2-ADAE-EAC48F71C43A}"/>
    <cellStyle name="Explanatory Text 2 2" xfId="10286" xr:uid="{5A8280FB-C58C-4CF4-ACD6-150FD71D7F37}"/>
    <cellStyle name="Explanatory Text 3" xfId="10285" xr:uid="{F30ECC03-58F4-4369-8E92-D62910278299}"/>
    <cellStyle name="Fixed" xfId="290" xr:uid="{00000000-0005-0000-0000-000097000000}"/>
    <cellStyle name="Fixed 2" xfId="10287" xr:uid="{1E2B5068-BC23-407A-ADD4-7AA1EDC347FA}"/>
    <cellStyle name="Followed Hyperlink" xfId="291" xr:uid="{00000000-0005-0000-0000-000098000000}"/>
    <cellStyle name="Followed Hyperlink 2" xfId="10288" xr:uid="{21D9BF0B-0248-4B83-9BD8-544495BBEE4E}"/>
    <cellStyle name="general" xfId="292" xr:uid="{00000000-0005-0000-0000-000099000000}"/>
    <cellStyle name="Good" xfId="293" xr:uid="{00000000-0005-0000-0000-00009A000000}"/>
    <cellStyle name="Good 2" xfId="10020" xr:uid="{1F6A70E8-24A0-4BEB-89EE-13A2613F5F56}"/>
    <cellStyle name="Good 2 2" xfId="10290" xr:uid="{9DADF16B-6487-4E7F-910A-076CEF686051}"/>
    <cellStyle name="Good 3" xfId="10289" xr:uid="{454A8D7A-C66D-46A7-9337-5C4264291215}"/>
    <cellStyle name="Heading 1" xfId="294" xr:uid="{00000000-0005-0000-0000-00009B000000}"/>
    <cellStyle name="Heading 1 2" xfId="10291" xr:uid="{93E7BAA3-AA5B-473F-9B5B-E929F0643C98}"/>
    <cellStyle name="Heading 2" xfId="295" xr:uid="{00000000-0005-0000-0000-00009C000000}"/>
    <cellStyle name="Heading 2 2" xfId="10292" xr:uid="{C8E5A4D9-95DD-457E-B2AD-C03FB8855F35}"/>
    <cellStyle name="Heading 3" xfId="296" xr:uid="{00000000-0005-0000-0000-00009D000000}"/>
    <cellStyle name="Heading 3 2" xfId="10293" xr:uid="{BF0C7C6D-E251-4D64-BF43-686B5108A548}"/>
    <cellStyle name="Heading 4" xfId="297" xr:uid="{00000000-0005-0000-0000-00009E000000}"/>
    <cellStyle name="Heading 4 2" xfId="10294" xr:uid="{AA2B8B73-7C60-4D57-892A-E5BA27FC083D}"/>
    <cellStyle name="Heading1" xfId="298" xr:uid="{00000000-0005-0000-0000-00009F000000}"/>
    <cellStyle name="Heading1 2" xfId="10295" xr:uid="{6C0B756A-03D2-4050-ACAA-32C5A527ED26}"/>
    <cellStyle name="Heading2" xfId="299" xr:uid="{00000000-0005-0000-0000-0000A0000000}"/>
    <cellStyle name="Heading2 2" xfId="10296" xr:uid="{B382EC50-53E7-4A2F-A6AE-60C36F120ACE}"/>
    <cellStyle name="Hiperpovezava 2" xfId="11" xr:uid="{00000000-0005-0000-0000-0000A1000000}"/>
    <cellStyle name="Hiperpovezava 2 2" xfId="10297" xr:uid="{97333353-9BC0-4B47-B567-22073196EC6E}"/>
    <cellStyle name="Hiperpovezava 3" xfId="10071" xr:uid="{98D986F7-06AC-47CF-AA0E-8348C5BE6F63}"/>
    <cellStyle name="Hyperlink" xfId="300" xr:uid="{00000000-0005-0000-0000-0000A2000000}"/>
    <cellStyle name="Hyperlink 2" xfId="138" xr:uid="{00000000-0005-0000-0000-0000A3000000}"/>
    <cellStyle name="Hyperlink 2 2" xfId="139" xr:uid="{00000000-0005-0000-0000-0000A4000000}"/>
    <cellStyle name="Hyperlink 2 2 2" xfId="10300" xr:uid="{57D45FF8-37CB-4A8E-8AAE-229BDA07FF3B}"/>
    <cellStyle name="Hyperlink 2 3" xfId="10299" xr:uid="{FE9EFEA6-7F66-4ADF-8B03-CFCB1D596934}"/>
    <cellStyle name="Hyperlink 3" xfId="140" xr:uid="{00000000-0005-0000-0000-0000A5000000}"/>
    <cellStyle name="Hyperlink 3 2" xfId="141" xr:uid="{00000000-0005-0000-0000-0000A6000000}"/>
    <cellStyle name="Hyperlink 3 2 2" xfId="10302" xr:uid="{F78118D7-0CBD-4339-8B6A-2FA6B2ED4321}"/>
    <cellStyle name="Hyperlink 3 3" xfId="10301" xr:uid="{C9BC2A3A-0B95-4901-9452-DDA8CC918BF2}"/>
    <cellStyle name="Hyperlink 4" xfId="10298" xr:uid="{18C08B15-93C5-4356-A946-AD704F198981}"/>
    <cellStyle name="Input" xfId="301" xr:uid="{00000000-0005-0000-0000-0000A7000000}"/>
    <cellStyle name="Input 2" xfId="10303" xr:uid="{1B265CF5-5095-4EC7-800F-1825D755C4D6}"/>
    <cellStyle name="Izhod 2" xfId="143" xr:uid="{00000000-0005-0000-0000-0000A8000000}"/>
    <cellStyle name="Izhod 2 2" xfId="144" xr:uid="{00000000-0005-0000-0000-0000A9000000}"/>
    <cellStyle name="Izhod 2 2 2" xfId="10305" xr:uid="{CF2ADA42-D53D-47C5-A25D-452F90A31D10}"/>
    <cellStyle name="Izhod 2 3" xfId="10304" xr:uid="{535FB734-4884-45A3-B8CD-184AC3D5152F}"/>
    <cellStyle name="Izhod 3" xfId="145" xr:uid="{00000000-0005-0000-0000-0000AA000000}"/>
    <cellStyle name="Izhod 3 2" xfId="10306" xr:uid="{175A7376-E4C3-42D3-A930-38AACBBC3274}"/>
    <cellStyle name="Izhod 4" xfId="142" xr:uid="{00000000-0005-0000-0000-0000AB000000}"/>
    <cellStyle name="Izhod 4 2" xfId="10307" xr:uid="{F9A97F02-EFE5-4102-B1D3-5C53E7C72DE7}"/>
    <cellStyle name="Izračuni" xfId="9991" xr:uid="{3D7C7767-9EB2-4868-BC4A-F1563C1AA003}"/>
    <cellStyle name="Izračuni 2" xfId="9997" xr:uid="{6BDB8F8C-C8EB-49D4-AFDD-6F8D5DF4547B}"/>
    <cellStyle name="Izračuni 2 2" xfId="9993" xr:uid="{CA0730CE-062A-47D7-A553-851DC09C78CF}"/>
    <cellStyle name="Izračuni 2 2 2" xfId="10004" xr:uid="{DBF593D4-5EB8-41B1-851F-214BE2AD3B6B}"/>
    <cellStyle name="Izračuni 2 2 3" xfId="10003" xr:uid="{A8BA06BE-000D-420E-A2B1-E4A4917C696F}"/>
    <cellStyle name="Izračuni 2 2 3 2" xfId="10309" xr:uid="{5606EFE0-05CA-41C3-B194-847C71D6BF7E}"/>
    <cellStyle name="Izračuni 2 3" xfId="10308" xr:uid="{AA9DC004-DC8B-43BF-ACBF-5892F75879B6}"/>
    <cellStyle name="Izračuni 3 2" xfId="9998" xr:uid="{C847226B-8A84-4675-A5D8-EB5F907BFA2C}"/>
    <cellStyle name="Izračuni 3 2 2" xfId="10011" xr:uid="{66FF6D9B-C977-4003-AAE3-37D4FD86A4E2}"/>
    <cellStyle name="Krepko" xfId="9990" xr:uid="{5C8E02E2-1212-4DBC-BED8-A7711EEAD943}"/>
    <cellStyle name="Linked Cell" xfId="302" xr:uid="{00000000-0005-0000-0000-0000AC000000}"/>
    <cellStyle name="Linked Cell 2" xfId="10310" xr:uid="{451DD6EB-CEC1-435B-91C6-A02ED3352BD4}"/>
    <cellStyle name="Naslov 1 2" xfId="147" xr:uid="{00000000-0005-0000-0000-0000AD000000}"/>
    <cellStyle name="Naslov 1 2 2" xfId="10311" xr:uid="{3C2FDA6C-2270-459A-8138-EAB4425BB180}"/>
    <cellStyle name="Naslov 2 2" xfId="148" xr:uid="{00000000-0005-0000-0000-0000AE000000}"/>
    <cellStyle name="Naslov 2 2 2" xfId="10312" xr:uid="{D5FEF56F-4D3A-4652-911B-D4F8826776BE}"/>
    <cellStyle name="Naslov 3 2" xfId="149" xr:uid="{00000000-0005-0000-0000-0000AF000000}"/>
    <cellStyle name="Naslov 3 2 2" xfId="10313" xr:uid="{12E0E9C2-6943-4E0C-8D32-76A3D96F566F}"/>
    <cellStyle name="Naslov 4 2" xfId="150" xr:uid="{00000000-0005-0000-0000-0000B0000000}"/>
    <cellStyle name="Naslov 4 2 2" xfId="10314" xr:uid="{8571546E-052B-40DC-B96A-7686FAF5A75A}"/>
    <cellStyle name="Naslov 5" xfId="151" xr:uid="{00000000-0005-0000-0000-0000B1000000}"/>
    <cellStyle name="Naslov 5 2" xfId="152" xr:uid="{00000000-0005-0000-0000-0000B2000000}"/>
    <cellStyle name="Naslov 5 2 2" xfId="10316" xr:uid="{D8770CD8-6D2F-4D43-8EF7-C160D485682B}"/>
    <cellStyle name="Naslov 5 3" xfId="9999" xr:uid="{C1E2C142-7045-47CE-845C-AEB5E5E7B253}"/>
    <cellStyle name="Naslov 5 3 2" xfId="10317" xr:uid="{6F1D50A9-8B05-4C94-8FDE-932519176FCF}"/>
    <cellStyle name="Naslov 5 4" xfId="10315" xr:uid="{8F737B9C-9D35-44A1-A447-F98034A15277}"/>
    <cellStyle name="Naslov 6" xfId="153" xr:uid="{00000000-0005-0000-0000-0000B3000000}"/>
    <cellStyle name="Naslov 6 2" xfId="154" xr:uid="{00000000-0005-0000-0000-0000B4000000}"/>
    <cellStyle name="Naslov 6 2 2" xfId="10319" xr:uid="{7E590A02-72AB-47BD-ADBF-60CB4EAE4DE8}"/>
    <cellStyle name="Naslov 6 3" xfId="10318" xr:uid="{B4CE559C-9718-4514-A1EC-8B605D666899}"/>
    <cellStyle name="Naslov 7" xfId="155" xr:uid="{00000000-0005-0000-0000-0000B5000000}"/>
    <cellStyle name="Naslov 7 2" xfId="10012" xr:uid="{9F6B1420-5F43-48CF-9A54-0BF8E36FDE63}"/>
    <cellStyle name="Naslov 7 2 2" xfId="10321" xr:uid="{1B2E1817-BAA0-4C77-9E7A-DA7AE34E8751}"/>
    <cellStyle name="Naslov 7 3" xfId="10320" xr:uid="{9B8F7AC2-2F96-4450-9F6C-C8A211327821}"/>
    <cellStyle name="Naslov 8" xfId="146" xr:uid="{00000000-0005-0000-0000-0000B6000000}"/>
    <cellStyle name="Naslov 8 2" xfId="10322" xr:uid="{20B6E5B9-A656-4850-B7FF-21F515D3DEFE}"/>
    <cellStyle name="Navadno 10" xfId="303" xr:uid="{00000000-0005-0000-0000-0000B8000000}"/>
    <cellStyle name="Navadno 10 10" xfId="3074" xr:uid="{00000000-0005-0000-0000-0000B9000000}"/>
    <cellStyle name="Navadno 10 10 10" xfId="10127" xr:uid="{5BE1E3B7-C896-4D03-9F01-1EF5C6E66328}"/>
    <cellStyle name="Navadno 10 10 2" xfId="9505" xr:uid="{00000000-0005-0000-0000-0000BA000000}"/>
    <cellStyle name="Navadno 10 10 2 2" xfId="10325" xr:uid="{79013126-8947-471B-88B4-96E169826C9B}"/>
    <cellStyle name="Navadno 10 10 3" xfId="6312" xr:uid="{00000000-0005-0000-0000-0000BB000000}"/>
    <cellStyle name="Navadno 10 10 3 2" xfId="10326" xr:uid="{3E8FE809-EA36-485F-BBA0-C12CDC332634}"/>
    <cellStyle name="Navadno 10 10 4" xfId="10324" xr:uid="{D431C1DF-4140-49CC-ABD3-5AAAEB65AB44}"/>
    <cellStyle name="Navadno 10 11" xfId="6769" xr:uid="{00000000-0005-0000-0000-0000BC000000}"/>
    <cellStyle name="Navadno 10 11 2" xfId="10327" xr:uid="{23285D29-282C-4398-8846-58ACAB4F262A}"/>
    <cellStyle name="Navadno 10 12" xfId="3576" xr:uid="{00000000-0005-0000-0000-0000BD000000}"/>
    <cellStyle name="Navadno 10 12 2" xfId="10328" xr:uid="{4D1D06DF-6548-47B4-B1DD-44BFC2381425}"/>
    <cellStyle name="Navadno 10 13" xfId="10323" xr:uid="{354CCF92-FA4B-434B-8196-09C53927A8AF}"/>
    <cellStyle name="Navadno 10 2" xfId="304" xr:uid="{00000000-0005-0000-0000-0000BE000000}"/>
    <cellStyle name="Navadno 10 2 10" xfId="3577" xr:uid="{00000000-0005-0000-0000-0000BF000000}"/>
    <cellStyle name="Navadno 10 2 10 2" xfId="10330" xr:uid="{1B40582F-C76B-4252-852C-78760C372650}"/>
    <cellStyle name="Navadno 10 2 11" xfId="10329" xr:uid="{2E8337FF-5A3B-4506-BF2E-378A15739349}"/>
    <cellStyle name="Navadno 10 2 2" xfId="305" xr:uid="{00000000-0005-0000-0000-0000C0000000}"/>
    <cellStyle name="Navadno 10 2 2 10" xfId="10331" xr:uid="{569E6A66-2324-45E5-8EB4-67F3551A33BE}"/>
    <cellStyle name="Navadno 10 2 2 2" xfId="796" xr:uid="{00000000-0005-0000-0000-0000C1000000}"/>
    <cellStyle name="Navadno 10 2 2 2 2" xfId="7227" xr:uid="{00000000-0005-0000-0000-0000C2000000}"/>
    <cellStyle name="Navadno 10 2 2 2 2 2" xfId="10333" xr:uid="{64461DBC-8C96-48DF-9567-4ACBFD120BA4}"/>
    <cellStyle name="Navadno 10 2 2 2 3" xfId="4034" xr:uid="{00000000-0005-0000-0000-0000C3000000}"/>
    <cellStyle name="Navadno 10 2 2 2 3 2" xfId="10334" xr:uid="{E6089025-B465-423A-95CB-69F41F7E3BE1}"/>
    <cellStyle name="Navadno 10 2 2 2 4" xfId="10332" xr:uid="{76A39BBE-321D-4959-A656-E592C86C2CE6}"/>
    <cellStyle name="Navadno 10 2 2 3" xfId="1252" xr:uid="{00000000-0005-0000-0000-0000C4000000}"/>
    <cellStyle name="Navadno 10 2 2 3 2" xfId="7683" xr:uid="{00000000-0005-0000-0000-0000C5000000}"/>
    <cellStyle name="Navadno 10 2 2 3 2 2" xfId="10336" xr:uid="{9598C815-6EAE-4936-A9B8-E2745A5804D9}"/>
    <cellStyle name="Navadno 10 2 2 3 3" xfId="4490" xr:uid="{00000000-0005-0000-0000-0000C6000000}"/>
    <cellStyle name="Navadno 10 2 2 3 3 2" xfId="10337" xr:uid="{4AAE0BA4-7B6E-4B56-850C-BBCB5DA8CD05}"/>
    <cellStyle name="Navadno 10 2 2 3 4" xfId="10335" xr:uid="{0928EF1A-A5E3-443D-93E4-28DA5A9FA70A}"/>
    <cellStyle name="Navadno 10 2 2 4" xfId="1708" xr:uid="{00000000-0005-0000-0000-0000C7000000}"/>
    <cellStyle name="Navadno 10 2 2 4 2" xfId="8139" xr:uid="{00000000-0005-0000-0000-0000C8000000}"/>
    <cellStyle name="Navadno 10 2 2 4 2 2" xfId="10339" xr:uid="{FA35DEEA-9E9F-4959-9ED4-F565A79F0E93}"/>
    <cellStyle name="Navadno 10 2 2 4 3" xfId="4946" xr:uid="{00000000-0005-0000-0000-0000C9000000}"/>
    <cellStyle name="Navadno 10 2 2 4 3 2" xfId="10340" xr:uid="{EFADE937-4F31-475D-B37B-4DA1D3B27C52}"/>
    <cellStyle name="Navadno 10 2 2 4 4" xfId="10338" xr:uid="{FEF046EF-FB89-4FFE-A705-B74F280C90BB}"/>
    <cellStyle name="Navadno 10 2 2 5" xfId="2164" xr:uid="{00000000-0005-0000-0000-0000CA000000}"/>
    <cellStyle name="Navadno 10 2 2 5 2" xfId="8595" xr:uid="{00000000-0005-0000-0000-0000CB000000}"/>
    <cellStyle name="Navadno 10 2 2 5 2 2" xfId="10342" xr:uid="{EAB09F82-BC17-49F1-9CC3-8BB82D0E8980}"/>
    <cellStyle name="Navadno 10 2 2 5 3" xfId="5402" xr:uid="{00000000-0005-0000-0000-0000CC000000}"/>
    <cellStyle name="Navadno 10 2 2 5 3 2" xfId="10343" xr:uid="{08E92C8C-7A49-4489-A6C9-9F17FF799A86}"/>
    <cellStyle name="Navadno 10 2 2 5 4" xfId="10341" xr:uid="{34FA34DB-492D-4216-B197-E1FB35CF4AF4}"/>
    <cellStyle name="Navadno 10 2 2 6" xfId="2620" xr:uid="{00000000-0005-0000-0000-0000CD000000}"/>
    <cellStyle name="Navadno 10 2 2 6 2" xfId="9051" xr:uid="{00000000-0005-0000-0000-0000CE000000}"/>
    <cellStyle name="Navadno 10 2 2 6 2 2" xfId="10345" xr:uid="{49180AF8-05F0-4218-96A8-ABDA626ECE68}"/>
    <cellStyle name="Navadno 10 2 2 6 3" xfId="5858" xr:uid="{00000000-0005-0000-0000-0000CF000000}"/>
    <cellStyle name="Navadno 10 2 2 6 3 2" xfId="10346" xr:uid="{3EE69960-02C3-42C8-AA39-23BD2DB63991}"/>
    <cellStyle name="Navadno 10 2 2 6 4" xfId="10344" xr:uid="{C12F514C-15AB-4FA9-90F1-3A15D3D326B9}"/>
    <cellStyle name="Navadno 10 2 2 7" xfId="3076" xr:uid="{00000000-0005-0000-0000-0000D0000000}"/>
    <cellStyle name="Navadno 10 2 2 7 2" xfId="9507" xr:uid="{00000000-0005-0000-0000-0000D1000000}"/>
    <cellStyle name="Navadno 10 2 2 7 2 2" xfId="10348" xr:uid="{7D885602-1A42-49F7-BB8C-76A18F3AE63C}"/>
    <cellStyle name="Navadno 10 2 2 7 3" xfId="6314" xr:uid="{00000000-0005-0000-0000-0000D2000000}"/>
    <cellStyle name="Navadno 10 2 2 7 3 2" xfId="10349" xr:uid="{D8A08DAD-58B6-41DC-99D0-47E293D2434F}"/>
    <cellStyle name="Navadno 10 2 2 7 4" xfId="10347" xr:uid="{81EE98C9-9FAD-472A-96BE-65B594CB7EE6}"/>
    <cellStyle name="Navadno 10 2 2 8" xfId="6771" xr:uid="{00000000-0005-0000-0000-0000D3000000}"/>
    <cellStyle name="Navadno 10 2 2 8 2" xfId="10350" xr:uid="{22D6E77D-0F48-4341-B8E2-8E0246120711}"/>
    <cellStyle name="Navadno 10 2 2 9" xfId="3578" xr:uid="{00000000-0005-0000-0000-0000D4000000}"/>
    <cellStyle name="Navadno 10 2 2 9 2" xfId="10351" xr:uid="{2CF0B8B1-96E0-48B6-8BF2-9C0E8B0BF169}"/>
    <cellStyle name="Navadno 10 2 3" xfId="795" xr:uid="{00000000-0005-0000-0000-0000D5000000}"/>
    <cellStyle name="Navadno 10 2 3 2" xfId="7226" xr:uid="{00000000-0005-0000-0000-0000D6000000}"/>
    <cellStyle name="Navadno 10 2 3 2 2" xfId="10353" xr:uid="{C9E0BB8B-04A0-42EA-B8A1-3F1A83960095}"/>
    <cellStyle name="Navadno 10 2 3 3" xfId="4033" xr:uid="{00000000-0005-0000-0000-0000D7000000}"/>
    <cellStyle name="Navadno 10 2 3 3 2" xfId="10354" xr:uid="{D1E1A212-EB31-482C-8670-6BE6BE643B84}"/>
    <cellStyle name="Navadno 10 2 3 4" xfId="10128" xr:uid="{7EB41136-A239-4D4D-A3AD-000E81B9AE29}"/>
    <cellStyle name="Navadno 10 2 3 5" xfId="10352" xr:uid="{40D4BDAE-DC0B-4C44-95B2-B698C09DACAE}"/>
    <cellStyle name="Navadno 10 2 4" xfId="1251" xr:uid="{00000000-0005-0000-0000-0000D8000000}"/>
    <cellStyle name="Navadno 10 2 4 2" xfId="7682" xr:uid="{00000000-0005-0000-0000-0000D9000000}"/>
    <cellStyle name="Navadno 10 2 4 2 2" xfId="10356" xr:uid="{6AF34795-9A94-48D8-8663-E85E9DC102B3}"/>
    <cellStyle name="Navadno 10 2 4 3" xfId="4489" xr:uid="{00000000-0005-0000-0000-0000DA000000}"/>
    <cellStyle name="Navadno 10 2 4 3 2" xfId="10357" xr:uid="{CFE5FDC8-507F-488D-BB13-BE024861FC1F}"/>
    <cellStyle name="Navadno 10 2 4 4" xfId="10355" xr:uid="{FAE92655-71C6-4588-A4DC-8C55B9AA72B7}"/>
    <cellStyle name="Navadno 10 2 5" xfId="1707" xr:uid="{00000000-0005-0000-0000-0000DB000000}"/>
    <cellStyle name="Navadno 10 2 5 2" xfId="8138" xr:uid="{00000000-0005-0000-0000-0000DC000000}"/>
    <cellStyle name="Navadno 10 2 5 2 2" xfId="10359" xr:uid="{EB161AA7-5447-448C-9671-6B8D19A0CF44}"/>
    <cellStyle name="Navadno 10 2 5 3" xfId="4945" xr:uid="{00000000-0005-0000-0000-0000DD000000}"/>
    <cellStyle name="Navadno 10 2 5 3 2" xfId="10360" xr:uid="{C306337B-4D2D-480D-BE7D-B82825E3BC82}"/>
    <cellStyle name="Navadno 10 2 5 4" xfId="10358" xr:uid="{4406D34C-9E9A-4078-9E3E-9525CB7DA957}"/>
    <cellStyle name="Navadno 10 2 6" xfId="2163" xr:uid="{00000000-0005-0000-0000-0000DE000000}"/>
    <cellStyle name="Navadno 10 2 6 2" xfId="8594" xr:uid="{00000000-0005-0000-0000-0000DF000000}"/>
    <cellStyle name="Navadno 10 2 6 2 2" xfId="10362" xr:uid="{7D3B8A67-08B8-4B09-BC30-B111E53020B5}"/>
    <cellStyle name="Navadno 10 2 6 3" xfId="5401" xr:uid="{00000000-0005-0000-0000-0000E0000000}"/>
    <cellStyle name="Navadno 10 2 6 3 2" xfId="10363" xr:uid="{F6AAB5CE-5B34-4F86-A586-68A759CB9673}"/>
    <cellStyle name="Navadno 10 2 6 4" xfId="10361" xr:uid="{675AB530-3A67-41B5-9578-D3C0051B5C14}"/>
    <cellStyle name="Navadno 10 2 7" xfId="2619" xr:uid="{00000000-0005-0000-0000-0000E1000000}"/>
    <cellStyle name="Navadno 10 2 7 2" xfId="9050" xr:uid="{00000000-0005-0000-0000-0000E2000000}"/>
    <cellStyle name="Navadno 10 2 7 2 2" xfId="10365" xr:uid="{C4EB780B-1875-4C3B-92C4-2E6D557BA76D}"/>
    <cellStyle name="Navadno 10 2 7 3" xfId="5857" xr:uid="{00000000-0005-0000-0000-0000E3000000}"/>
    <cellStyle name="Navadno 10 2 7 3 2" xfId="10366" xr:uid="{66FE4455-A438-4E9A-968A-219F038AD188}"/>
    <cellStyle name="Navadno 10 2 7 4" xfId="10364" xr:uid="{372B6297-B422-47EB-B229-10DBDC62F126}"/>
    <cellStyle name="Navadno 10 2 8" xfId="3075" xr:uid="{00000000-0005-0000-0000-0000E4000000}"/>
    <cellStyle name="Navadno 10 2 8 2" xfId="9506" xr:uid="{00000000-0005-0000-0000-0000E5000000}"/>
    <cellStyle name="Navadno 10 2 8 2 2" xfId="10368" xr:uid="{588C8040-E606-4861-A26D-47F871FE20B0}"/>
    <cellStyle name="Navadno 10 2 8 3" xfId="6313" xr:uid="{00000000-0005-0000-0000-0000E6000000}"/>
    <cellStyle name="Navadno 10 2 8 3 2" xfId="10369" xr:uid="{C9C21C90-82E4-43E6-A0F4-173FD063F738}"/>
    <cellStyle name="Navadno 10 2 8 4" xfId="10367" xr:uid="{A16BA32F-A914-405F-BFE4-0456F3758E53}"/>
    <cellStyle name="Navadno 10 2 9" xfId="6770" xr:uid="{00000000-0005-0000-0000-0000E7000000}"/>
    <cellStyle name="Navadno 10 2 9 2" xfId="10370" xr:uid="{7A5448AA-3A4E-4C3D-89AE-FAEDDBA4B668}"/>
    <cellStyle name="Navadno 10 3" xfId="306" xr:uid="{00000000-0005-0000-0000-0000E8000000}"/>
    <cellStyle name="Navadno 10 3 10" xfId="10371" xr:uid="{C55CF082-9497-4CAD-9DF2-00353D4FC7E7}"/>
    <cellStyle name="Navadno 10 3 2" xfId="797" xr:uid="{00000000-0005-0000-0000-0000E9000000}"/>
    <cellStyle name="Navadno 10 3 2 2" xfId="7228" xr:uid="{00000000-0005-0000-0000-0000EA000000}"/>
    <cellStyle name="Navadno 10 3 2 2 2" xfId="10373" xr:uid="{CC45A5CB-A9B4-4E2E-A2D3-6F059108F897}"/>
    <cellStyle name="Navadno 10 3 2 3" xfId="4035" xr:uid="{00000000-0005-0000-0000-0000EB000000}"/>
    <cellStyle name="Navadno 10 3 2 3 2" xfId="10374" xr:uid="{67904A62-7241-47D5-BC43-702A8EE28F1A}"/>
    <cellStyle name="Navadno 10 3 2 4" xfId="10372" xr:uid="{D5B49C1B-2914-4C81-B97F-B4A19AECAF98}"/>
    <cellStyle name="Navadno 10 3 3" xfId="1253" xr:uid="{00000000-0005-0000-0000-0000EC000000}"/>
    <cellStyle name="Navadno 10 3 3 2" xfId="7684" xr:uid="{00000000-0005-0000-0000-0000ED000000}"/>
    <cellStyle name="Navadno 10 3 3 2 2" xfId="10376" xr:uid="{C97103DB-E393-40C1-9725-71C3CF44F34D}"/>
    <cellStyle name="Navadno 10 3 3 3" xfId="4491" xr:uid="{00000000-0005-0000-0000-0000EE000000}"/>
    <cellStyle name="Navadno 10 3 3 3 2" xfId="10377" xr:uid="{875CCDC0-749B-4368-B62A-A474D13E5647}"/>
    <cellStyle name="Navadno 10 3 3 4" xfId="10375" xr:uid="{AFEA39A8-C689-448D-9AC9-08BD7DC22A51}"/>
    <cellStyle name="Navadno 10 3 4" xfId="1709" xr:uid="{00000000-0005-0000-0000-0000EF000000}"/>
    <cellStyle name="Navadno 10 3 4 2" xfId="8140" xr:uid="{00000000-0005-0000-0000-0000F0000000}"/>
    <cellStyle name="Navadno 10 3 4 2 2" xfId="10379" xr:uid="{BC79E785-4E28-4ED3-BF65-A22FCE37F28C}"/>
    <cellStyle name="Navadno 10 3 4 3" xfId="4947" xr:uid="{00000000-0005-0000-0000-0000F1000000}"/>
    <cellStyle name="Navadno 10 3 4 3 2" xfId="10380" xr:uid="{E6305C39-111B-459D-BF83-E8FE125DF4BF}"/>
    <cellStyle name="Navadno 10 3 4 4" xfId="10378" xr:uid="{93B9EB13-3E8D-4D99-87A5-1104B0BB4232}"/>
    <cellStyle name="Navadno 10 3 5" xfId="2165" xr:uid="{00000000-0005-0000-0000-0000F2000000}"/>
    <cellStyle name="Navadno 10 3 5 2" xfId="8596" xr:uid="{00000000-0005-0000-0000-0000F3000000}"/>
    <cellStyle name="Navadno 10 3 5 2 2" xfId="10382" xr:uid="{D7DB557D-E352-43E1-BD7A-6A75EDF53571}"/>
    <cellStyle name="Navadno 10 3 5 3" xfId="5403" xr:uid="{00000000-0005-0000-0000-0000F4000000}"/>
    <cellStyle name="Navadno 10 3 5 3 2" xfId="10383" xr:uid="{80D15E0E-92E1-416C-82BF-36CF19A30ECC}"/>
    <cellStyle name="Navadno 10 3 5 4" xfId="10381" xr:uid="{6BFEFFA2-2296-43DA-AD87-5FE03945A658}"/>
    <cellStyle name="Navadno 10 3 6" xfId="2621" xr:uid="{00000000-0005-0000-0000-0000F5000000}"/>
    <cellStyle name="Navadno 10 3 6 2" xfId="9052" xr:uid="{00000000-0005-0000-0000-0000F6000000}"/>
    <cellStyle name="Navadno 10 3 6 2 2" xfId="10385" xr:uid="{FE8A2BE5-A69B-430D-8F55-BE1AE7D7F347}"/>
    <cellStyle name="Navadno 10 3 6 3" xfId="5859" xr:uid="{00000000-0005-0000-0000-0000F7000000}"/>
    <cellStyle name="Navadno 10 3 6 3 2" xfId="10386" xr:uid="{3DEB7B3E-ABE0-46A6-A259-F2AF2936A20E}"/>
    <cellStyle name="Navadno 10 3 6 4" xfId="10384" xr:uid="{746023CA-3C73-4F9D-B978-D31A01785F68}"/>
    <cellStyle name="Navadno 10 3 7" xfId="3077" xr:uid="{00000000-0005-0000-0000-0000F8000000}"/>
    <cellStyle name="Navadno 10 3 7 2" xfId="9508" xr:uid="{00000000-0005-0000-0000-0000F9000000}"/>
    <cellStyle name="Navadno 10 3 7 2 2" xfId="10388" xr:uid="{F806FA63-46F1-426C-B2A3-61B43C62A0B0}"/>
    <cellStyle name="Navadno 10 3 7 3" xfId="6315" xr:uid="{00000000-0005-0000-0000-0000FA000000}"/>
    <cellStyle name="Navadno 10 3 7 3 2" xfId="10389" xr:uid="{484BAE3B-9646-4519-A3B4-A918F6F48217}"/>
    <cellStyle name="Navadno 10 3 7 4" xfId="10387" xr:uid="{61E3249B-C999-4DB5-9D49-CC68ADA18076}"/>
    <cellStyle name="Navadno 10 3 8" xfId="6772" xr:uid="{00000000-0005-0000-0000-0000FB000000}"/>
    <cellStyle name="Navadno 10 3 8 2" xfId="10390" xr:uid="{CC987346-F2AB-4CE5-8D93-623746E2FBBB}"/>
    <cellStyle name="Navadno 10 3 9" xfId="3579" xr:uid="{00000000-0005-0000-0000-0000FC000000}"/>
    <cellStyle name="Navadno 10 3 9 2" xfId="10391" xr:uid="{06641A54-ACBB-4305-BE66-4CFC76F37D51}"/>
    <cellStyle name="Navadno 10 4" xfId="307" xr:uid="{00000000-0005-0000-0000-0000FD000000}"/>
    <cellStyle name="Navadno 10 4 10" xfId="10392" xr:uid="{F79C572C-2641-499A-8F49-0AE4D8FD306F}"/>
    <cellStyle name="Navadno 10 4 2" xfId="798" xr:uid="{00000000-0005-0000-0000-0000FE000000}"/>
    <cellStyle name="Navadno 10 4 2 2" xfId="7229" xr:uid="{00000000-0005-0000-0000-0000FF000000}"/>
    <cellStyle name="Navadno 10 4 2 2 2" xfId="10394" xr:uid="{DA17D31A-2066-4F02-8032-AFA35ADD10B6}"/>
    <cellStyle name="Navadno 10 4 2 3" xfId="4036" xr:uid="{00000000-0005-0000-0000-000000010000}"/>
    <cellStyle name="Navadno 10 4 2 3 2" xfId="10395" xr:uid="{0C0FFE87-C2A6-40E6-8FD1-158A5327ED74}"/>
    <cellStyle name="Navadno 10 4 2 4" xfId="10393" xr:uid="{447ACA9C-CB1C-42BA-91A3-2139A5457164}"/>
    <cellStyle name="Navadno 10 4 3" xfId="1254" xr:uid="{00000000-0005-0000-0000-000001010000}"/>
    <cellStyle name="Navadno 10 4 3 2" xfId="7685" xr:uid="{00000000-0005-0000-0000-000002010000}"/>
    <cellStyle name="Navadno 10 4 3 2 2" xfId="10397" xr:uid="{0606D1FE-70E2-4193-A2A9-945413AE48D1}"/>
    <cellStyle name="Navadno 10 4 3 3" xfId="4492" xr:uid="{00000000-0005-0000-0000-000003010000}"/>
    <cellStyle name="Navadno 10 4 3 3 2" xfId="10398" xr:uid="{CA14B350-7FB9-4A27-A7BD-CC88389C9212}"/>
    <cellStyle name="Navadno 10 4 3 4" xfId="10396" xr:uid="{925F9719-F812-47F5-BFEC-40B9560E2087}"/>
    <cellStyle name="Navadno 10 4 4" xfId="1710" xr:uid="{00000000-0005-0000-0000-000004010000}"/>
    <cellStyle name="Navadno 10 4 4 2" xfId="8141" xr:uid="{00000000-0005-0000-0000-000005010000}"/>
    <cellStyle name="Navadno 10 4 4 2 2" xfId="10400" xr:uid="{4DAFA4BC-C0B0-4113-9812-7D125915F200}"/>
    <cellStyle name="Navadno 10 4 4 3" xfId="4948" xr:uid="{00000000-0005-0000-0000-000006010000}"/>
    <cellStyle name="Navadno 10 4 4 3 2" xfId="10401" xr:uid="{E1C34B50-B0A1-4772-9FE7-265DCBB5C3AB}"/>
    <cellStyle name="Navadno 10 4 4 4" xfId="10399" xr:uid="{4C39AD9B-9C63-4926-97A0-54A7AB96730F}"/>
    <cellStyle name="Navadno 10 4 5" xfId="2166" xr:uid="{00000000-0005-0000-0000-000007010000}"/>
    <cellStyle name="Navadno 10 4 5 2" xfId="8597" xr:uid="{00000000-0005-0000-0000-000008010000}"/>
    <cellStyle name="Navadno 10 4 5 2 2" xfId="10403" xr:uid="{114282BE-E3C2-4992-8F99-9B5196490F7F}"/>
    <cellStyle name="Navadno 10 4 5 3" xfId="5404" xr:uid="{00000000-0005-0000-0000-000009010000}"/>
    <cellStyle name="Navadno 10 4 5 3 2" xfId="10404" xr:uid="{7C6F64BF-9BC0-412A-BF13-268BBF2DEA29}"/>
    <cellStyle name="Navadno 10 4 5 4" xfId="10402" xr:uid="{D11C47E5-A93D-4403-B3EE-06052A3307DB}"/>
    <cellStyle name="Navadno 10 4 6" xfId="2622" xr:uid="{00000000-0005-0000-0000-00000A010000}"/>
    <cellStyle name="Navadno 10 4 6 2" xfId="9053" xr:uid="{00000000-0005-0000-0000-00000B010000}"/>
    <cellStyle name="Navadno 10 4 6 2 2" xfId="10406" xr:uid="{F10D6B50-7564-446C-97BF-1F826D810D44}"/>
    <cellStyle name="Navadno 10 4 6 3" xfId="5860" xr:uid="{00000000-0005-0000-0000-00000C010000}"/>
    <cellStyle name="Navadno 10 4 6 3 2" xfId="10407" xr:uid="{37157210-AA22-4905-B3DC-417DEF5E9608}"/>
    <cellStyle name="Navadno 10 4 6 4" xfId="10405" xr:uid="{D3C2D659-8CC8-4B8C-995D-AEE301CAB2D0}"/>
    <cellStyle name="Navadno 10 4 7" xfId="3078" xr:uid="{00000000-0005-0000-0000-00000D010000}"/>
    <cellStyle name="Navadno 10 4 7 2" xfId="9509" xr:uid="{00000000-0005-0000-0000-00000E010000}"/>
    <cellStyle name="Navadno 10 4 7 2 2" xfId="10409" xr:uid="{B2ACC62F-4CF6-4CB0-BC9E-D1767E8FB332}"/>
    <cellStyle name="Navadno 10 4 7 3" xfId="6316" xr:uid="{00000000-0005-0000-0000-00000F010000}"/>
    <cellStyle name="Navadno 10 4 7 3 2" xfId="10410" xr:uid="{2BEFE0C2-87BB-477C-B95B-75C40B79354D}"/>
    <cellStyle name="Navadno 10 4 7 4" xfId="10408" xr:uid="{8EEEC56F-CE30-4A48-AC51-9327E2020BB6}"/>
    <cellStyle name="Navadno 10 4 8" xfId="6773" xr:uid="{00000000-0005-0000-0000-000010010000}"/>
    <cellStyle name="Navadno 10 4 8 2" xfId="10411" xr:uid="{D779C099-91BC-4008-A401-D695D3603C48}"/>
    <cellStyle name="Navadno 10 4 9" xfId="3580" xr:uid="{00000000-0005-0000-0000-000011010000}"/>
    <cellStyle name="Navadno 10 4 9 2" xfId="10412" xr:uid="{18347AD6-2F7B-4B8C-910E-A364E7E5526B}"/>
    <cellStyle name="Navadno 10 5" xfId="794" xr:uid="{00000000-0005-0000-0000-000012010000}"/>
    <cellStyle name="Navadno 10 5 2" xfId="7225" xr:uid="{00000000-0005-0000-0000-000013010000}"/>
    <cellStyle name="Navadno 10 5 2 2" xfId="10414" xr:uid="{48BC9208-E15C-4171-BD55-612BFAF1225A}"/>
    <cellStyle name="Navadno 10 5 3" xfId="4032" xr:uid="{00000000-0005-0000-0000-000014010000}"/>
    <cellStyle name="Navadno 10 5 3 2" xfId="10415" xr:uid="{174DC527-613D-48EA-9791-5B3336524DF3}"/>
    <cellStyle name="Navadno 10 5 4" xfId="10413" xr:uid="{51FB4E30-DF56-40F8-9A3F-56ABCF0C132B}"/>
    <cellStyle name="Navadno 10 6" xfId="1250" xr:uid="{00000000-0005-0000-0000-000015010000}"/>
    <cellStyle name="Navadno 10 6 2" xfId="7681" xr:uid="{00000000-0005-0000-0000-000016010000}"/>
    <cellStyle name="Navadno 10 6 2 2" xfId="10417" xr:uid="{D43BFB22-F7F5-4262-8C05-7CC4C084D43A}"/>
    <cellStyle name="Navadno 10 6 3" xfId="4488" xr:uid="{00000000-0005-0000-0000-000017010000}"/>
    <cellStyle name="Navadno 10 6 3 2" xfId="10418" xr:uid="{834B5E34-EC66-4498-BC62-A7E324A90C93}"/>
    <cellStyle name="Navadno 10 6 4" xfId="10416" xr:uid="{37422FE0-668C-41F7-B3A5-6E1521069B95}"/>
    <cellStyle name="Navadno 10 7" xfId="1706" xr:uid="{00000000-0005-0000-0000-000018010000}"/>
    <cellStyle name="Navadno 10 7 2" xfId="8137" xr:uid="{00000000-0005-0000-0000-000019010000}"/>
    <cellStyle name="Navadno 10 7 2 2" xfId="10420" xr:uid="{DF1464F2-4E6B-43DB-8717-9B56B3512313}"/>
    <cellStyle name="Navadno 10 7 3" xfId="4944" xr:uid="{00000000-0005-0000-0000-00001A010000}"/>
    <cellStyle name="Navadno 10 7 3 2" xfId="10421" xr:uid="{C46AAE38-0BD2-4E2E-8972-EE2E89DDFEF5}"/>
    <cellStyle name="Navadno 10 7 4" xfId="10419" xr:uid="{A822C2FC-F622-45DF-B7FB-235FD339D979}"/>
    <cellStyle name="Navadno 10 8" xfId="2162" xr:uid="{00000000-0005-0000-0000-00001B010000}"/>
    <cellStyle name="Navadno 10 8 2" xfId="8593" xr:uid="{00000000-0005-0000-0000-00001C010000}"/>
    <cellStyle name="Navadno 10 8 2 2" xfId="10423" xr:uid="{A5E68E4E-2CD2-4BFA-BBF6-7B96AA942E1D}"/>
    <cellStyle name="Navadno 10 8 3" xfId="5400" xr:uid="{00000000-0005-0000-0000-00001D010000}"/>
    <cellStyle name="Navadno 10 8 3 2" xfId="10424" xr:uid="{FFFBFC7A-40FE-490C-9B12-BC2AF038A031}"/>
    <cellStyle name="Navadno 10 8 4" xfId="10422" xr:uid="{10D85979-8A3A-4344-9B3D-B4B869E181D4}"/>
    <cellStyle name="Navadno 10 9" xfId="2618" xr:uid="{00000000-0005-0000-0000-00001E010000}"/>
    <cellStyle name="Navadno 10 9 2" xfId="9049" xr:uid="{00000000-0005-0000-0000-00001F010000}"/>
    <cellStyle name="Navadno 10 9 2 2" xfId="10426" xr:uid="{979FF6D7-45D2-4059-B879-9873A87214AC}"/>
    <cellStyle name="Navadno 10 9 3" xfId="5856" xr:uid="{00000000-0005-0000-0000-000020010000}"/>
    <cellStyle name="Navadno 10 9 3 2" xfId="10427" xr:uid="{2E6AF0C1-C4D5-4C15-A7C8-9F98BD274FBD}"/>
    <cellStyle name="Navadno 10 9 4" xfId="10425" xr:uid="{8443B97A-8DA5-4C87-B1A1-5C0619FBCA90}"/>
    <cellStyle name="Navadno 100" xfId="10044" xr:uid="{4094B07D-9886-49E9-8AB4-A5709A53F388}"/>
    <cellStyle name="Navadno 100 2" xfId="10129" xr:uid="{8D60FE99-6976-4A7B-B665-880AF7081E63}"/>
    <cellStyle name="Navadno 102" xfId="10043" xr:uid="{09355A58-E46B-4E67-AC44-B0E3DD1EAB73}"/>
    <cellStyle name="Navadno 103" xfId="10042" xr:uid="{29550ED8-2FC0-47EA-B904-63B3768F6134}"/>
    <cellStyle name="Navadno 105" xfId="10041" xr:uid="{CF20720D-403D-4F6E-814F-2DE75DE426E2}"/>
    <cellStyle name="Navadno 107" xfId="10040" xr:uid="{5B1D3587-77A8-45CD-81E0-697E5A0C92F5}"/>
    <cellStyle name="Navadno 109" xfId="10039" xr:uid="{724D3161-DDB0-4B3C-85FB-E6D37303B540}"/>
    <cellStyle name="Navadno 11" xfId="308" xr:uid="{00000000-0005-0000-0000-000021010000}"/>
    <cellStyle name="Navadno 11 10" xfId="6774" xr:uid="{00000000-0005-0000-0000-000022010000}"/>
    <cellStyle name="Navadno 11 10 2" xfId="10429" xr:uid="{CA4CC274-3565-4732-9283-EE80124530E2}"/>
    <cellStyle name="Navadno 11 11" xfId="3581" xr:uid="{00000000-0005-0000-0000-000023010000}"/>
    <cellStyle name="Navadno 11 11 2" xfId="10430" xr:uid="{29ECADE1-464B-4F8C-85CB-9CED91D953CC}"/>
    <cellStyle name="Navadno 11 12" xfId="10428" xr:uid="{231DD41A-DE08-419D-8C5C-BD437F8243B9}"/>
    <cellStyle name="Navadno 11 2" xfId="309" xr:uid="{00000000-0005-0000-0000-000024010000}"/>
    <cellStyle name="Navadno 11 2 10" xfId="3582" xr:uid="{00000000-0005-0000-0000-000025010000}"/>
    <cellStyle name="Navadno 11 2 10 2" xfId="10432" xr:uid="{F10E2FA7-178F-4431-B60A-95093BB3442D}"/>
    <cellStyle name="Navadno 11 2 11" xfId="10431" xr:uid="{99E8115D-5842-4662-9849-6CF2856C1FBD}"/>
    <cellStyle name="Navadno 11 2 2" xfId="310" xr:uid="{00000000-0005-0000-0000-000026010000}"/>
    <cellStyle name="Navadno 11 2 2 10" xfId="10433" xr:uid="{BAEB95E4-05FC-49FE-8C27-3359BEAB57E2}"/>
    <cellStyle name="Navadno 11 2 2 2" xfId="801" xr:uid="{00000000-0005-0000-0000-000027010000}"/>
    <cellStyle name="Navadno 11 2 2 2 2" xfId="7232" xr:uid="{00000000-0005-0000-0000-000028010000}"/>
    <cellStyle name="Navadno 11 2 2 2 2 2" xfId="10435" xr:uid="{66C08DB8-F1FA-4EDB-9223-0A23D41A2663}"/>
    <cellStyle name="Navadno 11 2 2 2 3" xfId="4039" xr:uid="{00000000-0005-0000-0000-000029010000}"/>
    <cellStyle name="Navadno 11 2 2 2 3 2" xfId="10436" xr:uid="{0237C0C0-C2F1-48F4-BA5E-ED27A1B72ED5}"/>
    <cellStyle name="Navadno 11 2 2 2 4" xfId="10434" xr:uid="{8A9B0174-D741-4965-8E38-130DC5F7A10F}"/>
    <cellStyle name="Navadno 11 2 2 3" xfId="1257" xr:uid="{00000000-0005-0000-0000-00002A010000}"/>
    <cellStyle name="Navadno 11 2 2 3 2" xfId="7688" xr:uid="{00000000-0005-0000-0000-00002B010000}"/>
    <cellStyle name="Navadno 11 2 2 3 2 2" xfId="10438" xr:uid="{16342A50-9EC9-425E-ADD1-4A7A65BE811A}"/>
    <cellStyle name="Navadno 11 2 2 3 3" xfId="4495" xr:uid="{00000000-0005-0000-0000-00002C010000}"/>
    <cellStyle name="Navadno 11 2 2 3 3 2" xfId="10439" xr:uid="{9A3DDEC0-2630-4132-AA0F-7DD60B7FF514}"/>
    <cellStyle name="Navadno 11 2 2 3 4" xfId="10437" xr:uid="{DD11826C-BADC-4052-906E-24ED777920F9}"/>
    <cellStyle name="Navadno 11 2 2 4" xfId="1713" xr:uid="{00000000-0005-0000-0000-00002D010000}"/>
    <cellStyle name="Navadno 11 2 2 4 2" xfId="8144" xr:uid="{00000000-0005-0000-0000-00002E010000}"/>
    <cellStyle name="Navadno 11 2 2 4 2 2" xfId="10441" xr:uid="{E480B6EF-269B-4DDD-BED3-3D24EB30E7C7}"/>
    <cellStyle name="Navadno 11 2 2 4 3" xfId="4951" xr:uid="{00000000-0005-0000-0000-00002F010000}"/>
    <cellStyle name="Navadno 11 2 2 4 3 2" xfId="10442" xr:uid="{93652B65-2359-435F-8814-7EA3E7956BE5}"/>
    <cellStyle name="Navadno 11 2 2 4 4" xfId="10440" xr:uid="{1746A576-C481-4EB1-B2D1-DA09064C5EC4}"/>
    <cellStyle name="Navadno 11 2 2 5" xfId="2169" xr:uid="{00000000-0005-0000-0000-000030010000}"/>
    <cellStyle name="Navadno 11 2 2 5 2" xfId="8600" xr:uid="{00000000-0005-0000-0000-000031010000}"/>
    <cellStyle name="Navadno 11 2 2 5 2 2" xfId="10444" xr:uid="{C5AD850D-208C-48E2-AE9A-54A032B12548}"/>
    <cellStyle name="Navadno 11 2 2 5 3" xfId="5407" xr:uid="{00000000-0005-0000-0000-000032010000}"/>
    <cellStyle name="Navadno 11 2 2 5 3 2" xfId="10445" xr:uid="{F2F3ECAE-FBDB-4891-8AD4-327EBD89BCA6}"/>
    <cellStyle name="Navadno 11 2 2 5 4" xfId="10443" xr:uid="{AAD25970-477D-4F39-B9BA-36C45F65C9A6}"/>
    <cellStyle name="Navadno 11 2 2 6" xfId="2625" xr:uid="{00000000-0005-0000-0000-000033010000}"/>
    <cellStyle name="Navadno 11 2 2 6 2" xfId="9056" xr:uid="{00000000-0005-0000-0000-000034010000}"/>
    <cellStyle name="Navadno 11 2 2 6 2 2" xfId="10447" xr:uid="{736AB411-A13D-4B56-8874-6A5D1DEBDADE}"/>
    <cellStyle name="Navadno 11 2 2 6 3" xfId="5863" xr:uid="{00000000-0005-0000-0000-000035010000}"/>
    <cellStyle name="Navadno 11 2 2 6 3 2" xfId="10448" xr:uid="{913FFE4A-D7DB-42F3-BDAD-D90EBA273ACA}"/>
    <cellStyle name="Navadno 11 2 2 6 4" xfId="10446" xr:uid="{86DF05CE-2813-4CB2-A3A7-E746A9BD854E}"/>
    <cellStyle name="Navadno 11 2 2 7" xfId="3081" xr:uid="{00000000-0005-0000-0000-000036010000}"/>
    <cellStyle name="Navadno 11 2 2 7 2" xfId="9512" xr:uid="{00000000-0005-0000-0000-000037010000}"/>
    <cellStyle name="Navadno 11 2 2 7 2 2" xfId="10450" xr:uid="{23906AF3-3A3C-4278-906B-DABAE463D48C}"/>
    <cellStyle name="Navadno 11 2 2 7 3" xfId="6319" xr:uid="{00000000-0005-0000-0000-000038010000}"/>
    <cellStyle name="Navadno 11 2 2 7 3 2" xfId="10451" xr:uid="{E63B8333-79D1-41A8-A2D1-357C220E2715}"/>
    <cellStyle name="Navadno 11 2 2 7 4" xfId="10449" xr:uid="{91C6ADD5-E6AC-4FA5-8872-11180D3967F1}"/>
    <cellStyle name="Navadno 11 2 2 8" xfId="6776" xr:uid="{00000000-0005-0000-0000-000039010000}"/>
    <cellStyle name="Navadno 11 2 2 8 2" xfId="10452" xr:uid="{0788A591-2BF9-4273-8536-9B839161DDE6}"/>
    <cellStyle name="Navadno 11 2 2 9" xfId="3583" xr:uid="{00000000-0005-0000-0000-00003A010000}"/>
    <cellStyle name="Navadno 11 2 2 9 2" xfId="10453" xr:uid="{345F3CAE-618A-449B-8369-285050F7009C}"/>
    <cellStyle name="Navadno 11 2 3" xfId="800" xr:uid="{00000000-0005-0000-0000-00003B010000}"/>
    <cellStyle name="Navadno 11 2 3 2" xfId="7231" xr:uid="{00000000-0005-0000-0000-00003C010000}"/>
    <cellStyle name="Navadno 11 2 3 2 2" xfId="10455" xr:uid="{1CAFB791-F12B-4972-8E4F-388D02A5DB72}"/>
    <cellStyle name="Navadno 11 2 3 3" xfId="4038" xr:uid="{00000000-0005-0000-0000-00003D010000}"/>
    <cellStyle name="Navadno 11 2 3 3 2" xfId="10456" xr:uid="{42CD8DDF-7227-482F-8152-F2AD4BE319BB}"/>
    <cellStyle name="Navadno 11 2 3 4" xfId="10454" xr:uid="{031C2C4A-D323-432D-82F2-1A4D9A79E952}"/>
    <cellStyle name="Navadno 11 2 4" xfId="1256" xr:uid="{00000000-0005-0000-0000-00003E010000}"/>
    <cellStyle name="Navadno 11 2 4 2" xfId="7687" xr:uid="{00000000-0005-0000-0000-00003F010000}"/>
    <cellStyle name="Navadno 11 2 4 2 2" xfId="10458" xr:uid="{FEAF6803-5E43-427B-A0C9-6C0C3C59F380}"/>
    <cellStyle name="Navadno 11 2 4 3" xfId="4494" xr:uid="{00000000-0005-0000-0000-000040010000}"/>
    <cellStyle name="Navadno 11 2 4 3 2" xfId="10459" xr:uid="{BAEDD3B1-43F0-4CB6-985A-BBA62BAB1106}"/>
    <cellStyle name="Navadno 11 2 4 4" xfId="10457" xr:uid="{995A12BA-BC91-4B4B-8971-30AC1FEDF763}"/>
    <cellStyle name="Navadno 11 2 5" xfId="1712" xr:uid="{00000000-0005-0000-0000-000041010000}"/>
    <cellStyle name="Navadno 11 2 5 2" xfId="8143" xr:uid="{00000000-0005-0000-0000-000042010000}"/>
    <cellStyle name="Navadno 11 2 5 2 2" xfId="10461" xr:uid="{4EF51EA5-2C6F-442A-A5FB-CB7B9BA8D8E2}"/>
    <cellStyle name="Navadno 11 2 5 3" xfId="4950" xr:uid="{00000000-0005-0000-0000-000043010000}"/>
    <cellStyle name="Navadno 11 2 5 3 2" xfId="10462" xr:uid="{B36304C9-6EEC-46C1-884D-902D3F77340D}"/>
    <cellStyle name="Navadno 11 2 5 4" xfId="10460" xr:uid="{F178E0FB-4468-4DDB-8863-2999C3C7891E}"/>
    <cellStyle name="Navadno 11 2 6" xfId="2168" xr:uid="{00000000-0005-0000-0000-000044010000}"/>
    <cellStyle name="Navadno 11 2 6 2" xfId="8599" xr:uid="{00000000-0005-0000-0000-000045010000}"/>
    <cellStyle name="Navadno 11 2 6 2 2" xfId="10464" xr:uid="{73257BBA-9269-4D3A-BDA4-E4080EFF1593}"/>
    <cellStyle name="Navadno 11 2 6 3" xfId="5406" xr:uid="{00000000-0005-0000-0000-000046010000}"/>
    <cellStyle name="Navadno 11 2 6 3 2" xfId="10465" xr:uid="{A1C9E7E5-5938-4D7C-A309-A6ACDD44B94B}"/>
    <cellStyle name="Navadno 11 2 6 4" xfId="10463" xr:uid="{F2B4736A-BFCE-4FD9-8AFC-15DF7AFBEA18}"/>
    <cellStyle name="Navadno 11 2 7" xfId="2624" xr:uid="{00000000-0005-0000-0000-000047010000}"/>
    <cellStyle name="Navadno 11 2 7 2" xfId="9055" xr:uid="{00000000-0005-0000-0000-000048010000}"/>
    <cellStyle name="Navadno 11 2 7 2 2" xfId="10467" xr:uid="{9A74FE9D-5999-4355-AE04-7A4251B24C86}"/>
    <cellStyle name="Navadno 11 2 7 3" xfId="5862" xr:uid="{00000000-0005-0000-0000-000049010000}"/>
    <cellStyle name="Navadno 11 2 7 3 2" xfId="10468" xr:uid="{48742F77-26C5-4AA9-97EF-6511F8B71865}"/>
    <cellStyle name="Navadno 11 2 7 4" xfId="10466" xr:uid="{83F80389-1CA3-4D61-B1AE-BE7F6842E086}"/>
    <cellStyle name="Navadno 11 2 8" xfId="3080" xr:uid="{00000000-0005-0000-0000-00004A010000}"/>
    <cellStyle name="Navadno 11 2 8 2" xfId="9511" xr:uid="{00000000-0005-0000-0000-00004B010000}"/>
    <cellStyle name="Navadno 11 2 8 2 2" xfId="10470" xr:uid="{2D818CD3-0B37-4CCD-B7B0-1F82E1E2C933}"/>
    <cellStyle name="Navadno 11 2 8 3" xfId="6318" xr:uid="{00000000-0005-0000-0000-00004C010000}"/>
    <cellStyle name="Navadno 11 2 8 3 2" xfId="10471" xr:uid="{B550F162-AB0C-4D3F-B3F3-685190285E04}"/>
    <cellStyle name="Navadno 11 2 8 4" xfId="10469" xr:uid="{058737B1-EBB2-4A60-A883-E50743ED6456}"/>
    <cellStyle name="Navadno 11 2 9" xfId="6775" xr:uid="{00000000-0005-0000-0000-00004D010000}"/>
    <cellStyle name="Navadno 11 2 9 2" xfId="10472" xr:uid="{2A66A90A-F70F-4CD2-AFD9-EECC93A1CF1A}"/>
    <cellStyle name="Navadno 11 3" xfId="311" xr:uid="{00000000-0005-0000-0000-00004E010000}"/>
    <cellStyle name="Navadno 11 3 10" xfId="10473" xr:uid="{F382991D-EC73-4719-8942-6A8058DA906B}"/>
    <cellStyle name="Navadno 11 3 2" xfId="802" xr:uid="{00000000-0005-0000-0000-00004F010000}"/>
    <cellStyle name="Navadno 11 3 2 2" xfId="7233" xr:uid="{00000000-0005-0000-0000-000050010000}"/>
    <cellStyle name="Navadno 11 3 2 2 2" xfId="10475" xr:uid="{322A092A-4584-44F5-9325-32969EA0F36A}"/>
    <cellStyle name="Navadno 11 3 2 3" xfId="4040" xr:uid="{00000000-0005-0000-0000-000051010000}"/>
    <cellStyle name="Navadno 11 3 2 3 2" xfId="10476" xr:uid="{27111629-B541-4B3B-8EB8-EC57AFC8A3DC}"/>
    <cellStyle name="Navadno 11 3 2 4" xfId="10474" xr:uid="{DA049108-37BA-425A-88C2-3E12D5223F03}"/>
    <cellStyle name="Navadno 11 3 3" xfId="1258" xr:uid="{00000000-0005-0000-0000-000052010000}"/>
    <cellStyle name="Navadno 11 3 3 2" xfId="7689" xr:uid="{00000000-0005-0000-0000-000053010000}"/>
    <cellStyle name="Navadno 11 3 3 2 2" xfId="10478" xr:uid="{B73B7290-5157-46BF-A559-4DA254105F5C}"/>
    <cellStyle name="Navadno 11 3 3 3" xfId="4496" xr:uid="{00000000-0005-0000-0000-000054010000}"/>
    <cellStyle name="Navadno 11 3 3 3 2" xfId="10479" xr:uid="{31DBE7D8-1734-443C-B03F-5997092F1BDD}"/>
    <cellStyle name="Navadno 11 3 3 4" xfId="10477" xr:uid="{40B044CD-BBD7-445A-AC17-BD7623EA4EDD}"/>
    <cellStyle name="Navadno 11 3 4" xfId="1714" xr:uid="{00000000-0005-0000-0000-000055010000}"/>
    <cellStyle name="Navadno 11 3 4 2" xfId="8145" xr:uid="{00000000-0005-0000-0000-000056010000}"/>
    <cellStyle name="Navadno 11 3 4 2 2" xfId="10481" xr:uid="{6B6BD5DF-BA8F-4B3C-86DE-11D22C38CC85}"/>
    <cellStyle name="Navadno 11 3 4 3" xfId="4952" xr:uid="{00000000-0005-0000-0000-000057010000}"/>
    <cellStyle name="Navadno 11 3 4 3 2" xfId="10482" xr:uid="{10EA0249-74CE-4783-B600-03F5C864A984}"/>
    <cellStyle name="Navadno 11 3 4 4" xfId="10480" xr:uid="{312F9228-EFD9-477A-835E-2BFE795A24F7}"/>
    <cellStyle name="Navadno 11 3 5" xfId="2170" xr:uid="{00000000-0005-0000-0000-000058010000}"/>
    <cellStyle name="Navadno 11 3 5 2" xfId="8601" xr:uid="{00000000-0005-0000-0000-000059010000}"/>
    <cellStyle name="Navadno 11 3 5 2 2" xfId="10484" xr:uid="{AE7F7A76-952D-458A-8E04-BB144C42DC27}"/>
    <cellStyle name="Navadno 11 3 5 3" xfId="5408" xr:uid="{00000000-0005-0000-0000-00005A010000}"/>
    <cellStyle name="Navadno 11 3 5 3 2" xfId="10485" xr:uid="{A5CCEEC6-1439-452D-8C51-F54EB0B2AA49}"/>
    <cellStyle name="Navadno 11 3 5 4" xfId="10483" xr:uid="{F2F1F3D1-8126-419C-A0C3-634B96DA96E0}"/>
    <cellStyle name="Navadno 11 3 6" xfId="2626" xr:uid="{00000000-0005-0000-0000-00005B010000}"/>
    <cellStyle name="Navadno 11 3 6 2" xfId="9057" xr:uid="{00000000-0005-0000-0000-00005C010000}"/>
    <cellStyle name="Navadno 11 3 6 2 2" xfId="10487" xr:uid="{B4E73DC2-88B8-4101-BDBE-445560A546E4}"/>
    <cellStyle name="Navadno 11 3 6 3" xfId="5864" xr:uid="{00000000-0005-0000-0000-00005D010000}"/>
    <cellStyle name="Navadno 11 3 6 3 2" xfId="10488" xr:uid="{EBD3943E-31C1-4023-ACE5-41C100AE2FA8}"/>
    <cellStyle name="Navadno 11 3 6 4" xfId="10486" xr:uid="{8C48B014-8B0B-40FF-9B90-C9DA3685DDE7}"/>
    <cellStyle name="Navadno 11 3 7" xfId="3082" xr:uid="{00000000-0005-0000-0000-00005E010000}"/>
    <cellStyle name="Navadno 11 3 7 2" xfId="9513" xr:uid="{00000000-0005-0000-0000-00005F010000}"/>
    <cellStyle name="Navadno 11 3 7 2 2" xfId="10490" xr:uid="{CF67E287-C237-4DF9-B506-ACF9AA1CE651}"/>
    <cellStyle name="Navadno 11 3 7 3" xfId="6320" xr:uid="{00000000-0005-0000-0000-000060010000}"/>
    <cellStyle name="Navadno 11 3 7 3 2" xfId="10491" xr:uid="{6E12D272-D8E4-4CEF-9DA8-BAABBE3ABE4D}"/>
    <cellStyle name="Navadno 11 3 7 4" xfId="10489" xr:uid="{B87D0DCE-0079-463C-820B-17374ABC425E}"/>
    <cellStyle name="Navadno 11 3 8" xfId="6777" xr:uid="{00000000-0005-0000-0000-000061010000}"/>
    <cellStyle name="Navadno 11 3 8 2" xfId="10492" xr:uid="{8D579BC7-2CF4-4AC1-A28A-55A56C8AE230}"/>
    <cellStyle name="Navadno 11 3 9" xfId="3584" xr:uid="{00000000-0005-0000-0000-000062010000}"/>
    <cellStyle name="Navadno 11 3 9 2" xfId="10493" xr:uid="{BBCB1B58-E7BE-48B7-BE70-D7EB67109EA6}"/>
    <cellStyle name="Navadno 11 4" xfId="799" xr:uid="{00000000-0005-0000-0000-000063010000}"/>
    <cellStyle name="Navadno 11 4 2" xfId="7230" xr:uid="{00000000-0005-0000-0000-000064010000}"/>
    <cellStyle name="Navadno 11 4 2 2" xfId="10495" xr:uid="{B7130B32-D31D-4E16-AD53-774408D24184}"/>
    <cellStyle name="Navadno 11 4 3" xfId="4037" xr:uid="{00000000-0005-0000-0000-000065010000}"/>
    <cellStyle name="Navadno 11 4 3 2" xfId="10496" xr:uid="{CF411A8A-444A-4B6E-9368-402C09927BDD}"/>
    <cellStyle name="Navadno 11 4 4" xfId="10494" xr:uid="{1C15A4EA-AA12-4A9A-913D-F61A50FD33E3}"/>
    <cellStyle name="Navadno 11 5" xfId="1255" xr:uid="{00000000-0005-0000-0000-000066010000}"/>
    <cellStyle name="Navadno 11 5 2" xfId="7686" xr:uid="{00000000-0005-0000-0000-000067010000}"/>
    <cellStyle name="Navadno 11 5 2 2" xfId="10498" xr:uid="{733F1381-3050-424F-9D5C-7791D65C5129}"/>
    <cellStyle name="Navadno 11 5 3" xfId="4493" xr:uid="{00000000-0005-0000-0000-000068010000}"/>
    <cellStyle name="Navadno 11 5 3 2" xfId="10499" xr:uid="{D719C44D-0B2E-4595-AC49-DDF3E74B664C}"/>
    <cellStyle name="Navadno 11 5 4" xfId="10497" xr:uid="{3009EF97-A09B-4A80-9AC7-E3EE16C4234B}"/>
    <cellStyle name="Navadno 11 6" xfId="1711" xr:uid="{00000000-0005-0000-0000-000069010000}"/>
    <cellStyle name="Navadno 11 6 2" xfId="8142" xr:uid="{00000000-0005-0000-0000-00006A010000}"/>
    <cellStyle name="Navadno 11 6 2 2" xfId="10501" xr:uid="{FFE993D0-D605-42F7-912D-66E70F10DD4D}"/>
    <cellStyle name="Navadno 11 6 3" xfId="4949" xr:uid="{00000000-0005-0000-0000-00006B010000}"/>
    <cellStyle name="Navadno 11 6 3 2" xfId="10502" xr:uid="{8151E245-CDCE-4F87-9CF7-7DDF7A28B45B}"/>
    <cellStyle name="Navadno 11 6 4" xfId="10500" xr:uid="{0237B1F9-64DE-4021-9924-F08E461DB43A}"/>
    <cellStyle name="Navadno 11 7" xfId="2167" xr:uid="{00000000-0005-0000-0000-00006C010000}"/>
    <cellStyle name="Navadno 11 7 2" xfId="8598" xr:uid="{00000000-0005-0000-0000-00006D010000}"/>
    <cellStyle name="Navadno 11 7 2 2" xfId="10504" xr:uid="{3E0025AF-5BB6-4789-8699-B99128DDC14D}"/>
    <cellStyle name="Navadno 11 7 3" xfId="5405" xr:uid="{00000000-0005-0000-0000-00006E010000}"/>
    <cellStyle name="Navadno 11 7 3 2" xfId="10505" xr:uid="{2D1D18BF-462B-4EBE-A3D6-F609CFE4F217}"/>
    <cellStyle name="Navadno 11 7 4" xfId="10503" xr:uid="{93E8C636-C9D9-41F5-BA84-A6C05C60E49D}"/>
    <cellStyle name="Navadno 11 8" xfId="2623" xr:uid="{00000000-0005-0000-0000-00006F010000}"/>
    <cellStyle name="Navadno 11 8 2" xfId="9054" xr:uid="{00000000-0005-0000-0000-000070010000}"/>
    <cellStyle name="Navadno 11 8 2 2" xfId="10507" xr:uid="{E7F1A324-82AD-412B-8B4A-9C28FF95BF92}"/>
    <cellStyle name="Navadno 11 8 3" xfId="5861" xr:uid="{00000000-0005-0000-0000-000071010000}"/>
    <cellStyle name="Navadno 11 8 3 2" xfId="10508" xr:uid="{0D401016-5B7A-467A-8C65-E9B964BADFB3}"/>
    <cellStyle name="Navadno 11 8 4" xfId="10506" xr:uid="{45230C45-4B2B-4BE5-9877-62F474D584C1}"/>
    <cellStyle name="Navadno 11 9" xfId="3079" xr:uid="{00000000-0005-0000-0000-000072010000}"/>
    <cellStyle name="Navadno 11 9 2" xfId="9510" xr:uid="{00000000-0005-0000-0000-000073010000}"/>
    <cellStyle name="Navadno 11 9 2 2" xfId="10510" xr:uid="{E6BB2DE2-FF88-45C4-AD14-D363A390BCE3}"/>
    <cellStyle name="Navadno 11 9 3" xfId="6317" xr:uid="{00000000-0005-0000-0000-000074010000}"/>
    <cellStyle name="Navadno 11 9 3 2" xfId="10511" xr:uid="{32EBDE97-ECF2-43B0-9353-BAA17D007BBF}"/>
    <cellStyle name="Navadno 11 9 4" xfId="10509" xr:uid="{BE5EFDBC-54FA-4F85-A628-CC0D168C8730}"/>
    <cellStyle name="Navadno 111" xfId="10038" xr:uid="{95BBA578-56C6-4AB5-9F31-8C7D744D2B4D}"/>
    <cellStyle name="Navadno 113" xfId="10037" xr:uid="{9D04C9CF-1EA5-4191-9824-318FD0083747}"/>
    <cellStyle name="Navadno 114" xfId="10036" xr:uid="{D3B586FE-B368-4C63-8FBC-04D68769FB8B}"/>
    <cellStyle name="Navadno 12" xfId="312" xr:uid="{00000000-0005-0000-0000-000075010000}"/>
    <cellStyle name="Navadno 12 10" xfId="3585" xr:uid="{00000000-0005-0000-0000-000076010000}"/>
    <cellStyle name="Navadno 12 10 2" xfId="10513" xr:uid="{00C922EF-68A0-4761-A59D-1B15558B07F6}"/>
    <cellStyle name="Navadno 12 11" xfId="10512" xr:uid="{78F17135-2279-4121-92C6-81498A4C1239}"/>
    <cellStyle name="Navadno 12 2" xfId="313" xr:uid="{00000000-0005-0000-0000-000077010000}"/>
    <cellStyle name="Navadno 12 2 10" xfId="10514" xr:uid="{BD0EE4A9-4894-486D-94B1-7BA69C35FBEB}"/>
    <cellStyle name="Navadno 12 2 2" xfId="804" xr:uid="{00000000-0005-0000-0000-000078010000}"/>
    <cellStyle name="Navadno 12 2 2 2" xfId="7235" xr:uid="{00000000-0005-0000-0000-000079010000}"/>
    <cellStyle name="Navadno 12 2 2 2 2" xfId="10516" xr:uid="{AC5B6AB2-9020-4BB7-A78A-0E1417550648}"/>
    <cellStyle name="Navadno 12 2 2 3" xfId="4042" xr:uid="{00000000-0005-0000-0000-00007A010000}"/>
    <cellStyle name="Navadno 12 2 2 3 2" xfId="10517" xr:uid="{79A334C2-530F-49BF-A73D-9C60F4F8DFDA}"/>
    <cellStyle name="Navadno 12 2 2 4" xfId="10515" xr:uid="{6237AEC7-F10B-4408-A7DF-16DB4B327714}"/>
    <cellStyle name="Navadno 12 2 3" xfId="1260" xr:uid="{00000000-0005-0000-0000-00007B010000}"/>
    <cellStyle name="Navadno 12 2 3 2" xfId="7691" xr:uid="{00000000-0005-0000-0000-00007C010000}"/>
    <cellStyle name="Navadno 12 2 3 2 2" xfId="10519" xr:uid="{B3101A49-AEED-49FD-B6DD-3AF4378DB885}"/>
    <cellStyle name="Navadno 12 2 3 3" xfId="4498" xr:uid="{00000000-0005-0000-0000-00007D010000}"/>
    <cellStyle name="Navadno 12 2 3 3 2" xfId="10520" xr:uid="{A094D165-EBB9-488B-B834-F3EC98A47EAB}"/>
    <cellStyle name="Navadno 12 2 3 4" xfId="10518" xr:uid="{CB413812-056F-4130-92AA-C7505B48B8C4}"/>
    <cellStyle name="Navadno 12 2 4" xfId="1716" xr:uid="{00000000-0005-0000-0000-00007E010000}"/>
    <cellStyle name="Navadno 12 2 4 2" xfId="8147" xr:uid="{00000000-0005-0000-0000-00007F010000}"/>
    <cellStyle name="Navadno 12 2 4 2 2" xfId="10522" xr:uid="{17C90F44-73C4-4CC4-8992-5AD2FE04B078}"/>
    <cellStyle name="Navadno 12 2 4 3" xfId="4954" xr:uid="{00000000-0005-0000-0000-000080010000}"/>
    <cellStyle name="Navadno 12 2 4 3 2" xfId="10523" xr:uid="{3561708B-F1E7-41D7-A1D5-8AA0A531B696}"/>
    <cellStyle name="Navadno 12 2 4 4" xfId="10521" xr:uid="{25680583-557E-4473-BEF3-4CF6FB144185}"/>
    <cellStyle name="Navadno 12 2 5" xfId="2172" xr:uid="{00000000-0005-0000-0000-000081010000}"/>
    <cellStyle name="Navadno 12 2 5 2" xfId="8603" xr:uid="{00000000-0005-0000-0000-000082010000}"/>
    <cellStyle name="Navadno 12 2 5 2 2" xfId="10525" xr:uid="{54E472D4-FE26-497E-9256-1CA3275FA006}"/>
    <cellStyle name="Navadno 12 2 5 3" xfId="5410" xr:uid="{00000000-0005-0000-0000-000083010000}"/>
    <cellStyle name="Navadno 12 2 5 3 2" xfId="10526" xr:uid="{78ACDD59-F347-487A-9239-7203B862BB1C}"/>
    <cellStyle name="Navadno 12 2 5 4" xfId="10524" xr:uid="{6C9F59DF-AD92-4D2A-BC32-7EB8EFD690A6}"/>
    <cellStyle name="Navadno 12 2 6" xfId="2628" xr:uid="{00000000-0005-0000-0000-000084010000}"/>
    <cellStyle name="Navadno 12 2 6 2" xfId="9059" xr:uid="{00000000-0005-0000-0000-000085010000}"/>
    <cellStyle name="Navadno 12 2 6 2 2" xfId="10528" xr:uid="{0321DB0A-F9C2-420A-8D05-2D46BE173D2C}"/>
    <cellStyle name="Navadno 12 2 6 3" xfId="5866" xr:uid="{00000000-0005-0000-0000-000086010000}"/>
    <cellStyle name="Navadno 12 2 6 3 2" xfId="10529" xr:uid="{9CC108D6-49F7-4FAD-BBF3-9CA75EF2ED5B}"/>
    <cellStyle name="Navadno 12 2 6 4" xfId="10527" xr:uid="{5ABD3F68-676B-4E44-A64B-056550559ACE}"/>
    <cellStyle name="Navadno 12 2 7" xfId="3084" xr:uid="{00000000-0005-0000-0000-000087010000}"/>
    <cellStyle name="Navadno 12 2 7 2" xfId="9515" xr:uid="{00000000-0005-0000-0000-000088010000}"/>
    <cellStyle name="Navadno 12 2 7 2 2" xfId="10531" xr:uid="{1477B333-31DC-429C-AAAF-96AE3148AACF}"/>
    <cellStyle name="Navadno 12 2 7 3" xfId="6322" xr:uid="{00000000-0005-0000-0000-000089010000}"/>
    <cellStyle name="Navadno 12 2 7 3 2" xfId="10532" xr:uid="{FFFFD16B-C757-4044-A117-7BD04D3FDEBE}"/>
    <cellStyle name="Navadno 12 2 7 4" xfId="10530" xr:uid="{739CCC05-4C87-4173-AEA0-864E3B6ADE1E}"/>
    <cellStyle name="Navadno 12 2 8" xfId="6779" xr:uid="{00000000-0005-0000-0000-00008A010000}"/>
    <cellStyle name="Navadno 12 2 8 2" xfId="10533" xr:uid="{624D9B92-39D7-4170-B61A-B2C953D6111F}"/>
    <cellStyle name="Navadno 12 2 9" xfId="3586" xr:uid="{00000000-0005-0000-0000-00008B010000}"/>
    <cellStyle name="Navadno 12 2 9 2" xfId="10534" xr:uid="{B4AEC4A7-E4D2-4903-848F-7F6100721DC1}"/>
    <cellStyle name="Navadno 12 3" xfId="803" xr:uid="{00000000-0005-0000-0000-00008C010000}"/>
    <cellStyle name="Navadno 12 3 2" xfId="7234" xr:uid="{00000000-0005-0000-0000-00008D010000}"/>
    <cellStyle name="Navadno 12 3 2 2" xfId="10536" xr:uid="{DA9370AE-6245-4C13-A805-327752763D56}"/>
    <cellStyle name="Navadno 12 3 3" xfId="4041" xr:uid="{00000000-0005-0000-0000-00008E010000}"/>
    <cellStyle name="Navadno 12 3 3 2" xfId="10537" xr:uid="{AF86B1D3-04AE-4F99-9F5E-A66C41276500}"/>
    <cellStyle name="Navadno 12 3 4" xfId="10535" xr:uid="{EDE2CBF2-1DE6-46CB-8D74-72E93E498BAB}"/>
    <cellStyle name="Navadno 12 4" xfId="1259" xr:uid="{00000000-0005-0000-0000-00008F010000}"/>
    <cellStyle name="Navadno 12 4 2" xfId="7690" xr:uid="{00000000-0005-0000-0000-000090010000}"/>
    <cellStyle name="Navadno 12 4 2 2" xfId="10539" xr:uid="{D7A1FF39-55A7-4F95-91A3-972E07DA5760}"/>
    <cellStyle name="Navadno 12 4 3" xfId="4497" xr:uid="{00000000-0005-0000-0000-000091010000}"/>
    <cellStyle name="Navadno 12 4 3 2" xfId="10540" xr:uid="{26DD3FF9-17BC-4F13-8A17-565F1F2B9036}"/>
    <cellStyle name="Navadno 12 4 4" xfId="10538" xr:uid="{D7A60D4C-D9EB-4A26-B01C-AFC190B6BE5E}"/>
    <cellStyle name="Navadno 12 5" xfId="1715" xr:uid="{00000000-0005-0000-0000-000092010000}"/>
    <cellStyle name="Navadno 12 5 2" xfId="8146" xr:uid="{00000000-0005-0000-0000-000093010000}"/>
    <cellStyle name="Navadno 12 5 2 2" xfId="10542" xr:uid="{21076B7F-3108-4062-951C-195C7B4D350E}"/>
    <cellStyle name="Navadno 12 5 3" xfId="4953" xr:uid="{00000000-0005-0000-0000-000094010000}"/>
    <cellStyle name="Navadno 12 5 3 2" xfId="10543" xr:uid="{E33E64DA-D7D2-4CBE-BAF7-CFB00B578E9C}"/>
    <cellStyle name="Navadno 12 5 4" xfId="10541" xr:uid="{9C197080-7E4A-4F40-8ADC-DAE8416A096C}"/>
    <cellStyle name="Navadno 12 6" xfId="2171" xr:uid="{00000000-0005-0000-0000-000095010000}"/>
    <cellStyle name="Navadno 12 6 2" xfId="8602" xr:uid="{00000000-0005-0000-0000-000096010000}"/>
    <cellStyle name="Navadno 12 6 2 2" xfId="10545" xr:uid="{F9BC3840-171E-49F7-AD81-482C446B2CB1}"/>
    <cellStyle name="Navadno 12 6 3" xfId="5409" xr:uid="{00000000-0005-0000-0000-000097010000}"/>
    <cellStyle name="Navadno 12 6 3 2" xfId="10546" xr:uid="{1CA0DB18-B6A8-4293-964A-716596D9C09F}"/>
    <cellStyle name="Navadno 12 6 4" xfId="10544" xr:uid="{D7F9C067-C498-4916-9141-69CE53221654}"/>
    <cellStyle name="Navadno 12 7" xfId="2627" xr:uid="{00000000-0005-0000-0000-000098010000}"/>
    <cellStyle name="Navadno 12 7 2" xfId="9058" xr:uid="{00000000-0005-0000-0000-000099010000}"/>
    <cellStyle name="Navadno 12 7 2 2" xfId="10548" xr:uid="{F1337CE9-A0EC-43BF-A1C0-5735C0426A70}"/>
    <cellStyle name="Navadno 12 7 3" xfId="5865" xr:uid="{00000000-0005-0000-0000-00009A010000}"/>
    <cellStyle name="Navadno 12 7 3 2" xfId="10549" xr:uid="{A33E93BB-90F5-46D9-B9F3-9DFB6FB7EC4C}"/>
    <cellStyle name="Navadno 12 7 4" xfId="10547" xr:uid="{0901F900-4389-499E-B9F8-366E71BDF828}"/>
    <cellStyle name="Navadno 12 8" xfId="3083" xr:uid="{00000000-0005-0000-0000-00009B010000}"/>
    <cellStyle name="Navadno 12 8 2" xfId="9514" xr:uid="{00000000-0005-0000-0000-00009C010000}"/>
    <cellStyle name="Navadno 12 8 2 2" xfId="10551" xr:uid="{B00AF529-8BAB-4FDA-827F-2130D2A71C50}"/>
    <cellStyle name="Navadno 12 8 3" xfId="6321" xr:uid="{00000000-0005-0000-0000-00009D010000}"/>
    <cellStyle name="Navadno 12 8 3 2" xfId="10552" xr:uid="{45807F72-6CCF-4FC8-A9B3-57E9EED13979}"/>
    <cellStyle name="Navadno 12 8 4" xfId="10550" xr:uid="{0688F3E4-FCD3-4104-8CBE-E566605AEA6D}"/>
    <cellStyle name="Navadno 12 9" xfId="6778" xr:uid="{00000000-0005-0000-0000-00009E010000}"/>
    <cellStyle name="Navadno 12 9 2" xfId="10553" xr:uid="{B6C1381C-3C69-44F5-8001-518FE1682E32}"/>
    <cellStyle name="Navadno 13" xfId="314" xr:uid="{00000000-0005-0000-0000-00009F010000}"/>
    <cellStyle name="Navadno 13 10" xfId="6780" xr:uid="{00000000-0005-0000-0000-0000A0010000}"/>
    <cellStyle name="Navadno 13 10 2" xfId="10555" xr:uid="{C22582D6-4046-44C4-8169-23AC47C78C7E}"/>
    <cellStyle name="Navadno 13 11" xfId="3587" xr:uid="{00000000-0005-0000-0000-0000A1010000}"/>
    <cellStyle name="Navadno 13 11 2" xfId="10556" xr:uid="{1225C458-5ADD-4F71-A0B4-0CEE1D0A6057}"/>
    <cellStyle name="Navadno 13 12" xfId="10554" xr:uid="{D0980BEE-428D-4CE3-8C75-A13AE2EBECB9}"/>
    <cellStyle name="Navadno 13 2" xfId="315" xr:uid="{00000000-0005-0000-0000-0000A2010000}"/>
    <cellStyle name="Navadno 13 2 10" xfId="10001" xr:uid="{6300A260-6C9C-436F-B9FD-5DB090EF0AD8}"/>
    <cellStyle name="Navadno 13 2 11" xfId="10557" xr:uid="{CC8467DA-868C-41E0-B102-338F3DC6B953}"/>
    <cellStyle name="Navadno 13 2 2" xfId="806" xr:uid="{00000000-0005-0000-0000-0000A3010000}"/>
    <cellStyle name="Navadno 13 2 2 2" xfId="7237" xr:uid="{00000000-0005-0000-0000-0000A4010000}"/>
    <cellStyle name="Navadno 13 2 2 2 2" xfId="10559" xr:uid="{3271FD2D-2673-4B6E-A194-23F903C23B10}"/>
    <cellStyle name="Navadno 13 2 2 3" xfId="4044" xr:uid="{00000000-0005-0000-0000-0000A5010000}"/>
    <cellStyle name="Navadno 13 2 2 3 2" xfId="10560" xr:uid="{0409097A-35CC-4CDC-A797-C757E8EF35FD}"/>
    <cellStyle name="Navadno 13 2 2 4" xfId="10558" xr:uid="{608799C3-99C3-42AC-B93B-966F712D7DA9}"/>
    <cellStyle name="Navadno 13 2 3" xfId="1262" xr:uid="{00000000-0005-0000-0000-0000A6010000}"/>
    <cellStyle name="Navadno 13 2 3 2" xfId="7693" xr:uid="{00000000-0005-0000-0000-0000A7010000}"/>
    <cellStyle name="Navadno 13 2 3 2 2" xfId="10562" xr:uid="{F6B3ADFF-EA6C-4578-83EC-B44E87E0F09F}"/>
    <cellStyle name="Navadno 13 2 3 3" xfId="4500" xr:uid="{00000000-0005-0000-0000-0000A8010000}"/>
    <cellStyle name="Navadno 13 2 3 3 2" xfId="10563" xr:uid="{52242E03-A89A-4180-B887-46991FAEF2E9}"/>
    <cellStyle name="Navadno 13 2 3 4" xfId="10561" xr:uid="{2F5E47C8-CD47-4053-B770-1C287CB2360A}"/>
    <cellStyle name="Navadno 13 2 4" xfId="1718" xr:uid="{00000000-0005-0000-0000-0000A9010000}"/>
    <cellStyle name="Navadno 13 2 4 2" xfId="8149" xr:uid="{00000000-0005-0000-0000-0000AA010000}"/>
    <cellStyle name="Navadno 13 2 4 2 2" xfId="10565" xr:uid="{3B808780-5EE3-4F23-820E-7847F830C2B5}"/>
    <cellStyle name="Navadno 13 2 4 3" xfId="4956" xr:uid="{00000000-0005-0000-0000-0000AB010000}"/>
    <cellStyle name="Navadno 13 2 4 3 2" xfId="10566" xr:uid="{F86206CD-70D8-4FB4-874E-D1FB4C53D2A6}"/>
    <cellStyle name="Navadno 13 2 4 4" xfId="10564" xr:uid="{A5FBF1EA-1F26-4515-8E89-E5674166C7B2}"/>
    <cellStyle name="Navadno 13 2 5" xfId="2174" xr:uid="{00000000-0005-0000-0000-0000AC010000}"/>
    <cellStyle name="Navadno 13 2 5 2" xfId="8605" xr:uid="{00000000-0005-0000-0000-0000AD010000}"/>
    <cellStyle name="Navadno 13 2 5 2 2" xfId="10568" xr:uid="{6B13F4CF-5862-4D56-AEB2-993547EE0261}"/>
    <cellStyle name="Navadno 13 2 5 3" xfId="5412" xr:uid="{00000000-0005-0000-0000-0000AE010000}"/>
    <cellStyle name="Navadno 13 2 5 3 2" xfId="10569" xr:uid="{DD95BFD4-5855-4F79-9CC7-DD649883EB2D}"/>
    <cellStyle name="Navadno 13 2 5 4" xfId="10567" xr:uid="{3E70AE76-342C-430E-8798-B25CF46E6BC7}"/>
    <cellStyle name="Navadno 13 2 6" xfId="2630" xr:uid="{00000000-0005-0000-0000-0000AF010000}"/>
    <cellStyle name="Navadno 13 2 6 2" xfId="9061" xr:uid="{00000000-0005-0000-0000-0000B0010000}"/>
    <cellStyle name="Navadno 13 2 6 2 2" xfId="10571" xr:uid="{BE64BFD1-373A-4EA8-8BB8-FF81ED90AC20}"/>
    <cellStyle name="Navadno 13 2 6 3" xfId="5868" xr:uid="{00000000-0005-0000-0000-0000B1010000}"/>
    <cellStyle name="Navadno 13 2 6 3 2" xfId="10572" xr:uid="{5385C8E9-4B8D-4569-8EFB-D527F59BB6C1}"/>
    <cellStyle name="Navadno 13 2 6 4" xfId="10570" xr:uid="{E8FE0ACD-0B83-420D-B66A-5C1D38CF0E7D}"/>
    <cellStyle name="Navadno 13 2 7" xfId="3086" xr:uid="{00000000-0005-0000-0000-0000B2010000}"/>
    <cellStyle name="Navadno 13 2 7 2" xfId="9517" xr:uid="{00000000-0005-0000-0000-0000B3010000}"/>
    <cellStyle name="Navadno 13 2 7 2 2" xfId="10574" xr:uid="{9015CD01-06A7-416C-B7A3-8DA3A79F5648}"/>
    <cellStyle name="Navadno 13 2 7 3" xfId="6324" xr:uid="{00000000-0005-0000-0000-0000B4010000}"/>
    <cellStyle name="Navadno 13 2 7 3 2" xfId="10575" xr:uid="{2F956C27-4745-473B-9B5E-A6E4B9583AD3}"/>
    <cellStyle name="Navadno 13 2 7 4" xfId="10573" xr:uid="{C7ED8710-F4AB-4407-9D41-02A062ADCD09}"/>
    <cellStyle name="Navadno 13 2 8" xfId="6781" xr:uid="{00000000-0005-0000-0000-0000B5010000}"/>
    <cellStyle name="Navadno 13 2 8 2" xfId="10576" xr:uid="{C11AE474-D428-4C55-8D7E-30C3D530BB5C}"/>
    <cellStyle name="Navadno 13 2 9" xfId="3588" xr:uid="{00000000-0005-0000-0000-0000B6010000}"/>
    <cellStyle name="Navadno 13 2 9 2" xfId="10577" xr:uid="{89DC26D0-D6FF-4A99-9046-EB00516AE113}"/>
    <cellStyle name="Navadno 13 3" xfId="316" xr:uid="{00000000-0005-0000-0000-0000B7010000}"/>
    <cellStyle name="Navadno 13 3 10" xfId="10578" xr:uid="{C44BD44D-76E6-4252-8090-4795DB06EEC6}"/>
    <cellStyle name="Navadno 13 3 2" xfId="807" xr:uid="{00000000-0005-0000-0000-0000B8010000}"/>
    <cellStyle name="Navadno 13 3 2 2" xfId="7238" xr:uid="{00000000-0005-0000-0000-0000B9010000}"/>
    <cellStyle name="Navadno 13 3 2 2 2" xfId="10580" xr:uid="{63553279-725B-4E41-91AD-C3EF2CD67057}"/>
    <cellStyle name="Navadno 13 3 2 3" xfId="4045" xr:uid="{00000000-0005-0000-0000-0000BA010000}"/>
    <cellStyle name="Navadno 13 3 2 3 2" xfId="10581" xr:uid="{2CF6F4A5-CB1A-402A-903D-FF6399566189}"/>
    <cellStyle name="Navadno 13 3 2 4" xfId="10579" xr:uid="{225FA550-B50D-4CAD-AF36-2BE793F7F8F6}"/>
    <cellStyle name="Navadno 13 3 3" xfId="1263" xr:uid="{00000000-0005-0000-0000-0000BB010000}"/>
    <cellStyle name="Navadno 13 3 3 2" xfId="7694" xr:uid="{00000000-0005-0000-0000-0000BC010000}"/>
    <cellStyle name="Navadno 13 3 3 2 2" xfId="10583" xr:uid="{974BB664-B4D9-4DEB-AE8B-2C6B0B954BC1}"/>
    <cellStyle name="Navadno 13 3 3 3" xfId="4501" xr:uid="{00000000-0005-0000-0000-0000BD010000}"/>
    <cellStyle name="Navadno 13 3 3 3 2" xfId="10584" xr:uid="{77B6551C-1DEA-4CC1-B4A3-B4D8E85786EB}"/>
    <cellStyle name="Navadno 13 3 3 4" xfId="10582" xr:uid="{4DCA847F-75C5-4A9D-B697-352AA96819E4}"/>
    <cellStyle name="Navadno 13 3 4" xfId="1719" xr:uid="{00000000-0005-0000-0000-0000BE010000}"/>
    <cellStyle name="Navadno 13 3 4 2" xfId="8150" xr:uid="{00000000-0005-0000-0000-0000BF010000}"/>
    <cellStyle name="Navadno 13 3 4 2 2" xfId="10586" xr:uid="{45A40101-E0D1-43C2-B120-5934E22A5509}"/>
    <cellStyle name="Navadno 13 3 4 3" xfId="4957" xr:uid="{00000000-0005-0000-0000-0000C0010000}"/>
    <cellStyle name="Navadno 13 3 4 3 2" xfId="10587" xr:uid="{CB7E00C0-47C2-49A9-9A91-104B18335FA7}"/>
    <cellStyle name="Navadno 13 3 4 4" xfId="10585" xr:uid="{14D6E630-2FC7-4776-9956-9F58C96BA01F}"/>
    <cellStyle name="Navadno 13 3 5" xfId="2175" xr:uid="{00000000-0005-0000-0000-0000C1010000}"/>
    <cellStyle name="Navadno 13 3 5 2" xfId="8606" xr:uid="{00000000-0005-0000-0000-0000C2010000}"/>
    <cellStyle name="Navadno 13 3 5 2 2" xfId="10589" xr:uid="{F544D070-E138-4F79-8D5C-98068F3044F2}"/>
    <cellStyle name="Navadno 13 3 5 3" xfId="5413" xr:uid="{00000000-0005-0000-0000-0000C3010000}"/>
    <cellStyle name="Navadno 13 3 5 3 2" xfId="10590" xr:uid="{3089967C-4B06-4F95-ADE6-EE54BDEBDD99}"/>
    <cellStyle name="Navadno 13 3 5 4" xfId="10588" xr:uid="{834F3A07-C2CC-45D8-9F01-09A52F94D09E}"/>
    <cellStyle name="Navadno 13 3 6" xfId="2631" xr:uid="{00000000-0005-0000-0000-0000C4010000}"/>
    <cellStyle name="Navadno 13 3 6 2" xfId="9062" xr:uid="{00000000-0005-0000-0000-0000C5010000}"/>
    <cellStyle name="Navadno 13 3 6 2 2" xfId="10592" xr:uid="{AD50A46E-B44C-4208-890B-8DF0C9C80A9B}"/>
    <cellStyle name="Navadno 13 3 6 3" xfId="5869" xr:uid="{00000000-0005-0000-0000-0000C6010000}"/>
    <cellStyle name="Navadno 13 3 6 3 2" xfId="10593" xr:uid="{07DD5A4D-ADF4-4E7D-B558-9C6C3E75BAC3}"/>
    <cellStyle name="Navadno 13 3 6 4" xfId="10591" xr:uid="{F9044346-7054-4A3F-8524-522231BB8C0B}"/>
    <cellStyle name="Navadno 13 3 7" xfId="3087" xr:uid="{00000000-0005-0000-0000-0000C7010000}"/>
    <cellStyle name="Navadno 13 3 7 2" xfId="9518" xr:uid="{00000000-0005-0000-0000-0000C8010000}"/>
    <cellStyle name="Navadno 13 3 7 2 2" xfId="10595" xr:uid="{95899C1F-16FA-4A02-8263-FF7EB6177260}"/>
    <cellStyle name="Navadno 13 3 7 3" xfId="6325" xr:uid="{00000000-0005-0000-0000-0000C9010000}"/>
    <cellStyle name="Navadno 13 3 7 3 2" xfId="10596" xr:uid="{5A879251-CCDC-4C35-B357-79D814D11F54}"/>
    <cellStyle name="Navadno 13 3 7 4" xfId="10594" xr:uid="{D83AE4E2-B9E5-4174-B884-BDD7147C46BB}"/>
    <cellStyle name="Navadno 13 3 8" xfId="6782" xr:uid="{00000000-0005-0000-0000-0000CA010000}"/>
    <cellStyle name="Navadno 13 3 8 2" xfId="10597" xr:uid="{E2373C34-07DC-4086-83F5-0B49643D7380}"/>
    <cellStyle name="Navadno 13 3 9" xfId="3589" xr:uid="{00000000-0005-0000-0000-0000CB010000}"/>
    <cellStyle name="Navadno 13 3 9 2" xfId="10598" xr:uid="{C92FCC47-CBDB-4EBD-9947-ED84F28F41F4}"/>
    <cellStyle name="Navadno 13 4" xfId="805" xr:uid="{00000000-0005-0000-0000-0000CC010000}"/>
    <cellStyle name="Navadno 13 4 2" xfId="7236" xr:uid="{00000000-0005-0000-0000-0000CD010000}"/>
    <cellStyle name="Navadno 13 4 2 2" xfId="10600" xr:uid="{05D3FD35-2678-4044-B5BB-40309ED8E0BA}"/>
    <cellStyle name="Navadno 13 4 3" xfId="4043" xr:uid="{00000000-0005-0000-0000-0000CE010000}"/>
    <cellStyle name="Navadno 13 4 3 2" xfId="10601" xr:uid="{8F05AF0B-B092-4EAA-93BF-1F5446C9388B}"/>
    <cellStyle name="Navadno 13 4 4" xfId="10599" xr:uid="{B943E0F3-D14C-44F4-BFD1-25F1598C9A80}"/>
    <cellStyle name="Navadno 13 5" xfId="1261" xr:uid="{00000000-0005-0000-0000-0000CF010000}"/>
    <cellStyle name="Navadno 13 5 2" xfId="7692" xr:uid="{00000000-0005-0000-0000-0000D0010000}"/>
    <cellStyle name="Navadno 13 5 2 2" xfId="10603" xr:uid="{2BB830B6-FEA1-494A-B734-D5E53C27C83F}"/>
    <cellStyle name="Navadno 13 5 3" xfId="4499" xr:uid="{00000000-0005-0000-0000-0000D1010000}"/>
    <cellStyle name="Navadno 13 5 3 2" xfId="10604" xr:uid="{B99AB2A0-15AB-49D2-85EB-4CFD32CC66F7}"/>
    <cellStyle name="Navadno 13 5 4" xfId="10602" xr:uid="{990D2426-1EAF-49B8-8ECD-162C39FED2AD}"/>
    <cellStyle name="Navadno 13 6" xfId="1717" xr:uid="{00000000-0005-0000-0000-0000D2010000}"/>
    <cellStyle name="Navadno 13 6 2" xfId="8148" xr:uid="{00000000-0005-0000-0000-0000D3010000}"/>
    <cellStyle name="Navadno 13 6 2 2" xfId="10606" xr:uid="{0B436755-8B11-4396-870D-4B8019282BFD}"/>
    <cellStyle name="Navadno 13 6 3" xfId="4955" xr:uid="{00000000-0005-0000-0000-0000D4010000}"/>
    <cellStyle name="Navadno 13 6 3 2" xfId="10607" xr:uid="{4A94AE8E-DC60-4EF6-A897-BE8700EED208}"/>
    <cellStyle name="Navadno 13 6 4" xfId="10605" xr:uid="{34F60D21-754D-4C7F-8D20-A7F8B551D5CB}"/>
    <cellStyle name="Navadno 13 7" xfId="2173" xr:uid="{00000000-0005-0000-0000-0000D5010000}"/>
    <cellStyle name="Navadno 13 7 2" xfId="8604" xr:uid="{00000000-0005-0000-0000-0000D6010000}"/>
    <cellStyle name="Navadno 13 7 2 2" xfId="10609" xr:uid="{39978EB7-E8D3-497E-8F24-D045E5511EE8}"/>
    <cellStyle name="Navadno 13 7 3" xfId="5411" xr:uid="{00000000-0005-0000-0000-0000D7010000}"/>
    <cellStyle name="Navadno 13 7 3 2" xfId="10610" xr:uid="{421DAE62-DC17-4EBE-81F1-619F356650D5}"/>
    <cellStyle name="Navadno 13 7 4" xfId="10608" xr:uid="{0DA6686E-342E-4B3C-9868-5BB21B3CCEAB}"/>
    <cellStyle name="Navadno 13 8" xfId="2629" xr:uid="{00000000-0005-0000-0000-0000D8010000}"/>
    <cellStyle name="Navadno 13 8 2" xfId="9060" xr:uid="{00000000-0005-0000-0000-0000D9010000}"/>
    <cellStyle name="Navadno 13 8 2 2" xfId="10612" xr:uid="{9D74E892-904F-4904-ACDF-079743759F55}"/>
    <cellStyle name="Navadno 13 8 3" xfId="5867" xr:uid="{00000000-0005-0000-0000-0000DA010000}"/>
    <cellStyle name="Navadno 13 8 3 2" xfId="10613" xr:uid="{971B6C91-8704-4DC5-860F-D28008D608F1}"/>
    <cellStyle name="Navadno 13 8 4" xfId="10611" xr:uid="{302540DE-89FA-43BC-980D-B2549AFB5AF4}"/>
    <cellStyle name="Navadno 13 9" xfId="3085" xr:uid="{00000000-0005-0000-0000-0000DB010000}"/>
    <cellStyle name="Navadno 13 9 2" xfId="9516" xr:uid="{00000000-0005-0000-0000-0000DC010000}"/>
    <cellStyle name="Navadno 13 9 2 2" xfId="10615" xr:uid="{10C4819E-125A-4C85-B484-B1433686FDC8}"/>
    <cellStyle name="Navadno 13 9 3" xfId="6323" xr:uid="{00000000-0005-0000-0000-0000DD010000}"/>
    <cellStyle name="Navadno 13 9 3 2" xfId="10616" xr:uid="{A209F624-3F61-49AF-A49D-D9C944AAE13A}"/>
    <cellStyle name="Navadno 13 9 4" xfId="10614" xr:uid="{67AB7DA2-F135-4189-A7F7-59351DBD901D}"/>
    <cellStyle name="Navadno 14" xfId="317" xr:uid="{00000000-0005-0000-0000-0000DE010000}"/>
    <cellStyle name="Navadno 14 10" xfId="3590" xr:uid="{00000000-0005-0000-0000-0000DF010000}"/>
    <cellStyle name="Navadno 14 10 2" xfId="10618" xr:uid="{651CB2C6-AC3D-4B84-8B49-C56D32DB70AE}"/>
    <cellStyle name="Navadno 14 11" xfId="9994" xr:uid="{288E6F11-C73D-4172-96A0-69EE3354DBDE}"/>
    <cellStyle name="Navadno 14 12" xfId="10617" xr:uid="{616B9F47-BFB5-4221-B992-66F41E40DA68}"/>
    <cellStyle name="Navadno 14 2" xfId="318" xr:uid="{00000000-0005-0000-0000-0000E0010000}"/>
    <cellStyle name="Navadno 14 2 10" xfId="10619" xr:uid="{9107C5AA-DDA9-4F51-826F-CB5C2532A752}"/>
    <cellStyle name="Navadno 14 2 2" xfId="809" xr:uid="{00000000-0005-0000-0000-0000E1010000}"/>
    <cellStyle name="Navadno 14 2 2 2" xfId="7240" xr:uid="{00000000-0005-0000-0000-0000E2010000}"/>
    <cellStyle name="Navadno 14 2 2 2 2" xfId="10621" xr:uid="{A5F1C205-7DC9-4A3C-B399-33A1A1A438EC}"/>
    <cellStyle name="Navadno 14 2 2 3" xfId="4047" xr:uid="{00000000-0005-0000-0000-0000E3010000}"/>
    <cellStyle name="Navadno 14 2 2 3 2" xfId="10622" xr:uid="{B064EFAD-6C6A-46CD-8111-6142331B982D}"/>
    <cellStyle name="Navadno 14 2 2 4" xfId="10620" xr:uid="{B19D5674-4E5E-4F72-9A2E-173C01395E2C}"/>
    <cellStyle name="Navadno 14 2 3" xfId="1265" xr:uid="{00000000-0005-0000-0000-0000E4010000}"/>
    <cellStyle name="Navadno 14 2 3 2" xfId="7696" xr:uid="{00000000-0005-0000-0000-0000E5010000}"/>
    <cellStyle name="Navadno 14 2 3 2 2" xfId="10624" xr:uid="{B24C6071-5269-4BF1-9DAF-E532702E9544}"/>
    <cellStyle name="Navadno 14 2 3 3" xfId="4503" xr:uid="{00000000-0005-0000-0000-0000E6010000}"/>
    <cellStyle name="Navadno 14 2 3 3 2" xfId="10625" xr:uid="{C36371F3-0EB4-4063-8F1B-E092E65CE1B3}"/>
    <cellStyle name="Navadno 14 2 3 4" xfId="10623" xr:uid="{0EE88E37-D901-49D5-90CE-BC4F545544F3}"/>
    <cellStyle name="Navadno 14 2 4" xfId="1721" xr:uid="{00000000-0005-0000-0000-0000E7010000}"/>
    <cellStyle name="Navadno 14 2 4 2" xfId="8152" xr:uid="{00000000-0005-0000-0000-0000E8010000}"/>
    <cellStyle name="Navadno 14 2 4 2 2" xfId="10627" xr:uid="{A03ECC21-97E4-4141-84BC-64C1183E92A3}"/>
    <cellStyle name="Navadno 14 2 4 3" xfId="4959" xr:uid="{00000000-0005-0000-0000-0000E9010000}"/>
    <cellStyle name="Navadno 14 2 4 3 2" xfId="10628" xr:uid="{B975DF76-A394-4D2C-869D-A87DDCCF7E31}"/>
    <cellStyle name="Navadno 14 2 4 4" xfId="10626" xr:uid="{3D241B01-DCB9-47F2-8A29-2A36F504347D}"/>
    <cellStyle name="Navadno 14 2 5" xfId="2177" xr:uid="{00000000-0005-0000-0000-0000EA010000}"/>
    <cellStyle name="Navadno 14 2 5 2" xfId="8608" xr:uid="{00000000-0005-0000-0000-0000EB010000}"/>
    <cellStyle name="Navadno 14 2 5 2 2" xfId="10630" xr:uid="{46F3A086-FDAF-4776-B9CE-ECF619D91E42}"/>
    <cellStyle name="Navadno 14 2 5 3" xfId="5415" xr:uid="{00000000-0005-0000-0000-0000EC010000}"/>
    <cellStyle name="Navadno 14 2 5 3 2" xfId="10631" xr:uid="{6AA334DF-1663-4261-BF6B-F63C5206160F}"/>
    <cellStyle name="Navadno 14 2 5 4" xfId="10629" xr:uid="{9FB5C559-B10B-4871-A878-9AD18B052AE6}"/>
    <cellStyle name="Navadno 14 2 6" xfId="2633" xr:uid="{00000000-0005-0000-0000-0000ED010000}"/>
    <cellStyle name="Navadno 14 2 6 2" xfId="9064" xr:uid="{00000000-0005-0000-0000-0000EE010000}"/>
    <cellStyle name="Navadno 14 2 6 2 2" xfId="10633" xr:uid="{0B19F085-DC0F-48E6-86A6-FC99DE2EEFB2}"/>
    <cellStyle name="Navadno 14 2 6 3" xfId="5871" xr:uid="{00000000-0005-0000-0000-0000EF010000}"/>
    <cellStyle name="Navadno 14 2 6 3 2" xfId="10634" xr:uid="{5F3799F3-D257-42DC-8D06-7AD2759A85DE}"/>
    <cellStyle name="Navadno 14 2 6 4" xfId="10632" xr:uid="{5A43D75E-1F25-4DE7-8C6E-F8F725A39C3B}"/>
    <cellStyle name="Navadno 14 2 7" xfId="3089" xr:uid="{00000000-0005-0000-0000-0000F0010000}"/>
    <cellStyle name="Navadno 14 2 7 2" xfId="9520" xr:uid="{00000000-0005-0000-0000-0000F1010000}"/>
    <cellStyle name="Navadno 14 2 7 2 2" xfId="10636" xr:uid="{1240A92C-E633-4B5C-87FD-B66D66B26A72}"/>
    <cellStyle name="Navadno 14 2 7 3" xfId="6327" xr:uid="{00000000-0005-0000-0000-0000F2010000}"/>
    <cellStyle name="Navadno 14 2 7 3 2" xfId="10637" xr:uid="{DBB28346-BB95-45D6-9C83-AE77C51D031D}"/>
    <cellStyle name="Navadno 14 2 7 4" xfId="10635" xr:uid="{CB742940-0D0E-49CC-BA24-E3B9E74777D7}"/>
    <cellStyle name="Navadno 14 2 8" xfId="6784" xr:uid="{00000000-0005-0000-0000-0000F3010000}"/>
    <cellStyle name="Navadno 14 2 8 2" xfId="10638" xr:uid="{A825D726-0EF0-4A9F-B4BC-650B8E0DCB4B}"/>
    <cellStyle name="Navadno 14 2 9" xfId="3591" xr:uid="{00000000-0005-0000-0000-0000F4010000}"/>
    <cellStyle name="Navadno 14 2 9 2" xfId="10639" xr:uid="{5933E955-2603-460B-A602-92077F45BBF0}"/>
    <cellStyle name="Navadno 14 3" xfId="808" xr:uid="{00000000-0005-0000-0000-0000F5010000}"/>
    <cellStyle name="Navadno 14 3 2" xfId="7239" xr:uid="{00000000-0005-0000-0000-0000F6010000}"/>
    <cellStyle name="Navadno 14 3 2 2" xfId="10641" xr:uid="{6DB65AEF-362C-4013-B431-B27FDBAFCD3B}"/>
    <cellStyle name="Navadno 14 3 3" xfId="4046" xr:uid="{00000000-0005-0000-0000-0000F7010000}"/>
    <cellStyle name="Navadno 14 3 3 2" xfId="10642" xr:uid="{E1B689A8-3ABF-4005-B0D0-3ED23FF91CA9}"/>
    <cellStyle name="Navadno 14 3 4" xfId="10640" xr:uid="{CA117E8E-4455-4A17-918B-BBDB07B7D669}"/>
    <cellStyle name="Navadno 14 4" xfId="1264" xr:uid="{00000000-0005-0000-0000-0000F8010000}"/>
    <cellStyle name="Navadno 14 4 2" xfId="7695" xr:uid="{00000000-0005-0000-0000-0000F9010000}"/>
    <cellStyle name="Navadno 14 4 2 2" xfId="10644" xr:uid="{94C1671C-4E26-42F9-877E-4FF8715DBB45}"/>
    <cellStyle name="Navadno 14 4 3" xfId="4502" xr:uid="{00000000-0005-0000-0000-0000FA010000}"/>
    <cellStyle name="Navadno 14 4 3 2" xfId="10645" xr:uid="{19BEA8A9-D101-406C-8158-1F653D5DF87C}"/>
    <cellStyle name="Navadno 14 4 4" xfId="10643" xr:uid="{726597A3-D3B2-411E-8476-35D907BD6D9C}"/>
    <cellStyle name="Navadno 14 5" xfId="1720" xr:uid="{00000000-0005-0000-0000-0000FB010000}"/>
    <cellStyle name="Navadno 14 5 2" xfId="8151" xr:uid="{00000000-0005-0000-0000-0000FC010000}"/>
    <cellStyle name="Navadno 14 5 2 2" xfId="10647" xr:uid="{1788F3D8-9E36-4E1C-AFFC-F0CDC8ECB9E1}"/>
    <cellStyle name="Navadno 14 5 3" xfId="4958" xr:uid="{00000000-0005-0000-0000-0000FD010000}"/>
    <cellStyle name="Navadno 14 5 3 2" xfId="10648" xr:uid="{234E95FB-A198-41B7-813C-C8882920E46C}"/>
    <cellStyle name="Navadno 14 5 4" xfId="10646" xr:uid="{C2D4D5B9-89D6-4AA2-B38F-B1E264C022BF}"/>
    <cellStyle name="Navadno 14 6" xfId="2176" xr:uid="{00000000-0005-0000-0000-0000FE010000}"/>
    <cellStyle name="Navadno 14 6 2" xfId="8607" xr:uid="{00000000-0005-0000-0000-0000FF010000}"/>
    <cellStyle name="Navadno 14 6 2 2" xfId="10650" xr:uid="{75093FB4-E405-4D38-9122-29DA32E1552F}"/>
    <cellStyle name="Navadno 14 6 3" xfId="5414" xr:uid="{00000000-0005-0000-0000-000000020000}"/>
    <cellStyle name="Navadno 14 6 3 2" xfId="10651" xr:uid="{20831F53-D1B6-4E58-9712-C285A80BC6F5}"/>
    <cellStyle name="Navadno 14 6 4" xfId="10649" xr:uid="{5EB4A676-1589-479B-BEF5-6771BD34CE26}"/>
    <cellStyle name="Navadno 14 7" xfId="2632" xr:uid="{00000000-0005-0000-0000-000001020000}"/>
    <cellStyle name="Navadno 14 7 2" xfId="9063" xr:uid="{00000000-0005-0000-0000-000002020000}"/>
    <cellStyle name="Navadno 14 7 2 2" xfId="10653" xr:uid="{90FDB64E-9CA1-49C2-965F-7FB648EE693F}"/>
    <cellStyle name="Navadno 14 7 3" xfId="5870" xr:uid="{00000000-0005-0000-0000-000003020000}"/>
    <cellStyle name="Navadno 14 7 3 2" xfId="10654" xr:uid="{328FAED9-7FE9-4858-AA1E-757D23259C0B}"/>
    <cellStyle name="Navadno 14 7 4" xfId="10652" xr:uid="{94C77F55-3B37-482F-96FF-CD412052934E}"/>
    <cellStyle name="Navadno 14 8" xfId="3088" xr:uid="{00000000-0005-0000-0000-000004020000}"/>
    <cellStyle name="Navadno 14 8 2" xfId="9519" xr:uid="{00000000-0005-0000-0000-000005020000}"/>
    <cellStyle name="Navadno 14 8 2 2" xfId="10656" xr:uid="{8A7D518B-0F83-4C95-97BF-142E97F97090}"/>
    <cellStyle name="Navadno 14 8 3" xfId="6326" xr:uid="{00000000-0005-0000-0000-000006020000}"/>
    <cellStyle name="Navadno 14 8 3 2" xfId="10657" xr:uid="{27716831-7663-4C88-8A1D-E717E10D84DF}"/>
    <cellStyle name="Navadno 14 8 4" xfId="10655" xr:uid="{423DA84D-7479-4FB1-86B5-3CFA6E7816F4}"/>
    <cellStyle name="Navadno 14 9" xfId="6783" xr:uid="{00000000-0005-0000-0000-000007020000}"/>
    <cellStyle name="Navadno 14 9 2" xfId="10658" xr:uid="{B326EFAE-D64B-4C5E-B583-6A307B7A83C4}"/>
    <cellStyle name="Navadno 15" xfId="319" xr:uid="{00000000-0005-0000-0000-000008020000}"/>
    <cellStyle name="Navadno 15 10" xfId="6785" xr:uid="{00000000-0005-0000-0000-000009020000}"/>
    <cellStyle name="Navadno 15 10 2" xfId="10660" xr:uid="{D95425A0-2841-47FB-9447-5C2E500C9C52}"/>
    <cellStyle name="Navadno 15 11" xfId="3592" xr:uid="{00000000-0005-0000-0000-00000A020000}"/>
    <cellStyle name="Navadno 15 11 2" xfId="10661" xr:uid="{370B6115-2475-4121-B5A8-7782854129F1}"/>
    <cellStyle name="Navadno 15 12" xfId="10659" xr:uid="{22B6CEAF-D849-447D-BAE7-C77EFDB5C7FE}"/>
    <cellStyle name="Navadno 15 2" xfId="320" xr:uid="{00000000-0005-0000-0000-00000B020000}"/>
    <cellStyle name="Navadno 15 2 10" xfId="10662" xr:uid="{43CF472B-DA7E-434E-BE17-2DBD8A746DFD}"/>
    <cellStyle name="Navadno 15 2 2" xfId="811" xr:uid="{00000000-0005-0000-0000-00000C020000}"/>
    <cellStyle name="Navadno 15 2 2 2" xfId="7242" xr:uid="{00000000-0005-0000-0000-00000D020000}"/>
    <cellStyle name="Navadno 15 2 2 2 2" xfId="10664" xr:uid="{C93A3404-7F26-4351-8237-E936210F59BE}"/>
    <cellStyle name="Navadno 15 2 2 3" xfId="4049" xr:uid="{00000000-0005-0000-0000-00000E020000}"/>
    <cellStyle name="Navadno 15 2 2 3 2" xfId="10665" xr:uid="{27171D63-C7BC-4ACB-83D5-7CD465517F96}"/>
    <cellStyle name="Navadno 15 2 2 4" xfId="10663" xr:uid="{C95CC6A9-71B0-461B-A37E-A214CC42A8D5}"/>
    <cellStyle name="Navadno 15 2 3" xfId="1267" xr:uid="{00000000-0005-0000-0000-00000F020000}"/>
    <cellStyle name="Navadno 15 2 3 2" xfId="7698" xr:uid="{00000000-0005-0000-0000-000010020000}"/>
    <cellStyle name="Navadno 15 2 3 2 2" xfId="10667" xr:uid="{F733017F-C240-45EB-BE13-2F4CEE600F4F}"/>
    <cellStyle name="Navadno 15 2 3 3" xfId="4505" xr:uid="{00000000-0005-0000-0000-000011020000}"/>
    <cellStyle name="Navadno 15 2 3 3 2" xfId="10668" xr:uid="{1A941051-674F-404B-B559-FBEFFDFE7EBA}"/>
    <cellStyle name="Navadno 15 2 3 4" xfId="10666" xr:uid="{4781DF64-5B24-4500-8ECF-D79FD8630ECB}"/>
    <cellStyle name="Navadno 15 2 4" xfId="1723" xr:uid="{00000000-0005-0000-0000-000012020000}"/>
    <cellStyle name="Navadno 15 2 4 2" xfId="8154" xr:uid="{00000000-0005-0000-0000-000013020000}"/>
    <cellStyle name="Navadno 15 2 4 2 2" xfId="10670" xr:uid="{87356F52-E7D5-48BA-BDC3-4D82A8C90B37}"/>
    <cellStyle name="Navadno 15 2 4 3" xfId="4961" xr:uid="{00000000-0005-0000-0000-000014020000}"/>
    <cellStyle name="Navadno 15 2 4 3 2" xfId="10671" xr:uid="{44329142-B6C2-42C3-AD9C-9A0FE3B1CBD5}"/>
    <cellStyle name="Navadno 15 2 4 4" xfId="10669" xr:uid="{73AF492C-EF7B-49F2-B22A-91E67A693F56}"/>
    <cellStyle name="Navadno 15 2 5" xfId="2179" xr:uid="{00000000-0005-0000-0000-000015020000}"/>
    <cellStyle name="Navadno 15 2 5 2" xfId="8610" xr:uid="{00000000-0005-0000-0000-000016020000}"/>
    <cellStyle name="Navadno 15 2 5 2 2" xfId="10673" xr:uid="{176BA2FF-E28D-4865-A32A-A961CE445B97}"/>
    <cellStyle name="Navadno 15 2 5 3" xfId="5417" xr:uid="{00000000-0005-0000-0000-000017020000}"/>
    <cellStyle name="Navadno 15 2 5 3 2" xfId="10674" xr:uid="{3772C36C-8949-4539-BA17-21AD2456165D}"/>
    <cellStyle name="Navadno 15 2 5 4" xfId="10672" xr:uid="{75F3990C-86D9-4A4C-9542-BE8C0EBB69FE}"/>
    <cellStyle name="Navadno 15 2 6" xfId="2635" xr:uid="{00000000-0005-0000-0000-000018020000}"/>
    <cellStyle name="Navadno 15 2 6 2" xfId="9066" xr:uid="{00000000-0005-0000-0000-000019020000}"/>
    <cellStyle name="Navadno 15 2 6 2 2" xfId="10676" xr:uid="{F9F4AF1B-91C4-4477-A568-D97FCA0D08F7}"/>
    <cellStyle name="Navadno 15 2 6 3" xfId="5873" xr:uid="{00000000-0005-0000-0000-00001A020000}"/>
    <cellStyle name="Navadno 15 2 6 3 2" xfId="10677" xr:uid="{75939323-9DD2-4DF9-ADB5-67390E02AF7B}"/>
    <cellStyle name="Navadno 15 2 6 4" xfId="10675" xr:uid="{CB86BC3A-A566-4029-BB50-1900B8E5CDFD}"/>
    <cellStyle name="Navadno 15 2 7" xfId="3091" xr:uid="{00000000-0005-0000-0000-00001B020000}"/>
    <cellStyle name="Navadno 15 2 7 2" xfId="9522" xr:uid="{00000000-0005-0000-0000-00001C020000}"/>
    <cellStyle name="Navadno 15 2 7 2 2" xfId="10679" xr:uid="{5F52C64D-A356-4E88-A778-9DEA6742B4C3}"/>
    <cellStyle name="Navadno 15 2 7 3" xfId="6329" xr:uid="{00000000-0005-0000-0000-00001D020000}"/>
    <cellStyle name="Navadno 15 2 7 3 2" xfId="10680" xr:uid="{656470AF-82C2-4B68-9BAD-B2F2A7931B02}"/>
    <cellStyle name="Navadno 15 2 7 4" xfId="10678" xr:uid="{0705F6FF-8760-443E-8F1F-6C2649E650B7}"/>
    <cellStyle name="Navadno 15 2 8" xfId="6786" xr:uid="{00000000-0005-0000-0000-00001E020000}"/>
    <cellStyle name="Navadno 15 2 8 2" xfId="10681" xr:uid="{FF08294C-EE0E-45ED-89EA-20842F3C94D7}"/>
    <cellStyle name="Navadno 15 2 9" xfId="3593" xr:uid="{00000000-0005-0000-0000-00001F020000}"/>
    <cellStyle name="Navadno 15 2 9 2" xfId="10682" xr:uid="{DD932592-3EA2-4FCE-8400-38B03213F04D}"/>
    <cellStyle name="Navadno 15 29 2" xfId="10032" xr:uid="{14556E9C-37B0-499D-B3BD-953228B5ACF4}"/>
    <cellStyle name="Navadno 15 29 2 2" xfId="10065" xr:uid="{CA05DADF-E70F-48A3-86BB-665DF2E0FCA2}"/>
    <cellStyle name="Navadno 15 29 2 3" xfId="10683" xr:uid="{B3042720-4C3C-422A-9FE2-43C8201A090F}"/>
    <cellStyle name="Navadno 15 3" xfId="321" xr:uid="{00000000-0005-0000-0000-000020020000}"/>
    <cellStyle name="Navadno 15 3 10" xfId="10684" xr:uid="{B3541BB2-9FF8-48CA-B4BD-10A7CB8D4E79}"/>
    <cellStyle name="Navadno 15 3 2" xfId="812" xr:uid="{00000000-0005-0000-0000-000021020000}"/>
    <cellStyle name="Navadno 15 3 2 2" xfId="7243" xr:uid="{00000000-0005-0000-0000-000022020000}"/>
    <cellStyle name="Navadno 15 3 2 2 2" xfId="10686" xr:uid="{62ADC4F8-47F0-4D4F-A1E5-AD16857D42E0}"/>
    <cellStyle name="Navadno 15 3 2 3" xfId="4050" xr:uid="{00000000-0005-0000-0000-000023020000}"/>
    <cellStyle name="Navadno 15 3 2 3 2" xfId="10687" xr:uid="{C7937CC7-0D23-41D6-8C2A-9A1FCB4DF13E}"/>
    <cellStyle name="Navadno 15 3 2 4" xfId="10685" xr:uid="{7BD7F5A9-E21B-4FCB-A132-8B1103FA7B0C}"/>
    <cellStyle name="Navadno 15 3 3" xfId="1268" xr:uid="{00000000-0005-0000-0000-000024020000}"/>
    <cellStyle name="Navadno 15 3 3 2" xfId="7699" xr:uid="{00000000-0005-0000-0000-000025020000}"/>
    <cellStyle name="Navadno 15 3 3 2 2" xfId="10689" xr:uid="{9E77EC91-3748-41C6-BD5E-01D371C5BFFF}"/>
    <cellStyle name="Navadno 15 3 3 3" xfId="4506" xr:uid="{00000000-0005-0000-0000-000026020000}"/>
    <cellStyle name="Navadno 15 3 3 3 2" xfId="10690" xr:uid="{C5752CC7-C9DC-4409-8DD3-71DFABAAC350}"/>
    <cellStyle name="Navadno 15 3 3 4" xfId="10688" xr:uid="{F39009F3-F850-4DB2-BB82-042B126F1F5C}"/>
    <cellStyle name="Navadno 15 3 4" xfId="1724" xr:uid="{00000000-0005-0000-0000-000027020000}"/>
    <cellStyle name="Navadno 15 3 4 2" xfId="8155" xr:uid="{00000000-0005-0000-0000-000028020000}"/>
    <cellStyle name="Navadno 15 3 4 2 2" xfId="10692" xr:uid="{886C027C-DB2A-4212-9DE2-12873F1C8938}"/>
    <cellStyle name="Navadno 15 3 4 3" xfId="4962" xr:uid="{00000000-0005-0000-0000-000029020000}"/>
    <cellStyle name="Navadno 15 3 4 3 2" xfId="10693" xr:uid="{96E2D817-1885-400F-AB41-865010AC08AB}"/>
    <cellStyle name="Navadno 15 3 4 4" xfId="10691" xr:uid="{F9D2B879-9766-445D-8D69-6C36DEDAAF7C}"/>
    <cellStyle name="Navadno 15 3 5" xfId="2180" xr:uid="{00000000-0005-0000-0000-00002A020000}"/>
    <cellStyle name="Navadno 15 3 5 2" xfId="8611" xr:uid="{00000000-0005-0000-0000-00002B020000}"/>
    <cellStyle name="Navadno 15 3 5 2 2" xfId="10695" xr:uid="{A0742A69-70E8-4607-94F6-888B116809FC}"/>
    <cellStyle name="Navadno 15 3 5 3" xfId="5418" xr:uid="{00000000-0005-0000-0000-00002C020000}"/>
    <cellStyle name="Navadno 15 3 5 3 2" xfId="10696" xr:uid="{9ACF8632-7AD5-4E41-93A3-9BC8D2E20375}"/>
    <cellStyle name="Navadno 15 3 5 4" xfId="10694" xr:uid="{A83498CA-965C-42BE-867E-A9F6045EA397}"/>
    <cellStyle name="Navadno 15 3 6" xfId="2636" xr:uid="{00000000-0005-0000-0000-00002D020000}"/>
    <cellStyle name="Navadno 15 3 6 2" xfId="9067" xr:uid="{00000000-0005-0000-0000-00002E020000}"/>
    <cellStyle name="Navadno 15 3 6 2 2" xfId="10698" xr:uid="{74C88433-1F86-4189-858D-277D20AB370E}"/>
    <cellStyle name="Navadno 15 3 6 3" xfId="5874" xr:uid="{00000000-0005-0000-0000-00002F020000}"/>
    <cellStyle name="Navadno 15 3 6 3 2" xfId="10699" xr:uid="{9C2D73A6-67F5-4EAD-9491-FE7CF9273495}"/>
    <cellStyle name="Navadno 15 3 6 4" xfId="10697" xr:uid="{BB3720A9-D998-4C98-8ADC-675A9D7DFCB0}"/>
    <cellStyle name="Navadno 15 3 7" xfId="3092" xr:uid="{00000000-0005-0000-0000-000030020000}"/>
    <cellStyle name="Navadno 15 3 7 2" xfId="9523" xr:uid="{00000000-0005-0000-0000-000031020000}"/>
    <cellStyle name="Navadno 15 3 7 2 2" xfId="10701" xr:uid="{B393861F-CFE2-4B33-9FBE-6224EBF2A221}"/>
    <cellStyle name="Navadno 15 3 7 3" xfId="6330" xr:uid="{00000000-0005-0000-0000-000032020000}"/>
    <cellStyle name="Navadno 15 3 7 3 2" xfId="10702" xr:uid="{9F7D7117-987D-4E6E-9CBC-5CB622D6E32C}"/>
    <cellStyle name="Navadno 15 3 7 4" xfId="10700" xr:uid="{F529C82B-C95F-4771-AC4D-4678A3EE1AC7}"/>
    <cellStyle name="Navadno 15 3 8" xfId="6787" xr:uid="{00000000-0005-0000-0000-000033020000}"/>
    <cellStyle name="Navadno 15 3 8 2" xfId="10703" xr:uid="{42EB69D1-3121-4284-A039-B3DD4132CF52}"/>
    <cellStyle name="Navadno 15 3 9" xfId="3594" xr:uid="{00000000-0005-0000-0000-000034020000}"/>
    <cellStyle name="Navadno 15 3 9 2" xfId="10704" xr:uid="{F3D51292-FC9C-47F5-8C2C-F9040EE588EC}"/>
    <cellStyle name="Navadno 15 4" xfId="810" xr:uid="{00000000-0005-0000-0000-000035020000}"/>
    <cellStyle name="Navadno 15 4 2" xfId="7241" xr:uid="{00000000-0005-0000-0000-000036020000}"/>
    <cellStyle name="Navadno 15 4 2 2" xfId="10706" xr:uid="{3C1AC8BB-FED8-443A-A24E-DA8FFA11F21E}"/>
    <cellStyle name="Navadno 15 4 3" xfId="4048" xr:uid="{00000000-0005-0000-0000-000037020000}"/>
    <cellStyle name="Navadno 15 4 3 2" xfId="10707" xr:uid="{A9DD84AA-DFF4-4299-BB23-489F4C8BF044}"/>
    <cellStyle name="Navadno 15 4 4" xfId="10705" xr:uid="{271705E6-7602-4066-9975-B456296C881F}"/>
    <cellStyle name="Navadno 15 5" xfId="1266" xr:uid="{00000000-0005-0000-0000-000038020000}"/>
    <cellStyle name="Navadno 15 5 2" xfId="7697" xr:uid="{00000000-0005-0000-0000-000039020000}"/>
    <cellStyle name="Navadno 15 5 2 2" xfId="10709" xr:uid="{F94DD246-6747-4923-B446-81B04B4D6A7E}"/>
    <cellStyle name="Navadno 15 5 3" xfId="4504" xr:uid="{00000000-0005-0000-0000-00003A020000}"/>
    <cellStyle name="Navadno 15 5 3 2" xfId="10710" xr:uid="{6CDFD82C-7658-4B2D-8CEA-4DF74C3A76BB}"/>
    <cellStyle name="Navadno 15 5 4" xfId="10708" xr:uid="{46BD814C-E17B-4966-8146-3B50470CDA7E}"/>
    <cellStyle name="Navadno 15 6" xfId="1722" xr:uid="{00000000-0005-0000-0000-00003B020000}"/>
    <cellStyle name="Navadno 15 6 2" xfId="8153" xr:uid="{00000000-0005-0000-0000-00003C020000}"/>
    <cellStyle name="Navadno 15 6 2 2" xfId="10712" xr:uid="{402C6F09-BED6-46BC-98F6-3CB083FAA2D8}"/>
    <cellStyle name="Navadno 15 6 3" xfId="4960" xr:uid="{00000000-0005-0000-0000-00003D020000}"/>
    <cellStyle name="Navadno 15 6 3 2" xfId="10713" xr:uid="{5BAF9CE7-35D0-48B7-8C68-D52D920F2520}"/>
    <cellStyle name="Navadno 15 6 4" xfId="10711" xr:uid="{C844C9C1-DBDB-4CC2-A75B-11351E13B4BF}"/>
    <cellStyle name="Navadno 15 7" xfId="2178" xr:uid="{00000000-0005-0000-0000-00003E020000}"/>
    <cellStyle name="Navadno 15 7 2" xfId="8609" xr:uid="{00000000-0005-0000-0000-00003F020000}"/>
    <cellStyle name="Navadno 15 7 2 2" xfId="10715" xr:uid="{2158586E-E883-44A1-B2A3-51E46CCBB6D6}"/>
    <cellStyle name="Navadno 15 7 3" xfId="5416" xr:uid="{00000000-0005-0000-0000-000040020000}"/>
    <cellStyle name="Navadno 15 7 3 2" xfId="10716" xr:uid="{BE8090C3-F48B-47BE-93C1-26DF30F3C51B}"/>
    <cellStyle name="Navadno 15 7 4" xfId="10714" xr:uid="{4241AB33-A1E2-4242-AD70-583FF67C4531}"/>
    <cellStyle name="Navadno 15 8" xfId="2634" xr:uid="{00000000-0005-0000-0000-000041020000}"/>
    <cellStyle name="Navadno 15 8 2" xfId="9065" xr:uid="{00000000-0005-0000-0000-000042020000}"/>
    <cellStyle name="Navadno 15 8 2 2" xfId="10718" xr:uid="{7B0EB713-E5D9-440E-B533-DD146DCF30A1}"/>
    <cellStyle name="Navadno 15 8 3" xfId="5872" xr:uid="{00000000-0005-0000-0000-000043020000}"/>
    <cellStyle name="Navadno 15 8 3 2" xfId="10719" xr:uid="{5E6F4CF4-627C-469B-88DA-55762BA20F7E}"/>
    <cellStyle name="Navadno 15 8 4" xfId="10717" xr:uid="{3EB2D6CF-E823-4F95-88C8-50C292BEBA5F}"/>
    <cellStyle name="Navadno 15 9" xfId="3090" xr:uid="{00000000-0005-0000-0000-000044020000}"/>
    <cellStyle name="Navadno 15 9 2" xfId="9521" xr:uid="{00000000-0005-0000-0000-000045020000}"/>
    <cellStyle name="Navadno 15 9 2 2" xfId="10721" xr:uid="{1B97597F-DF7A-4E07-8061-2F39C38670D2}"/>
    <cellStyle name="Navadno 15 9 3" xfId="6328" xr:uid="{00000000-0005-0000-0000-000046020000}"/>
    <cellStyle name="Navadno 15 9 3 2" xfId="10722" xr:uid="{34F88B30-973C-450E-BA8A-D3EFA50152AB}"/>
    <cellStyle name="Navadno 15 9 4" xfId="10720" xr:uid="{24E29BDE-C333-4F5F-9E50-ADA9343B6DBE}"/>
    <cellStyle name="Navadno 16" xfId="322" xr:uid="{00000000-0005-0000-0000-000047020000}"/>
    <cellStyle name="Navadno 16 10" xfId="3595" xr:uid="{00000000-0005-0000-0000-000048020000}"/>
    <cellStyle name="Navadno 16 10 2" xfId="10724" xr:uid="{96DB14A6-4FF2-49E6-A4B9-6F839B4A5C17}"/>
    <cellStyle name="Navadno 16 11" xfId="10723" xr:uid="{89243245-D927-4CAB-BA8F-6159C5F8F8E8}"/>
    <cellStyle name="Navadno 16 2" xfId="323" xr:uid="{00000000-0005-0000-0000-000049020000}"/>
    <cellStyle name="Navadno 16 2 10" xfId="10725" xr:uid="{3B2B61F6-4870-4382-A37F-DF582ACB0D2E}"/>
    <cellStyle name="Navadno 16 2 2" xfId="814" xr:uid="{00000000-0005-0000-0000-00004A020000}"/>
    <cellStyle name="Navadno 16 2 2 2" xfId="7245" xr:uid="{00000000-0005-0000-0000-00004B020000}"/>
    <cellStyle name="Navadno 16 2 2 2 2" xfId="10727" xr:uid="{BBED4EE9-FF99-4334-B3ED-D937952F9E07}"/>
    <cellStyle name="Navadno 16 2 2 3" xfId="4052" xr:uid="{00000000-0005-0000-0000-00004C020000}"/>
    <cellStyle name="Navadno 16 2 2 3 2" xfId="10728" xr:uid="{CBB2F76B-1A81-4A42-8079-FDC4E362C1A4}"/>
    <cellStyle name="Navadno 16 2 2 4" xfId="10726" xr:uid="{B59E79B6-919B-48B4-9A72-F9BE32B46B79}"/>
    <cellStyle name="Navadno 16 2 3" xfId="1270" xr:uid="{00000000-0005-0000-0000-00004D020000}"/>
    <cellStyle name="Navadno 16 2 3 2" xfId="7701" xr:uid="{00000000-0005-0000-0000-00004E020000}"/>
    <cellStyle name="Navadno 16 2 3 2 2" xfId="10730" xr:uid="{C0376827-FC28-4C55-8226-4718D6FC5CB2}"/>
    <cellStyle name="Navadno 16 2 3 3" xfId="4508" xr:uid="{00000000-0005-0000-0000-00004F020000}"/>
    <cellStyle name="Navadno 16 2 3 3 2" xfId="10731" xr:uid="{04D983CC-404B-44C7-89A2-9D62DC7F9CE1}"/>
    <cellStyle name="Navadno 16 2 3 4" xfId="10729" xr:uid="{75F4B87B-05F5-4A94-955E-B95D657DF35F}"/>
    <cellStyle name="Navadno 16 2 4" xfId="1726" xr:uid="{00000000-0005-0000-0000-000050020000}"/>
    <cellStyle name="Navadno 16 2 4 2" xfId="8157" xr:uid="{00000000-0005-0000-0000-000051020000}"/>
    <cellStyle name="Navadno 16 2 4 2 2" xfId="10733" xr:uid="{5F5FBEF9-B324-4C0B-A4D9-F3409D43C88D}"/>
    <cellStyle name="Navadno 16 2 4 3" xfId="4964" xr:uid="{00000000-0005-0000-0000-000052020000}"/>
    <cellStyle name="Navadno 16 2 4 3 2" xfId="10734" xr:uid="{ADF610C1-71C8-47CF-ABF6-F13B148C67D6}"/>
    <cellStyle name="Navadno 16 2 4 4" xfId="10732" xr:uid="{520B3515-BD7D-4768-AF04-D3B5749F7AD4}"/>
    <cellStyle name="Navadno 16 2 5" xfId="2182" xr:uid="{00000000-0005-0000-0000-000053020000}"/>
    <cellStyle name="Navadno 16 2 5 2" xfId="8613" xr:uid="{00000000-0005-0000-0000-000054020000}"/>
    <cellStyle name="Navadno 16 2 5 2 2" xfId="10736" xr:uid="{610B7FDB-D680-45AD-985B-B022F6643DCF}"/>
    <cellStyle name="Navadno 16 2 5 3" xfId="5420" xr:uid="{00000000-0005-0000-0000-000055020000}"/>
    <cellStyle name="Navadno 16 2 5 3 2" xfId="10737" xr:uid="{A83D37A2-D5FD-4D4E-A829-3EBA729C2E59}"/>
    <cellStyle name="Navadno 16 2 5 4" xfId="10735" xr:uid="{EABCE1C6-141A-4CF7-AB23-0080EF11F115}"/>
    <cellStyle name="Navadno 16 2 6" xfId="2638" xr:uid="{00000000-0005-0000-0000-000056020000}"/>
    <cellStyle name="Navadno 16 2 6 2" xfId="9069" xr:uid="{00000000-0005-0000-0000-000057020000}"/>
    <cellStyle name="Navadno 16 2 6 2 2" xfId="10739" xr:uid="{9FC2BD0A-A946-43CC-A8D9-2D301E3F59B3}"/>
    <cellStyle name="Navadno 16 2 6 3" xfId="5876" xr:uid="{00000000-0005-0000-0000-000058020000}"/>
    <cellStyle name="Navadno 16 2 6 3 2" xfId="10740" xr:uid="{7BC4A7C9-25CB-4FBA-984B-D8CD9FF91736}"/>
    <cellStyle name="Navadno 16 2 6 4" xfId="10738" xr:uid="{5EF4C34B-6467-49E0-8D1C-3C815ED67982}"/>
    <cellStyle name="Navadno 16 2 7" xfId="3094" xr:uid="{00000000-0005-0000-0000-000059020000}"/>
    <cellStyle name="Navadno 16 2 7 2" xfId="9525" xr:uid="{00000000-0005-0000-0000-00005A020000}"/>
    <cellStyle name="Navadno 16 2 7 2 2" xfId="10742" xr:uid="{8AD56583-F7AF-4161-82FC-DF7364833564}"/>
    <cellStyle name="Navadno 16 2 7 3" xfId="6332" xr:uid="{00000000-0005-0000-0000-00005B020000}"/>
    <cellStyle name="Navadno 16 2 7 3 2" xfId="10743" xr:uid="{603D384E-7A4E-493A-807E-D2502017080E}"/>
    <cellStyle name="Navadno 16 2 7 4" xfId="10741" xr:uid="{34CCDB4B-59F5-4956-AA59-9A0BACD07C0B}"/>
    <cellStyle name="Navadno 16 2 8" xfId="6789" xr:uid="{00000000-0005-0000-0000-00005C020000}"/>
    <cellStyle name="Navadno 16 2 8 2" xfId="10744" xr:uid="{1D647F21-1FEB-4CEE-9C38-61E2A95DC7DF}"/>
    <cellStyle name="Navadno 16 2 9" xfId="3596" xr:uid="{00000000-0005-0000-0000-00005D020000}"/>
    <cellStyle name="Navadno 16 2 9 2" xfId="10745" xr:uid="{25D663E9-2456-4597-8CB6-9252281F4D82}"/>
    <cellStyle name="Navadno 16 3" xfId="813" xr:uid="{00000000-0005-0000-0000-00005E020000}"/>
    <cellStyle name="Navadno 16 3 2" xfId="7244" xr:uid="{00000000-0005-0000-0000-00005F020000}"/>
    <cellStyle name="Navadno 16 3 2 2" xfId="10747" xr:uid="{6F9A1A50-701C-4FA6-B217-9463EA4126A7}"/>
    <cellStyle name="Navadno 16 3 3" xfId="4051" xr:uid="{00000000-0005-0000-0000-000060020000}"/>
    <cellStyle name="Navadno 16 3 3 2" xfId="10748" xr:uid="{EC0CE557-A610-44CB-8D1D-4579A7FEFADC}"/>
    <cellStyle name="Navadno 16 3 4" xfId="10746" xr:uid="{1AC0AF80-779F-4712-ABF1-5D0B40C41695}"/>
    <cellStyle name="Navadno 16 4" xfId="1269" xr:uid="{00000000-0005-0000-0000-000061020000}"/>
    <cellStyle name="Navadno 16 4 2" xfId="7700" xr:uid="{00000000-0005-0000-0000-000062020000}"/>
    <cellStyle name="Navadno 16 4 2 2" xfId="10750" xr:uid="{B6B219DB-EC3D-4DA7-A00F-C2FD9D23B2B4}"/>
    <cellStyle name="Navadno 16 4 3" xfId="4507" xr:uid="{00000000-0005-0000-0000-000063020000}"/>
    <cellStyle name="Navadno 16 4 3 2" xfId="10751" xr:uid="{6B54DE77-0673-4982-B668-8BA949878E71}"/>
    <cellStyle name="Navadno 16 4 4" xfId="10749" xr:uid="{EB2F517F-3CAC-4BEE-9FA0-49EAD08C9EAD}"/>
    <cellStyle name="Navadno 16 5" xfId="1725" xr:uid="{00000000-0005-0000-0000-000064020000}"/>
    <cellStyle name="Navadno 16 5 2" xfId="8156" xr:uid="{00000000-0005-0000-0000-000065020000}"/>
    <cellStyle name="Navadno 16 5 2 2" xfId="10753" xr:uid="{65AD1272-AE47-4EAC-9B4A-5D60D1FB4A5A}"/>
    <cellStyle name="Navadno 16 5 3" xfId="4963" xr:uid="{00000000-0005-0000-0000-000066020000}"/>
    <cellStyle name="Navadno 16 5 3 2" xfId="10754" xr:uid="{3D231B86-2DDE-4EC8-9EDE-42968D9FFA1D}"/>
    <cellStyle name="Navadno 16 5 4" xfId="10752" xr:uid="{2903CB71-A08F-4ECF-B228-B6DE66697719}"/>
    <cellStyle name="Navadno 16 6" xfId="2181" xr:uid="{00000000-0005-0000-0000-000067020000}"/>
    <cellStyle name="Navadno 16 6 2" xfId="8612" xr:uid="{00000000-0005-0000-0000-000068020000}"/>
    <cellStyle name="Navadno 16 6 2 2" xfId="10756" xr:uid="{D0A5115F-219A-4742-B46E-AABC82D48896}"/>
    <cellStyle name="Navadno 16 6 3" xfId="5419" xr:uid="{00000000-0005-0000-0000-000069020000}"/>
    <cellStyle name="Navadno 16 6 3 2" xfId="10757" xr:uid="{2838DD84-3F5A-4D66-8B10-9CD77E02B27F}"/>
    <cellStyle name="Navadno 16 6 4" xfId="10755" xr:uid="{FA6DF46A-C2DE-4576-92E4-3CE47179A9E5}"/>
    <cellStyle name="Navadno 16 7" xfId="2637" xr:uid="{00000000-0005-0000-0000-00006A020000}"/>
    <cellStyle name="Navadno 16 7 2" xfId="9068" xr:uid="{00000000-0005-0000-0000-00006B020000}"/>
    <cellStyle name="Navadno 16 7 2 2" xfId="10759" xr:uid="{40831F2F-C7F0-4C62-AA69-EB9EC748A41A}"/>
    <cellStyle name="Navadno 16 7 3" xfId="5875" xr:uid="{00000000-0005-0000-0000-00006C020000}"/>
    <cellStyle name="Navadno 16 7 3 2" xfId="10760" xr:uid="{64B9481D-3D1A-48FB-81B3-67298F6D3C24}"/>
    <cellStyle name="Navadno 16 7 4" xfId="10758" xr:uid="{69CFE148-049E-4AAF-8AE7-E651F0F6063B}"/>
    <cellStyle name="Navadno 16 8" xfId="3093" xr:uid="{00000000-0005-0000-0000-00006D020000}"/>
    <cellStyle name="Navadno 16 8 2" xfId="9524" xr:uid="{00000000-0005-0000-0000-00006E020000}"/>
    <cellStyle name="Navadno 16 8 2 2" xfId="10762" xr:uid="{8A133C0A-53C2-47A0-B610-37F4CD9C485F}"/>
    <cellStyle name="Navadno 16 8 3" xfId="6331" xr:uid="{00000000-0005-0000-0000-00006F020000}"/>
    <cellStyle name="Navadno 16 8 3 2" xfId="10763" xr:uid="{633C880F-93A3-4359-ABAB-68EC1AA42BDB}"/>
    <cellStyle name="Navadno 16 8 4" xfId="10761" xr:uid="{F1457546-11ED-4644-9A4E-AB62AC498513}"/>
    <cellStyle name="Navadno 16 9" xfId="6788" xr:uid="{00000000-0005-0000-0000-000070020000}"/>
    <cellStyle name="Navadno 16 9 2" xfId="10764" xr:uid="{C3FE401F-8F33-408A-9F4B-8941F4A4964A}"/>
    <cellStyle name="Navadno 17" xfId="324" xr:uid="{00000000-0005-0000-0000-000071020000}"/>
    <cellStyle name="Navadno 17 10" xfId="3597" xr:uid="{00000000-0005-0000-0000-000072020000}"/>
    <cellStyle name="Navadno 17 10 2" xfId="10766" xr:uid="{EF966BD6-5579-4E32-A45C-E486CF7400A1}"/>
    <cellStyle name="Navadno 17 11" xfId="10765" xr:uid="{34258132-7A2D-45DF-ABF5-C71B13B77CD8}"/>
    <cellStyle name="Navadno 17 2" xfId="325" xr:uid="{00000000-0005-0000-0000-000073020000}"/>
    <cellStyle name="Navadno 17 2 10" xfId="10767" xr:uid="{427E3231-385D-4F87-8191-AD57888B84AB}"/>
    <cellStyle name="Navadno 17 2 2" xfId="816" xr:uid="{00000000-0005-0000-0000-000074020000}"/>
    <cellStyle name="Navadno 17 2 2 2" xfId="7247" xr:uid="{00000000-0005-0000-0000-000075020000}"/>
    <cellStyle name="Navadno 17 2 2 2 2" xfId="10769" xr:uid="{E1FEC4FA-9657-4004-806F-4DAF9809ADAC}"/>
    <cellStyle name="Navadno 17 2 2 3" xfId="4054" xr:uid="{00000000-0005-0000-0000-000076020000}"/>
    <cellStyle name="Navadno 17 2 2 3 2" xfId="10770" xr:uid="{618B9ECC-FE71-441E-BF2F-3EB30884C74B}"/>
    <cellStyle name="Navadno 17 2 2 4" xfId="10768" xr:uid="{62DD8713-FCA7-43C1-9391-76E9194B8E4B}"/>
    <cellStyle name="Navadno 17 2 3" xfId="1272" xr:uid="{00000000-0005-0000-0000-000077020000}"/>
    <cellStyle name="Navadno 17 2 3 2" xfId="7703" xr:uid="{00000000-0005-0000-0000-000078020000}"/>
    <cellStyle name="Navadno 17 2 3 2 2" xfId="10772" xr:uid="{3B734E7E-CA64-4B74-9C47-24C5903F8764}"/>
    <cellStyle name="Navadno 17 2 3 3" xfId="4510" xr:uid="{00000000-0005-0000-0000-000079020000}"/>
    <cellStyle name="Navadno 17 2 3 3 2" xfId="10773" xr:uid="{25649F54-A960-4EA5-B797-E06450F5EFFE}"/>
    <cellStyle name="Navadno 17 2 3 4" xfId="10771" xr:uid="{3E3151D2-A30E-469D-944C-5CAE3F76512B}"/>
    <cellStyle name="Navadno 17 2 4" xfId="1728" xr:uid="{00000000-0005-0000-0000-00007A020000}"/>
    <cellStyle name="Navadno 17 2 4 2" xfId="8159" xr:uid="{00000000-0005-0000-0000-00007B020000}"/>
    <cellStyle name="Navadno 17 2 4 2 2" xfId="10775" xr:uid="{4CF845FF-EBEE-4856-8914-473A05DFAC47}"/>
    <cellStyle name="Navadno 17 2 4 3" xfId="4966" xr:uid="{00000000-0005-0000-0000-00007C020000}"/>
    <cellStyle name="Navadno 17 2 4 3 2" xfId="10776" xr:uid="{D6B44278-AD28-44DA-B641-C8595E2103B4}"/>
    <cellStyle name="Navadno 17 2 4 4" xfId="10774" xr:uid="{85416123-4642-4234-A35C-2F58606C6A35}"/>
    <cellStyle name="Navadno 17 2 5" xfId="2184" xr:uid="{00000000-0005-0000-0000-00007D020000}"/>
    <cellStyle name="Navadno 17 2 5 2" xfId="8615" xr:uid="{00000000-0005-0000-0000-00007E020000}"/>
    <cellStyle name="Navadno 17 2 5 2 2" xfId="10778" xr:uid="{DD081858-485F-4895-85B8-D9E73452FB96}"/>
    <cellStyle name="Navadno 17 2 5 3" xfId="5422" xr:uid="{00000000-0005-0000-0000-00007F020000}"/>
    <cellStyle name="Navadno 17 2 5 3 2" xfId="10779" xr:uid="{AAF38D98-3BD3-4B42-8822-C57C199150EE}"/>
    <cellStyle name="Navadno 17 2 5 4" xfId="10777" xr:uid="{75255009-3486-41FE-A7F5-86A46A3B6D66}"/>
    <cellStyle name="Navadno 17 2 6" xfId="2640" xr:uid="{00000000-0005-0000-0000-000080020000}"/>
    <cellStyle name="Navadno 17 2 6 2" xfId="9071" xr:uid="{00000000-0005-0000-0000-000081020000}"/>
    <cellStyle name="Navadno 17 2 6 2 2" xfId="10781" xr:uid="{A55136B2-ABF7-4E15-91C2-1ECFB0ACFB92}"/>
    <cellStyle name="Navadno 17 2 6 3" xfId="5878" xr:uid="{00000000-0005-0000-0000-000082020000}"/>
    <cellStyle name="Navadno 17 2 6 3 2" xfId="10782" xr:uid="{331CA68F-E14A-49C8-92BF-35E3324BBE1D}"/>
    <cellStyle name="Navadno 17 2 6 4" xfId="10780" xr:uid="{B705B3C2-2B23-4D4C-90B1-F366A1300AD7}"/>
    <cellStyle name="Navadno 17 2 7" xfId="3096" xr:uid="{00000000-0005-0000-0000-000083020000}"/>
    <cellStyle name="Navadno 17 2 7 2" xfId="9527" xr:uid="{00000000-0005-0000-0000-000084020000}"/>
    <cellStyle name="Navadno 17 2 7 2 2" xfId="10784" xr:uid="{4204D696-311C-4468-9C83-E247A2B4B79E}"/>
    <cellStyle name="Navadno 17 2 7 3" xfId="6334" xr:uid="{00000000-0005-0000-0000-000085020000}"/>
    <cellStyle name="Navadno 17 2 7 3 2" xfId="10785" xr:uid="{12BCB866-A8B6-47D8-9411-639561F854C9}"/>
    <cellStyle name="Navadno 17 2 7 4" xfId="10783" xr:uid="{3EA6A567-EE5A-4C24-8589-A5F63EDDF597}"/>
    <cellStyle name="Navadno 17 2 8" xfId="6791" xr:uid="{00000000-0005-0000-0000-000086020000}"/>
    <cellStyle name="Navadno 17 2 8 2" xfId="10786" xr:uid="{BA4556DF-32B5-44E1-BE99-0ADC659C4B86}"/>
    <cellStyle name="Navadno 17 2 9" xfId="3598" xr:uid="{00000000-0005-0000-0000-000087020000}"/>
    <cellStyle name="Navadno 17 2 9 2" xfId="10787" xr:uid="{A2F3EEFD-5224-4622-8B29-B1FD40DD883B}"/>
    <cellStyle name="Navadno 17 3" xfId="815" xr:uid="{00000000-0005-0000-0000-000088020000}"/>
    <cellStyle name="Navadno 17 3 2" xfId="7246" xr:uid="{00000000-0005-0000-0000-000089020000}"/>
    <cellStyle name="Navadno 17 3 2 2" xfId="10789" xr:uid="{7BBEA3E7-C93A-4286-8247-26BEFA0147BB}"/>
    <cellStyle name="Navadno 17 3 3" xfId="4053" xr:uid="{00000000-0005-0000-0000-00008A020000}"/>
    <cellStyle name="Navadno 17 3 3 2" xfId="10790" xr:uid="{51682EF9-BC2B-4FCB-9F99-17469F6786AA}"/>
    <cellStyle name="Navadno 17 3 4" xfId="10788" xr:uid="{8B8CB385-6483-4D31-A587-EB10CA12C99E}"/>
    <cellStyle name="Navadno 17 4" xfId="1271" xr:uid="{00000000-0005-0000-0000-00008B020000}"/>
    <cellStyle name="Navadno 17 4 2" xfId="7702" xr:uid="{00000000-0005-0000-0000-00008C020000}"/>
    <cellStyle name="Navadno 17 4 2 2" xfId="10792" xr:uid="{7F9F871E-8242-4B1E-8A4B-74B72BB00D44}"/>
    <cellStyle name="Navadno 17 4 3" xfId="4509" xr:uid="{00000000-0005-0000-0000-00008D020000}"/>
    <cellStyle name="Navadno 17 4 3 2" xfId="10793" xr:uid="{0D7FFED6-892A-42B1-85FD-F16BEDADBCA1}"/>
    <cellStyle name="Navadno 17 4 4" xfId="10791" xr:uid="{96D92A4F-4788-44CB-B277-B4E68B02E5EA}"/>
    <cellStyle name="Navadno 17 5" xfId="1727" xr:uid="{00000000-0005-0000-0000-00008E020000}"/>
    <cellStyle name="Navadno 17 5 2" xfId="8158" xr:uid="{00000000-0005-0000-0000-00008F020000}"/>
    <cellStyle name="Navadno 17 5 2 2" xfId="10795" xr:uid="{85C55508-71AE-4377-8771-5A7B83A5556D}"/>
    <cellStyle name="Navadno 17 5 3" xfId="4965" xr:uid="{00000000-0005-0000-0000-000090020000}"/>
    <cellStyle name="Navadno 17 5 3 2" xfId="10796" xr:uid="{759420D9-D5B4-42F8-90FB-578E6B1A906B}"/>
    <cellStyle name="Navadno 17 5 4" xfId="10794" xr:uid="{0072F1CE-1A07-45D9-AC96-52F619162010}"/>
    <cellStyle name="Navadno 17 6" xfId="2183" xr:uid="{00000000-0005-0000-0000-000091020000}"/>
    <cellStyle name="Navadno 17 6 2" xfId="8614" xr:uid="{00000000-0005-0000-0000-000092020000}"/>
    <cellStyle name="Navadno 17 6 2 2" xfId="10798" xr:uid="{F2994C38-B5A3-4022-BFD2-23096291859A}"/>
    <cellStyle name="Navadno 17 6 3" xfId="5421" xr:uid="{00000000-0005-0000-0000-000093020000}"/>
    <cellStyle name="Navadno 17 6 3 2" xfId="10799" xr:uid="{1BEEE359-E9C3-47A5-A89A-65FCDEA0BB96}"/>
    <cellStyle name="Navadno 17 6 4" xfId="10797" xr:uid="{E09594DC-B3D5-4CE4-91BE-F8F471C37111}"/>
    <cellStyle name="Navadno 17 7" xfId="2639" xr:uid="{00000000-0005-0000-0000-000094020000}"/>
    <cellStyle name="Navadno 17 7 2" xfId="9070" xr:uid="{00000000-0005-0000-0000-000095020000}"/>
    <cellStyle name="Navadno 17 7 2 2" xfId="10801" xr:uid="{F60499A6-B4C6-4929-9B1B-1439A2F01F0A}"/>
    <cellStyle name="Navadno 17 7 3" xfId="5877" xr:uid="{00000000-0005-0000-0000-000096020000}"/>
    <cellStyle name="Navadno 17 7 3 2" xfId="10802" xr:uid="{07F7D62F-6FB6-44CB-B6F1-FE7326634C5E}"/>
    <cellStyle name="Navadno 17 7 4" xfId="10800" xr:uid="{22751E38-E2FF-4C5A-9118-5912EC6683F3}"/>
    <cellStyle name="Navadno 17 8" xfId="3095" xr:uid="{00000000-0005-0000-0000-000097020000}"/>
    <cellStyle name="Navadno 17 8 2" xfId="9526" xr:uid="{00000000-0005-0000-0000-000098020000}"/>
    <cellStyle name="Navadno 17 8 2 2" xfId="10804" xr:uid="{53B8D093-4212-41EB-954C-626FFC3DF06C}"/>
    <cellStyle name="Navadno 17 8 3" xfId="6333" xr:uid="{00000000-0005-0000-0000-000099020000}"/>
    <cellStyle name="Navadno 17 8 3 2" xfId="10805" xr:uid="{56B60669-5415-4249-AEF8-BEE729B97389}"/>
    <cellStyle name="Navadno 17 8 4" xfId="10803" xr:uid="{BE13A846-065B-43F2-8C68-5760331AF7E5}"/>
    <cellStyle name="Navadno 17 9" xfId="6790" xr:uid="{00000000-0005-0000-0000-00009A020000}"/>
    <cellStyle name="Navadno 17 9 2" xfId="10806" xr:uid="{4C76779E-C524-44A8-B388-439EE1E931E3}"/>
    <cellStyle name="Navadno 18" xfId="326" xr:uid="{00000000-0005-0000-0000-00009B020000}"/>
    <cellStyle name="Navadno 18 10" xfId="3599" xr:uid="{00000000-0005-0000-0000-00009C020000}"/>
    <cellStyle name="Navadno 18 10 2" xfId="10808" xr:uid="{214C7B3C-A46A-46D0-9E1E-4F8CE8766A73}"/>
    <cellStyle name="Navadno 18 11" xfId="10807" xr:uid="{27116668-3029-4B4D-93C5-381FA5F143FC}"/>
    <cellStyle name="Navadno 18 2" xfId="327" xr:uid="{00000000-0005-0000-0000-00009D020000}"/>
    <cellStyle name="Navadno 18 2 10" xfId="10809" xr:uid="{5F53254B-BDFB-4E23-92B5-170928E63C25}"/>
    <cellStyle name="Navadno 18 2 2" xfId="818" xr:uid="{00000000-0005-0000-0000-00009E020000}"/>
    <cellStyle name="Navadno 18 2 2 2" xfId="7249" xr:uid="{00000000-0005-0000-0000-00009F020000}"/>
    <cellStyle name="Navadno 18 2 2 2 2" xfId="10811" xr:uid="{A2782C88-F95C-4402-980D-15C91F4C2469}"/>
    <cellStyle name="Navadno 18 2 2 3" xfId="4056" xr:uid="{00000000-0005-0000-0000-0000A0020000}"/>
    <cellStyle name="Navadno 18 2 2 3 2" xfId="10812" xr:uid="{DE608326-260C-4903-B272-18EE386460F9}"/>
    <cellStyle name="Navadno 18 2 2 4" xfId="10810" xr:uid="{C26A51CA-E36C-427E-8DD8-BF47A7796A7F}"/>
    <cellStyle name="Navadno 18 2 3" xfId="1274" xr:uid="{00000000-0005-0000-0000-0000A1020000}"/>
    <cellStyle name="Navadno 18 2 3 2" xfId="7705" xr:uid="{00000000-0005-0000-0000-0000A2020000}"/>
    <cellStyle name="Navadno 18 2 3 2 2" xfId="10814" xr:uid="{1FDC351C-6A72-4ADB-AEFF-A3D142231224}"/>
    <cellStyle name="Navadno 18 2 3 3" xfId="4512" xr:uid="{00000000-0005-0000-0000-0000A3020000}"/>
    <cellStyle name="Navadno 18 2 3 3 2" xfId="10815" xr:uid="{DC80B7C0-E689-4B06-A5F2-599DE9653E88}"/>
    <cellStyle name="Navadno 18 2 3 4" xfId="10813" xr:uid="{DCEBB61A-DE08-47CF-8C66-41D320F35EFE}"/>
    <cellStyle name="Navadno 18 2 4" xfId="1730" xr:uid="{00000000-0005-0000-0000-0000A4020000}"/>
    <cellStyle name="Navadno 18 2 4 2" xfId="8161" xr:uid="{00000000-0005-0000-0000-0000A5020000}"/>
    <cellStyle name="Navadno 18 2 4 2 2" xfId="10817" xr:uid="{A9521CB0-B2F7-42C9-9504-2466EF0DEB5E}"/>
    <cellStyle name="Navadno 18 2 4 3" xfId="4968" xr:uid="{00000000-0005-0000-0000-0000A6020000}"/>
    <cellStyle name="Navadno 18 2 4 3 2" xfId="10818" xr:uid="{85BC8228-EFF0-4C5B-B5BF-B4D8D81810BD}"/>
    <cellStyle name="Navadno 18 2 4 4" xfId="10816" xr:uid="{A1793C57-B5F7-4B8A-A20F-28FDB58181BD}"/>
    <cellStyle name="Navadno 18 2 5" xfId="2186" xr:uid="{00000000-0005-0000-0000-0000A7020000}"/>
    <cellStyle name="Navadno 18 2 5 2" xfId="8617" xr:uid="{00000000-0005-0000-0000-0000A8020000}"/>
    <cellStyle name="Navadno 18 2 5 2 2" xfId="10820" xr:uid="{BFE1411F-7EAA-4799-BD34-7E6EB00CFE11}"/>
    <cellStyle name="Navadno 18 2 5 3" xfId="5424" xr:uid="{00000000-0005-0000-0000-0000A9020000}"/>
    <cellStyle name="Navadno 18 2 5 3 2" xfId="10821" xr:uid="{67178661-222C-4FFC-A2D7-382EFE158DB0}"/>
    <cellStyle name="Navadno 18 2 5 4" xfId="10819" xr:uid="{E20A1306-D47A-4D90-BE7A-6B6A30BC29F2}"/>
    <cellStyle name="Navadno 18 2 6" xfId="2642" xr:uid="{00000000-0005-0000-0000-0000AA020000}"/>
    <cellStyle name="Navadno 18 2 6 2" xfId="9073" xr:uid="{00000000-0005-0000-0000-0000AB020000}"/>
    <cellStyle name="Navadno 18 2 6 2 2" xfId="10823" xr:uid="{920B7BE3-F9D4-4B10-B574-C059704CFD25}"/>
    <cellStyle name="Navadno 18 2 6 3" xfId="5880" xr:uid="{00000000-0005-0000-0000-0000AC020000}"/>
    <cellStyle name="Navadno 18 2 6 3 2" xfId="10824" xr:uid="{CF97AF08-ECDE-47A1-8CC0-9F1BF0A6E736}"/>
    <cellStyle name="Navadno 18 2 6 4" xfId="10822" xr:uid="{8ACEC6AD-3C02-42B2-AB81-3C79A89E0FFD}"/>
    <cellStyle name="Navadno 18 2 7" xfId="3098" xr:uid="{00000000-0005-0000-0000-0000AD020000}"/>
    <cellStyle name="Navadno 18 2 7 2" xfId="9529" xr:uid="{00000000-0005-0000-0000-0000AE020000}"/>
    <cellStyle name="Navadno 18 2 7 2 2" xfId="10826" xr:uid="{A329D9D7-C5E5-4784-8221-744A098DA190}"/>
    <cellStyle name="Navadno 18 2 7 3" xfId="6336" xr:uid="{00000000-0005-0000-0000-0000AF020000}"/>
    <cellStyle name="Navadno 18 2 7 3 2" xfId="10827" xr:uid="{AA0DF03E-2EDC-401B-ACDC-639342D57B27}"/>
    <cellStyle name="Navadno 18 2 7 4" xfId="10825" xr:uid="{483433BE-CF1E-498A-9311-E8603853DA9E}"/>
    <cellStyle name="Navadno 18 2 8" xfId="6793" xr:uid="{00000000-0005-0000-0000-0000B0020000}"/>
    <cellStyle name="Navadno 18 2 8 2" xfId="10828" xr:uid="{C60C8870-B650-4A63-B7DA-509F0A5653C7}"/>
    <cellStyle name="Navadno 18 2 9" xfId="3600" xr:uid="{00000000-0005-0000-0000-0000B1020000}"/>
    <cellStyle name="Navadno 18 2 9 2" xfId="10829" xr:uid="{F3780900-7C6A-4864-98D0-3C6F0A2A7EC1}"/>
    <cellStyle name="Navadno 18 3" xfId="817" xr:uid="{00000000-0005-0000-0000-0000B2020000}"/>
    <cellStyle name="Navadno 18 3 2" xfId="7248" xr:uid="{00000000-0005-0000-0000-0000B3020000}"/>
    <cellStyle name="Navadno 18 3 2 2" xfId="10831" xr:uid="{3DD144A4-4A3C-4863-8E35-7D704E749E9D}"/>
    <cellStyle name="Navadno 18 3 3" xfId="4055" xr:uid="{00000000-0005-0000-0000-0000B4020000}"/>
    <cellStyle name="Navadno 18 3 3 2" xfId="10832" xr:uid="{D7457F8C-BC64-4F44-8D93-1FAA741E3E17}"/>
    <cellStyle name="Navadno 18 3 4" xfId="10830" xr:uid="{5DB690C7-053C-4EAE-A032-56ED1110C877}"/>
    <cellStyle name="Navadno 18 4" xfId="1273" xr:uid="{00000000-0005-0000-0000-0000B5020000}"/>
    <cellStyle name="Navadno 18 4 2" xfId="7704" xr:uid="{00000000-0005-0000-0000-0000B6020000}"/>
    <cellStyle name="Navadno 18 4 2 2" xfId="10834" xr:uid="{7F7EA0B2-D490-42E6-8188-4E9208EC235B}"/>
    <cellStyle name="Navadno 18 4 3" xfId="4511" xr:uid="{00000000-0005-0000-0000-0000B7020000}"/>
    <cellStyle name="Navadno 18 4 3 2" xfId="10835" xr:uid="{4B0E7138-1725-4470-8280-E7361122136D}"/>
    <cellStyle name="Navadno 18 4 4" xfId="10833" xr:uid="{E07471A6-3EA5-4231-BCFC-7B67589F0EE4}"/>
    <cellStyle name="Navadno 18 5" xfId="1729" xr:uid="{00000000-0005-0000-0000-0000B8020000}"/>
    <cellStyle name="Navadno 18 5 2" xfId="8160" xr:uid="{00000000-0005-0000-0000-0000B9020000}"/>
    <cellStyle name="Navadno 18 5 2 2" xfId="10837" xr:uid="{1730A44D-9257-479E-BEBF-3CDF38A54336}"/>
    <cellStyle name="Navadno 18 5 3" xfId="4967" xr:uid="{00000000-0005-0000-0000-0000BA020000}"/>
    <cellStyle name="Navadno 18 5 3 2" xfId="10838" xr:uid="{6517EFEA-843B-4604-8BD3-69DF59EA761A}"/>
    <cellStyle name="Navadno 18 5 4" xfId="10836" xr:uid="{F65C242C-36CD-4576-BE64-791CA10B6BBE}"/>
    <cellStyle name="Navadno 18 6" xfId="2185" xr:uid="{00000000-0005-0000-0000-0000BB020000}"/>
    <cellStyle name="Navadno 18 6 2" xfId="8616" xr:uid="{00000000-0005-0000-0000-0000BC020000}"/>
    <cellStyle name="Navadno 18 6 2 2" xfId="10840" xr:uid="{1B6AB66C-BD89-4324-A1E2-5E09941EC8BF}"/>
    <cellStyle name="Navadno 18 6 3" xfId="5423" xr:uid="{00000000-0005-0000-0000-0000BD020000}"/>
    <cellStyle name="Navadno 18 6 3 2" xfId="10841" xr:uid="{A4D476B2-D5F9-4291-AAC4-7AE772F2B064}"/>
    <cellStyle name="Navadno 18 6 4" xfId="10839" xr:uid="{76D2BDD3-47C2-49CE-B9A0-43D32678DD47}"/>
    <cellStyle name="Navadno 18 7" xfId="2641" xr:uid="{00000000-0005-0000-0000-0000BE020000}"/>
    <cellStyle name="Navadno 18 7 2" xfId="9072" xr:uid="{00000000-0005-0000-0000-0000BF020000}"/>
    <cellStyle name="Navadno 18 7 2 2" xfId="10843" xr:uid="{8C98AB97-31B8-465A-A587-F937D8537CD5}"/>
    <cellStyle name="Navadno 18 7 3" xfId="5879" xr:uid="{00000000-0005-0000-0000-0000C0020000}"/>
    <cellStyle name="Navadno 18 7 3 2" xfId="10844" xr:uid="{21112620-0FE9-4903-B5BB-E3C044BD4370}"/>
    <cellStyle name="Navadno 18 7 4" xfId="10842" xr:uid="{2D349718-CEB5-43DB-8D35-4F976D691664}"/>
    <cellStyle name="Navadno 18 8" xfId="3097" xr:uid="{00000000-0005-0000-0000-0000C1020000}"/>
    <cellStyle name="Navadno 18 8 2" xfId="9528" xr:uid="{00000000-0005-0000-0000-0000C2020000}"/>
    <cellStyle name="Navadno 18 8 2 2" xfId="10846" xr:uid="{968A8BEB-A735-4A88-B419-836427FE2E96}"/>
    <cellStyle name="Navadno 18 8 3" xfId="6335" xr:uid="{00000000-0005-0000-0000-0000C3020000}"/>
    <cellStyle name="Navadno 18 8 3 2" xfId="10847" xr:uid="{E617DDF9-C49D-4192-9F92-C01B4BD18D98}"/>
    <cellStyle name="Navadno 18 8 4" xfId="10845" xr:uid="{EBBC6EB6-8186-4CAF-9B6D-BD5CB4DA2A78}"/>
    <cellStyle name="Navadno 18 9" xfId="6792" xr:uid="{00000000-0005-0000-0000-0000C4020000}"/>
    <cellStyle name="Navadno 18 9 2" xfId="10848" xr:uid="{1F3F560C-5070-440D-9B4A-DF46E9637719}"/>
    <cellStyle name="Navadno 19" xfId="328" xr:uid="{00000000-0005-0000-0000-0000C5020000}"/>
    <cellStyle name="Navadno 19 10" xfId="3601" xr:uid="{00000000-0005-0000-0000-0000C6020000}"/>
    <cellStyle name="Navadno 19 10 2" xfId="10850" xr:uid="{50CD04C9-C3AD-4CA1-B47D-1B6304514942}"/>
    <cellStyle name="Navadno 19 11" xfId="10849" xr:uid="{BEAF5178-0D78-4647-8262-0103AF095B2C}"/>
    <cellStyle name="Navadno 19 2" xfId="329" xr:uid="{00000000-0005-0000-0000-0000C7020000}"/>
    <cellStyle name="Navadno 19 2 10" xfId="10851" xr:uid="{EFFBA332-8889-4013-9774-3636C1679351}"/>
    <cellStyle name="Navadno 19 2 2" xfId="820" xr:uid="{00000000-0005-0000-0000-0000C8020000}"/>
    <cellStyle name="Navadno 19 2 2 2" xfId="7251" xr:uid="{00000000-0005-0000-0000-0000C9020000}"/>
    <cellStyle name="Navadno 19 2 2 2 2" xfId="10853" xr:uid="{BC895678-FD58-4E5E-82AC-E47B9576B550}"/>
    <cellStyle name="Navadno 19 2 2 3" xfId="4058" xr:uid="{00000000-0005-0000-0000-0000CA020000}"/>
    <cellStyle name="Navadno 19 2 2 3 2" xfId="10854" xr:uid="{ED217ACB-C360-4206-A578-6EA987A8E9BF}"/>
    <cellStyle name="Navadno 19 2 2 4" xfId="10852" xr:uid="{ADA8C22A-1DCF-497F-A397-1C2678F768D3}"/>
    <cellStyle name="Navadno 19 2 3" xfId="1276" xr:uid="{00000000-0005-0000-0000-0000CB020000}"/>
    <cellStyle name="Navadno 19 2 3 2" xfId="7707" xr:uid="{00000000-0005-0000-0000-0000CC020000}"/>
    <cellStyle name="Navadno 19 2 3 2 2" xfId="10856" xr:uid="{EC6742D9-B739-4BCA-A51B-E53F8057E72C}"/>
    <cellStyle name="Navadno 19 2 3 3" xfId="4514" xr:uid="{00000000-0005-0000-0000-0000CD020000}"/>
    <cellStyle name="Navadno 19 2 3 3 2" xfId="10857" xr:uid="{B2B4EC8D-1268-46CD-B9CE-F28B77BBBE6A}"/>
    <cellStyle name="Navadno 19 2 3 4" xfId="10855" xr:uid="{02E698B4-9843-4E1C-8051-5442E2151D52}"/>
    <cellStyle name="Navadno 19 2 4" xfId="1732" xr:uid="{00000000-0005-0000-0000-0000CE020000}"/>
    <cellStyle name="Navadno 19 2 4 2" xfId="8163" xr:uid="{00000000-0005-0000-0000-0000CF020000}"/>
    <cellStyle name="Navadno 19 2 4 2 2" xfId="10859" xr:uid="{CA72A98B-243E-4417-AEB2-271AF93823E1}"/>
    <cellStyle name="Navadno 19 2 4 3" xfId="4970" xr:uid="{00000000-0005-0000-0000-0000D0020000}"/>
    <cellStyle name="Navadno 19 2 4 3 2" xfId="10860" xr:uid="{24AB12D4-3126-4CAF-B163-2E9CDADD85E8}"/>
    <cellStyle name="Navadno 19 2 4 4" xfId="10858" xr:uid="{0B6588D2-A864-435D-A6E9-E41232156AE1}"/>
    <cellStyle name="Navadno 19 2 5" xfId="2188" xr:uid="{00000000-0005-0000-0000-0000D1020000}"/>
    <cellStyle name="Navadno 19 2 5 2" xfId="8619" xr:uid="{00000000-0005-0000-0000-0000D2020000}"/>
    <cellStyle name="Navadno 19 2 5 2 2" xfId="10862" xr:uid="{8EC2437F-2CBD-4F2E-B843-6B3FCE484C46}"/>
    <cellStyle name="Navadno 19 2 5 3" xfId="5426" xr:uid="{00000000-0005-0000-0000-0000D3020000}"/>
    <cellStyle name="Navadno 19 2 5 3 2" xfId="10863" xr:uid="{CE827F8D-73E0-48F2-8113-12C6ABBD493F}"/>
    <cellStyle name="Navadno 19 2 5 4" xfId="10861" xr:uid="{53CEEBAA-8A96-4851-8358-20B4464746B1}"/>
    <cellStyle name="Navadno 19 2 6" xfId="2644" xr:uid="{00000000-0005-0000-0000-0000D4020000}"/>
    <cellStyle name="Navadno 19 2 6 2" xfId="9075" xr:uid="{00000000-0005-0000-0000-0000D5020000}"/>
    <cellStyle name="Navadno 19 2 6 2 2" xfId="10865" xr:uid="{70E889D5-99A3-45EA-93CC-403DD60931B7}"/>
    <cellStyle name="Navadno 19 2 6 3" xfId="5882" xr:uid="{00000000-0005-0000-0000-0000D6020000}"/>
    <cellStyle name="Navadno 19 2 6 3 2" xfId="10866" xr:uid="{DA7FC472-90A6-49BA-B0AC-D8CE68E22342}"/>
    <cellStyle name="Navadno 19 2 6 4" xfId="10864" xr:uid="{A376CF47-D99F-46DF-8453-1906829B7DD7}"/>
    <cellStyle name="Navadno 19 2 7" xfId="3100" xr:uid="{00000000-0005-0000-0000-0000D7020000}"/>
    <cellStyle name="Navadno 19 2 7 2" xfId="9531" xr:uid="{00000000-0005-0000-0000-0000D8020000}"/>
    <cellStyle name="Navadno 19 2 7 2 2" xfId="10868" xr:uid="{F62A8EE8-9550-4AD4-9ACC-AC27253A55A9}"/>
    <cellStyle name="Navadno 19 2 7 3" xfId="6338" xr:uid="{00000000-0005-0000-0000-0000D9020000}"/>
    <cellStyle name="Navadno 19 2 7 3 2" xfId="10869" xr:uid="{45A3D7CB-DA2D-43BC-AE6F-C76617860668}"/>
    <cellStyle name="Navadno 19 2 7 4" xfId="10867" xr:uid="{11C6ECE1-5836-4C84-9082-C1476CDC9376}"/>
    <cellStyle name="Navadno 19 2 8" xfId="6795" xr:uid="{00000000-0005-0000-0000-0000DA020000}"/>
    <cellStyle name="Navadno 19 2 8 2" xfId="10870" xr:uid="{2103F204-2F66-486C-A1AE-80444B82DD0E}"/>
    <cellStyle name="Navadno 19 2 9" xfId="3602" xr:uid="{00000000-0005-0000-0000-0000DB020000}"/>
    <cellStyle name="Navadno 19 2 9 2" xfId="10871" xr:uid="{E3EF6D15-2CDB-43B4-BABF-606FDC359F10}"/>
    <cellStyle name="Navadno 19 3" xfId="819" xr:uid="{00000000-0005-0000-0000-0000DC020000}"/>
    <cellStyle name="Navadno 19 3 2" xfId="7250" xr:uid="{00000000-0005-0000-0000-0000DD020000}"/>
    <cellStyle name="Navadno 19 3 2 2" xfId="10873" xr:uid="{921532CA-B98C-42A1-B56A-25BC7B9389E7}"/>
    <cellStyle name="Navadno 19 3 3" xfId="4057" xr:uid="{00000000-0005-0000-0000-0000DE020000}"/>
    <cellStyle name="Navadno 19 3 3 2" xfId="10874" xr:uid="{468AF113-ACDF-4936-9BA0-609A9D25EABA}"/>
    <cellStyle name="Navadno 19 3 4" xfId="10872" xr:uid="{86867EC5-F760-45BD-BB8D-6173BC96DDAE}"/>
    <cellStyle name="Navadno 19 4" xfId="1275" xr:uid="{00000000-0005-0000-0000-0000DF020000}"/>
    <cellStyle name="Navadno 19 4 2" xfId="7706" xr:uid="{00000000-0005-0000-0000-0000E0020000}"/>
    <cellStyle name="Navadno 19 4 2 2" xfId="10876" xr:uid="{A5E998B5-20F3-41F4-8753-12EA380C0B25}"/>
    <cellStyle name="Navadno 19 4 3" xfId="4513" xr:uid="{00000000-0005-0000-0000-0000E1020000}"/>
    <cellStyle name="Navadno 19 4 3 2" xfId="10877" xr:uid="{98FF6F9F-5F17-40B7-8BCE-5CFA959BAD75}"/>
    <cellStyle name="Navadno 19 4 4" xfId="10875" xr:uid="{93D9DE46-9827-4C39-AD8D-8E7D1F4B084D}"/>
    <cellStyle name="Navadno 19 5" xfId="1731" xr:uid="{00000000-0005-0000-0000-0000E2020000}"/>
    <cellStyle name="Navadno 19 5 2" xfId="8162" xr:uid="{00000000-0005-0000-0000-0000E3020000}"/>
    <cellStyle name="Navadno 19 5 2 2" xfId="10879" xr:uid="{1FE8C767-444D-4747-AB27-6104E9239699}"/>
    <cellStyle name="Navadno 19 5 3" xfId="4969" xr:uid="{00000000-0005-0000-0000-0000E4020000}"/>
    <cellStyle name="Navadno 19 5 3 2" xfId="10880" xr:uid="{76B57F4C-BD10-459E-A4E2-C77665D0DFCA}"/>
    <cellStyle name="Navadno 19 5 4" xfId="10878" xr:uid="{5750D8A5-EEC9-45B9-AFB3-F4D4774CA2A7}"/>
    <cellStyle name="Navadno 19 6" xfId="2187" xr:uid="{00000000-0005-0000-0000-0000E5020000}"/>
    <cellStyle name="Navadno 19 6 2" xfId="8618" xr:uid="{00000000-0005-0000-0000-0000E6020000}"/>
    <cellStyle name="Navadno 19 6 2 2" xfId="10882" xr:uid="{5786A845-9179-4F4E-BF0D-90808BF5326B}"/>
    <cellStyle name="Navadno 19 6 3" xfId="5425" xr:uid="{00000000-0005-0000-0000-0000E7020000}"/>
    <cellStyle name="Navadno 19 6 3 2" xfId="10883" xr:uid="{F6C6DB15-F4AF-4868-A4DB-125791F087F8}"/>
    <cellStyle name="Navadno 19 6 4" xfId="10881" xr:uid="{66C55F33-1C41-4809-8255-9FAF9D4317B6}"/>
    <cellStyle name="Navadno 19 7" xfId="2643" xr:uid="{00000000-0005-0000-0000-0000E8020000}"/>
    <cellStyle name="Navadno 19 7 2" xfId="9074" xr:uid="{00000000-0005-0000-0000-0000E9020000}"/>
    <cellStyle name="Navadno 19 7 2 2" xfId="10885" xr:uid="{037B45A2-DC72-4EB2-89E5-509C229FB9A9}"/>
    <cellStyle name="Navadno 19 7 3" xfId="5881" xr:uid="{00000000-0005-0000-0000-0000EA020000}"/>
    <cellStyle name="Navadno 19 7 3 2" xfId="10886" xr:uid="{91D99AD9-E56C-40E8-B199-8CEEF1C8CFA4}"/>
    <cellStyle name="Navadno 19 7 4" xfId="10884" xr:uid="{EB1C3D4C-F82A-4818-8125-70677DE0799D}"/>
    <cellStyle name="Navadno 19 8" xfId="3099" xr:uid="{00000000-0005-0000-0000-0000EB020000}"/>
    <cellStyle name="Navadno 19 8 2" xfId="9530" xr:uid="{00000000-0005-0000-0000-0000EC020000}"/>
    <cellStyle name="Navadno 19 8 2 2" xfId="10888" xr:uid="{6E906115-0F5F-4180-9A89-FF7AE52BBD0D}"/>
    <cellStyle name="Navadno 19 8 3" xfId="6337" xr:uid="{00000000-0005-0000-0000-0000ED020000}"/>
    <cellStyle name="Navadno 19 8 3 2" xfId="10889" xr:uid="{FB4E6E72-EC81-4D3B-A393-98A3C288D0E8}"/>
    <cellStyle name="Navadno 19 8 4" xfId="10887" xr:uid="{D59A0C0A-C260-494E-9A4D-BBB709001CE4}"/>
    <cellStyle name="Navadno 19 9" xfId="6794" xr:uid="{00000000-0005-0000-0000-0000EE020000}"/>
    <cellStyle name="Navadno 19 9 2" xfId="10890" xr:uid="{3199987D-0E34-42B7-B9C7-B3015AA8FBEE}"/>
    <cellStyle name="Navadno 2" xfId="12" xr:uid="{00000000-0005-0000-0000-0000EF020000}"/>
    <cellStyle name="Navadno 2 100" xfId="10030" xr:uid="{8AF5C725-5CDC-4C4D-965F-CB1AC2D85B78}"/>
    <cellStyle name="Navadno 2 100 2" xfId="10063" xr:uid="{5B18DD34-A5FA-4178-A580-035C51AD9A9F}"/>
    <cellStyle name="Navadno 2 100 3" xfId="10891" xr:uid="{9689B64E-DA85-468C-AAF8-1A6C98A0AA1B}"/>
    <cellStyle name="Navadno 2 17" xfId="10048" xr:uid="{197BDF08-5A10-45DC-B037-5F08B0668897}"/>
    <cellStyle name="Navadno 2 17 2" xfId="10892" xr:uid="{BE4A30C4-5C0C-417F-9AAC-21C612A6E138}"/>
    <cellStyle name="Navadno 2 2" xfId="28" xr:uid="{00000000-0005-0000-0000-0000F0020000}"/>
    <cellStyle name="Navadno 2 2 2" xfId="158" xr:uid="{00000000-0005-0000-0000-0000F1020000}"/>
    <cellStyle name="Navadno 2 2 2 2" xfId="10893" xr:uid="{00B3A946-B063-4138-9EBC-D089687B824A}"/>
    <cellStyle name="Navadno 2 2 3" xfId="157" xr:uid="{00000000-0005-0000-0000-0000F2020000}"/>
    <cellStyle name="Navadno 2 2 3 2" xfId="9981" xr:uid="{00000000-0005-0000-0000-0000F3020000}"/>
    <cellStyle name="Navadno 2 2 3 3" xfId="10894" xr:uid="{B1DEA0F3-B925-414B-8EBB-1BDAFFBE2E07}"/>
    <cellStyle name="Navadno 2 2 4" xfId="9992" xr:uid="{61DF9981-C162-46D1-8B93-7F59611C11DC}"/>
    <cellStyle name="Navadno 2 3" xfId="159" xr:uid="{00000000-0005-0000-0000-0000F4020000}"/>
    <cellStyle name="Navadno 2 3 2" xfId="160" xr:uid="{00000000-0005-0000-0000-0000F5020000}"/>
    <cellStyle name="Navadno 2 3 2 2" xfId="10896" xr:uid="{8715BF46-3C6A-436D-9ADC-31C0834E0DB0}"/>
    <cellStyle name="Navadno 2 3 3" xfId="10895" xr:uid="{6D7F6E54-8900-4DE7-B8EE-EB6D3DB40C36}"/>
    <cellStyle name="Navadno 2 4" xfId="161" xr:uid="{00000000-0005-0000-0000-0000F6020000}"/>
    <cellStyle name="Navadno 2 4 2" xfId="10897" xr:uid="{19E18864-EB09-4CDB-8A0D-80E6B227D1F2}"/>
    <cellStyle name="Navadno 2 5" xfId="156" xr:uid="{00000000-0005-0000-0000-0000F7020000}"/>
    <cellStyle name="Navadno 2 5 2" xfId="10898" xr:uid="{3C26C184-AF93-47D9-A70D-E492CA5F634D}"/>
    <cellStyle name="Navadno 2 6" xfId="9962" xr:uid="{00000000-0005-0000-0000-0000F8020000}"/>
    <cellStyle name="Navadno 2 6 2" xfId="10899" xr:uid="{6153EC90-12BC-4E85-85BC-F533776D7ED9}"/>
    <cellStyle name="Navadno 2 62 10" xfId="10035" xr:uid="{8FC2FF59-31BB-41D5-BCBF-30C14CA83B0B}"/>
    <cellStyle name="Navadno 2 62 10 2" xfId="10900" xr:uid="{AE04C3D0-2342-4FC5-8E05-8B0B463220B8}"/>
    <cellStyle name="Navadno 2 7" xfId="10021" xr:uid="{C977BB91-3D70-43DE-9134-E4559559C657}"/>
    <cellStyle name="Navadno 2 7 2" xfId="10901" xr:uid="{A2B07E1F-74C6-4E30-B82F-D287AF4AEB78}"/>
    <cellStyle name="Navadno 2 8" xfId="10061" xr:uid="{A4465D9D-84C3-4CF9-859C-1BA50A35B996}"/>
    <cellStyle name="Navadno 20" xfId="330" xr:uid="{00000000-0005-0000-0000-0000F9020000}"/>
    <cellStyle name="Navadno 20 10" xfId="3603" xr:uid="{00000000-0005-0000-0000-0000FA020000}"/>
    <cellStyle name="Navadno 20 10 2" xfId="10903" xr:uid="{F0E8A08D-2F06-44EF-B8F4-E98F225AA820}"/>
    <cellStyle name="Navadno 20 11" xfId="10902" xr:uid="{2217A24E-EEA3-42F7-B0CA-18474D68461A}"/>
    <cellStyle name="Navadno 20 2" xfId="331" xr:uid="{00000000-0005-0000-0000-0000FB020000}"/>
    <cellStyle name="Navadno 20 2 10" xfId="10904" xr:uid="{35BB9CB3-8327-48E5-B611-2CA0A7F1BB7A}"/>
    <cellStyle name="Navadno 20 2 2" xfId="822" xr:uid="{00000000-0005-0000-0000-0000FC020000}"/>
    <cellStyle name="Navadno 20 2 2 2" xfId="7253" xr:uid="{00000000-0005-0000-0000-0000FD020000}"/>
    <cellStyle name="Navadno 20 2 2 2 2" xfId="10906" xr:uid="{4043D6BB-F583-4403-BB01-F67FE280F8A4}"/>
    <cellStyle name="Navadno 20 2 2 3" xfId="4060" xr:uid="{00000000-0005-0000-0000-0000FE020000}"/>
    <cellStyle name="Navadno 20 2 2 3 2" xfId="10907" xr:uid="{05FCEA06-1493-4F18-96B9-1CF5111A6730}"/>
    <cellStyle name="Navadno 20 2 2 4" xfId="10905" xr:uid="{F31B05FB-2117-48D5-9FB7-9260931F6B43}"/>
    <cellStyle name="Navadno 20 2 3" xfId="1278" xr:uid="{00000000-0005-0000-0000-0000FF020000}"/>
    <cellStyle name="Navadno 20 2 3 2" xfId="7709" xr:uid="{00000000-0005-0000-0000-000000030000}"/>
    <cellStyle name="Navadno 20 2 3 2 2" xfId="10909" xr:uid="{3604DBF8-41EC-46BB-924A-5D9C4B557B65}"/>
    <cellStyle name="Navadno 20 2 3 3" xfId="4516" xr:uid="{00000000-0005-0000-0000-000001030000}"/>
    <cellStyle name="Navadno 20 2 3 3 2" xfId="10910" xr:uid="{BA46A735-4A25-4A4F-8E82-D924FD18339D}"/>
    <cellStyle name="Navadno 20 2 3 4" xfId="10908" xr:uid="{DC9EFE2E-F1BD-4B35-ABFD-3389982D16B8}"/>
    <cellStyle name="Navadno 20 2 4" xfId="1734" xr:uid="{00000000-0005-0000-0000-000002030000}"/>
    <cellStyle name="Navadno 20 2 4 2" xfId="8165" xr:uid="{00000000-0005-0000-0000-000003030000}"/>
    <cellStyle name="Navadno 20 2 4 2 2" xfId="10912" xr:uid="{120AAD0D-4DA3-4C8E-919F-FD8072B2B60F}"/>
    <cellStyle name="Navadno 20 2 4 3" xfId="4972" xr:uid="{00000000-0005-0000-0000-000004030000}"/>
    <cellStyle name="Navadno 20 2 4 3 2" xfId="10913" xr:uid="{F1CA2E5E-4E15-4D41-A8BB-B77CCFC8BCC3}"/>
    <cellStyle name="Navadno 20 2 4 4" xfId="10911" xr:uid="{8CC504B8-E748-4A19-B933-D554D67D9226}"/>
    <cellStyle name="Navadno 20 2 5" xfId="2190" xr:uid="{00000000-0005-0000-0000-000005030000}"/>
    <cellStyle name="Navadno 20 2 5 2" xfId="8621" xr:uid="{00000000-0005-0000-0000-000006030000}"/>
    <cellStyle name="Navadno 20 2 5 2 2" xfId="10915" xr:uid="{28F8AD83-8268-4BB2-A05F-B76DADA33A06}"/>
    <cellStyle name="Navadno 20 2 5 3" xfId="5428" xr:uid="{00000000-0005-0000-0000-000007030000}"/>
    <cellStyle name="Navadno 20 2 5 3 2" xfId="10916" xr:uid="{DBE1065A-4320-430C-8AA7-158C5377B534}"/>
    <cellStyle name="Navadno 20 2 5 4" xfId="10914" xr:uid="{2A3A757F-5991-4E10-A0F8-71BF4254D0FC}"/>
    <cellStyle name="Navadno 20 2 6" xfId="2646" xr:uid="{00000000-0005-0000-0000-000008030000}"/>
    <cellStyle name="Navadno 20 2 6 2" xfId="9077" xr:uid="{00000000-0005-0000-0000-000009030000}"/>
    <cellStyle name="Navadno 20 2 6 2 2" xfId="10918" xr:uid="{878AACC9-7395-4386-B169-FC95481B84F9}"/>
    <cellStyle name="Navadno 20 2 6 3" xfId="5884" xr:uid="{00000000-0005-0000-0000-00000A030000}"/>
    <cellStyle name="Navadno 20 2 6 3 2" xfId="10919" xr:uid="{16CC7D1C-93B4-4F39-85DD-78904CB89752}"/>
    <cellStyle name="Navadno 20 2 6 4" xfId="10917" xr:uid="{75F988BA-40CB-40A8-BC4A-248BF41555BF}"/>
    <cellStyle name="Navadno 20 2 7" xfId="3102" xr:uid="{00000000-0005-0000-0000-00000B030000}"/>
    <cellStyle name="Navadno 20 2 7 2" xfId="9533" xr:uid="{00000000-0005-0000-0000-00000C030000}"/>
    <cellStyle name="Navadno 20 2 7 2 2" xfId="10921" xr:uid="{49FA1DBA-0B96-41B3-BFBE-9506A7703F48}"/>
    <cellStyle name="Navadno 20 2 7 3" xfId="6340" xr:uid="{00000000-0005-0000-0000-00000D030000}"/>
    <cellStyle name="Navadno 20 2 7 3 2" xfId="10922" xr:uid="{75ED2923-4E78-46C8-8694-7A6E9AAA98DE}"/>
    <cellStyle name="Navadno 20 2 7 4" xfId="10920" xr:uid="{0419649A-1782-489B-8C3E-02A1ED65EAB5}"/>
    <cellStyle name="Navadno 20 2 8" xfId="6797" xr:uid="{00000000-0005-0000-0000-00000E030000}"/>
    <cellStyle name="Navadno 20 2 8 2" xfId="10923" xr:uid="{847700BC-DDF2-4B04-BA10-B18C3C13B975}"/>
    <cellStyle name="Navadno 20 2 9" xfId="3604" xr:uid="{00000000-0005-0000-0000-00000F030000}"/>
    <cellStyle name="Navadno 20 2 9 2" xfId="10924" xr:uid="{AA5D8EA2-DB2D-4549-804B-2507C5417AF4}"/>
    <cellStyle name="Navadno 20 3" xfId="821" xr:uid="{00000000-0005-0000-0000-000010030000}"/>
    <cellStyle name="Navadno 20 3 2" xfId="7252" xr:uid="{00000000-0005-0000-0000-000011030000}"/>
    <cellStyle name="Navadno 20 3 2 2" xfId="10926" xr:uid="{7DE22459-12BF-439C-8AF5-79D3A325A7D4}"/>
    <cellStyle name="Navadno 20 3 3" xfId="4059" xr:uid="{00000000-0005-0000-0000-000012030000}"/>
    <cellStyle name="Navadno 20 3 3 2" xfId="10927" xr:uid="{31073F95-6CB1-43DB-AA5D-15034BCDD80F}"/>
    <cellStyle name="Navadno 20 3 4" xfId="10925" xr:uid="{64F70B5E-D807-4400-9553-BF04283ED5E0}"/>
    <cellStyle name="Navadno 20 4" xfId="1277" xr:uid="{00000000-0005-0000-0000-000013030000}"/>
    <cellStyle name="Navadno 20 4 2" xfId="7708" xr:uid="{00000000-0005-0000-0000-000014030000}"/>
    <cellStyle name="Navadno 20 4 2 2" xfId="10929" xr:uid="{8F4E2A9E-25CC-4847-BC4D-A96B5BECA236}"/>
    <cellStyle name="Navadno 20 4 3" xfId="4515" xr:uid="{00000000-0005-0000-0000-000015030000}"/>
    <cellStyle name="Navadno 20 4 3 2" xfId="10930" xr:uid="{E48488D3-7C16-400A-86D3-CEC8377B092B}"/>
    <cellStyle name="Navadno 20 4 4" xfId="10928" xr:uid="{0D8838DC-4BB8-4100-8B49-343D949BE206}"/>
    <cellStyle name="Navadno 20 5" xfId="1733" xr:uid="{00000000-0005-0000-0000-000016030000}"/>
    <cellStyle name="Navadno 20 5 2" xfId="8164" xr:uid="{00000000-0005-0000-0000-000017030000}"/>
    <cellStyle name="Navadno 20 5 2 2" xfId="10932" xr:uid="{F940F1E4-A7C3-4FF2-B23B-C836FEAF1181}"/>
    <cellStyle name="Navadno 20 5 3" xfId="4971" xr:uid="{00000000-0005-0000-0000-000018030000}"/>
    <cellStyle name="Navadno 20 5 3 2" xfId="10933" xr:uid="{4B723C49-3C1A-4D40-9E66-F3F19E72A992}"/>
    <cellStyle name="Navadno 20 5 4" xfId="10931" xr:uid="{3BE1556E-4F83-4EF9-8D57-E216A65B20A9}"/>
    <cellStyle name="Navadno 20 6" xfId="2189" xr:uid="{00000000-0005-0000-0000-000019030000}"/>
    <cellStyle name="Navadno 20 6 2" xfId="8620" xr:uid="{00000000-0005-0000-0000-00001A030000}"/>
    <cellStyle name="Navadno 20 6 2 2" xfId="10935" xr:uid="{60E3AF87-A4B5-401D-A473-B9C693486027}"/>
    <cellStyle name="Navadno 20 6 3" xfId="5427" xr:uid="{00000000-0005-0000-0000-00001B030000}"/>
    <cellStyle name="Navadno 20 6 3 2" xfId="10936" xr:uid="{749AE5B7-DAA4-4593-9AB9-35E1703CA8FF}"/>
    <cellStyle name="Navadno 20 6 4" xfId="10934" xr:uid="{DA1CA716-00C5-4364-9F7A-C9AB108B346F}"/>
    <cellStyle name="Navadno 20 7" xfId="2645" xr:uid="{00000000-0005-0000-0000-00001C030000}"/>
    <cellStyle name="Navadno 20 7 2" xfId="9076" xr:uid="{00000000-0005-0000-0000-00001D030000}"/>
    <cellStyle name="Navadno 20 7 2 2" xfId="10938" xr:uid="{59C3C4B8-70FC-4228-92DD-2E1B371AF92A}"/>
    <cellStyle name="Navadno 20 7 3" xfId="5883" xr:uid="{00000000-0005-0000-0000-00001E030000}"/>
    <cellStyle name="Navadno 20 7 3 2" xfId="10939" xr:uid="{80534FF8-7039-4E2E-A183-A700F4CA741A}"/>
    <cellStyle name="Navadno 20 7 4" xfId="10937" xr:uid="{1181C466-42F7-48BB-BBAC-B0357C98A483}"/>
    <cellStyle name="Navadno 20 8" xfId="3101" xr:uid="{00000000-0005-0000-0000-00001F030000}"/>
    <cellStyle name="Navadno 20 8 2" xfId="9532" xr:uid="{00000000-0005-0000-0000-000020030000}"/>
    <cellStyle name="Navadno 20 8 2 2" xfId="10941" xr:uid="{843A8BE5-FC58-434A-884B-0F720A95EE1F}"/>
    <cellStyle name="Navadno 20 8 3" xfId="6339" xr:uid="{00000000-0005-0000-0000-000021030000}"/>
    <cellStyle name="Navadno 20 8 3 2" xfId="10942" xr:uid="{45E5F625-0514-49B5-8616-2DF693CB67D9}"/>
    <cellStyle name="Navadno 20 8 4" xfId="10940" xr:uid="{1D276990-E568-41EA-A2BF-D7311A9E4AB9}"/>
    <cellStyle name="Navadno 20 9" xfId="6796" xr:uid="{00000000-0005-0000-0000-000022030000}"/>
    <cellStyle name="Navadno 20 9 2" xfId="10943" xr:uid="{7478F2E4-FF9E-4C53-B36D-A870EB4C0B5B}"/>
    <cellStyle name="Navadno 21" xfId="332" xr:uid="{00000000-0005-0000-0000-000023030000}"/>
    <cellStyle name="Navadno 21 10" xfId="3605" xr:uid="{00000000-0005-0000-0000-000024030000}"/>
    <cellStyle name="Navadno 21 10 2" xfId="10945" xr:uid="{582DB70B-1BB3-450B-81BB-AAD64A6344D4}"/>
    <cellStyle name="Navadno 21 11" xfId="10944" xr:uid="{2E633C79-6B90-495E-9190-AF89B9CE335F}"/>
    <cellStyle name="Navadno 21 2" xfId="333" xr:uid="{00000000-0005-0000-0000-000025030000}"/>
    <cellStyle name="Navadno 21 2 10" xfId="10946" xr:uid="{4C717BA2-ED2E-4BCD-8553-3BC7BA9A339C}"/>
    <cellStyle name="Navadno 21 2 2" xfId="824" xr:uid="{00000000-0005-0000-0000-000026030000}"/>
    <cellStyle name="Navadno 21 2 2 2" xfId="7255" xr:uid="{00000000-0005-0000-0000-000027030000}"/>
    <cellStyle name="Navadno 21 2 2 2 2" xfId="10948" xr:uid="{15A01FA0-E654-4CCB-86C5-2EE52FD70151}"/>
    <cellStyle name="Navadno 21 2 2 3" xfId="4062" xr:uid="{00000000-0005-0000-0000-000028030000}"/>
    <cellStyle name="Navadno 21 2 2 3 2" xfId="10949" xr:uid="{6B278FD9-D27C-4C5F-B061-D3BF54D5E087}"/>
    <cellStyle name="Navadno 21 2 2 4" xfId="10947" xr:uid="{7526AC55-580D-4E61-99F8-103777B795C6}"/>
    <cellStyle name="Navadno 21 2 3" xfId="1280" xr:uid="{00000000-0005-0000-0000-000029030000}"/>
    <cellStyle name="Navadno 21 2 3 2" xfId="7711" xr:uid="{00000000-0005-0000-0000-00002A030000}"/>
    <cellStyle name="Navadno 21 2 3 2 2" xfId="10951" xr:uid="{E8C06B2A-8A20-412F-AD5E-147D873D0ADC}"/>
    <cellStyle name="Navadno 21 2 3 3" xfId="4518" xr:uid="{00000000-0005-0000-0000-00002B030000}"/>
    <cellStyle name="Navadno 21 2 3 3 2" xfId="10952" xr:uid="{D6D2BDA4-D46A-44CB-B603-B1A62C3D14D2}"/>
    <cellStyle name="Navadno 21 2 3 4" xfId="10950" xr:uid="{A2A91DBF-B24E-4D3C-9D1D-84FE5DCB0F19}"/>
    <cellStyle name="Navadno 21 2 4" xfId="1736" xr:uid="{00000000-0005-0000-0000-00002C030000}"/>
    <cellStyle name="Navadno 21 2 4 2" xfId="8167" xr:uid="{00000000-0005-0000-0000-00002D030000}"/>
    <cellStyle name="Navadno 21 2 4 2 2" xfId="10954" xr:uid="{032A501D-0530-4E7B-83DF-4CFF09202EBF}"/>
    <cellStyle name="Navadno 21 2 4 3" xfId="4974" xr:uid="{00000000-0005-0000-0000-00002E030000}"/>
    <cellStyle name="Navadno 21 2 4 3 2" xfId="10955" xr:uid="{6048A644-C37E-4346-AA26-D5C75D82AD00}"/>
    <cellStyle name="Navadno 21 2 4 4" xfId="10953" xr:uid="{5A67A408-F3E0-4F2E-87B9-8683B3CFED39}"/>
    <cellStyle name="Navadno 21 2 5" xfId="2192" xr:uid="{00000000-0005-0000-0000-00002F030000}"/>
    <cellStyle name="Navadno 21 2 5 2" xfId="8623" xr:uid="{00000000-0005-0000-0000-000030030000}"/>
    <cellStyle name="Navadno 21 2 5 2 2" xfId="10957" xr:uid="{02A63647-DE3F-427F-A89A-DABDE46318DF}"/>
    <cellStyle name="Navadno 21 2 5 3" xfId="5430" xr:uid="{00000000-0005-0000-0000-000031030000}"/>
    <cellStyle name="Navadno 21 2 5 3 2" xfId="10958" xr:uid="{E94AC0D7-3CFA-4192-96C8-72180B89D9D8}"/>
    <cellStyle name="Navadno 21 2 5 4" xfId="10956" xr:uid="{93F8EB45-98D6-4534-8812-86C6C6BD3C5C}"/>
    <cellStyle name="Navadno 21 2 6" xfId="2648" xr:uid="{00000000-0005-0000-0000-000032030000}"/>
    <cellStyle name="Navadno 21 2 6 2" xfId="9079" xr:uid="{00000000-0005-0000-0000-000033030000}"/>
    <cellStyle name="Navadno 21 2 6 2 2" xfId="10960" xr:uid="{F20B2CE0-7A46-46A4-B57D-CCF2CA2FBE5D}"/>
    <cellStyle name="Navadno 21 2 6 3" xfId="5886" xr:uid="{00000000-0005-0000-0000-000034030000}"/>
    <cellStyle name="Navadno 21 2 6 3 2" xfId="10961" xr:uid="{A13934A2-31B3-45DD-B2C6-BDCF46CF36A1}"/>
    <cellStyle name="Navadno 21 2 6 4" xfId="10959" xr:uid="{D7614D83-15D2-4697-B33A-DE4EE803C053}"/>
    <cellStyle name="Navadno 21 2 7" xfId="3104" xr:uid="{00000000-0005-0000-0000-000035030000}"/>
    <cellStyle name="Navadno 21 2 7 2" xfId="9535" xr:uid="{00000000-0005-0000-0000-000036030000}"/>
    <cellStyle name="Navadno 21 2 7 2 2" xfId="10963" xr:uid="{88FD6353-1B84-428E-8FB9-77FEBC61976D}"/>
    <cellStyle name="Navadno 21 2 7 3" xfId="6342" xr:uid="{00000000-0005-0000-0000-000037030000}"/>
    <cellStyle name="Navadno 21 2 7 3 2" xfId="10964" xr:uid="{F239D009-EAFC-47E5-A8D1-07958E0E5431}"/>
    <cellStyle name="Navadno 21 2 7 4" xfId="10962" xr:uid="{E6E0E73A-9CF7-4C04-BC2F-CB84EEBCDF65}"/>
    <cellStyle name="Navadno 21 2 8" xfId="6799" xr:uid="{00000000-0005-0000-0000-000038030000}"/>
    <cellStyle name="Navadno 21 2 8 2" xfId="10965" xr:uid="{C7355FD1-2B9F-481F-BB7A-9322DA128D52}"/>
    <cellStyle name="Navadno 21 2 9" xfId="3606" xr:uid="{00000000-0005-0000-0000-000039030000}"/>
    <cellStyle name="Navadno 21 2 9 2" xfId="10966" xr:uid="{D8DD1A11-0C77-4CB7-8119-B1AA269AC8CA}"/>
    <cellStyle name="Navadno 21 3" xfId="823" xr:uid="{00000000-0005-0000-0000-00003A030000}"/>
    <cellStyle name="Navadno 21 3 2" xfId="7254" xr:uid="{00000000-0005-0000-0000-00003B030000}"/>
    <cellStyle name="Navadno 21 3 2 2" xfId="10968" xr:uid="{6F3451E2-FBDD-42FF-BF69-DEF06AB973E2}"/>
    <cellStyle name="Navadno 21 3 3" xfId="4061" xr:uid="{00000000-0005-0000-0000-00003C030000}"/>
    <cellStyle name="Navadno 21 3 3 2" xfId="10969" xr:uid="{F864A56B-2E9B-4AD7-B50B-F0EEBA500C32}"/>
    <cellStyle name="Navadno 21 3 4" xfId="10967" xr:uid="{0B86BB35-228A-40F4-9920-0764AE5C607B}"/>
    <cellStyle name="Navadno 21 4" xfId="1279" xr:uid="{00000000-0005-0000-0000-00003D030000}"/>
    <cellStyle name="Navadno 21 4 2" xfId="7710" xr:uid="{00000000-0005-0000-0000-00003E030000}"/>
    <cellStyle name="Navadno 21 4 2 2" xfId="10971" xr:uid="{20F5208E-1E17-48C7-A130-CE866E1DF2CC}"/>
    <cellStyle name="Navadno 21 4 3" xfId="4517" xr:uid="{00000000-0005-0000-0000-00003F030000}"/>
    <cellStyle name="Navadno 21 4 3 2" xfId="10972" xr:uid="{5E16BD77-ED4B-47B1-A778-243271C6CCE7}"/>
    <cellStyle name="Navadno 21 4 4" xfId="10970" xr:uid="{E0002B2C-115D-42BC-9ECC-BE303B1B27E8}"/>
    <cellStyle name="Navadno 21 5" xfId="1735" xr:uid="{00000000-0005-0000-0000-000040030000}"/>
    <cellStyle name="Navadno 21 5 2" xfId="8166" xr:uid="{00000000-0005-0000-0000-000041030000}"/>
    <cellStyle name="Navadno 21 5 2 2" xfId="10974" xr:uid="{81325DA7-B8B8-4EFD-A7A0-791E68B3C514}"/>
    <cellStyle name="Navadno 21 5 3" xfId="4973" xr:uid="{00000000-0005-0000-0000-000042030000}"/>
    <cellStyle name="Navadno 21 5 3 2" xfId="10975" xr:uid="{AC759925-3E58-40CB-9529-F523271C130E}"/>
    <cellStyle name="Navadno 21 5 4" xfId="10973" xr:uid="{1C9785DF-B348-4043-A0D3-3E78E32509FF}"/>
    <cellStyle name="Navadno 21 6" xfId="2191" xr:uid="{00000000-0005-0000-0000-000043030000}"/>
    <cellStyle name="Navadno 21 6 2" xfId="8622" xr:uid="{00000000-0005-0000-0000-000044030000}"/>
    <cellStyle name="Navadno 21 6 2 2" xfId="10977" xr:uid="{B9CB1754-9EAC-49AE-A369-EC2692DB7089}"/>
    <cellStyle name="Navadno 21 6 3" xfId="5429" xr:uid="{00000000-0005-0000-0000-000045030000}"/>
    <cellStyle name="Navadno 21 6 3 2" xfId="10978" xr:uid="{0FE1087E-A5B6-4DA6-B4FC-55B810864E27}"/>
    <cellStyle name="Navadno 21 6 4" xfId="10976" xr:uid="{EF17A629-8D6C-4AF6-960D-CBA8342DB42C}"/>
    <cellStyle name="Navadno 21 7" xfId="2647" xr:uid="{00000000-0005-0000-0000-000046030000}"/>
    <cellStyle name="Navadno 21 7 2" xfId="9078" xr:uid="{00000000-0005-0000-0000-000047030000}"/>
    <cellStyle name="Navadno 21 7 2 2" xfId="10980" xr:uid="{A8C1981F-380E-4FDF-91E1-3B43378D8133}"/>
    <cellStyle name="Navadno 21 7 3" xfId="5885" xr:uid="{00000000-0005-0000-0000-000048030000}"/>
    <cellStyle name="Navadno 21 7 3 2" xfId="10981" xr:uid="{7F400951-14F6-4EE2-9D5E-36C80A818956}"/>
    <cellStyle name="Navadno 21 7 4" xfId="10979" xr:uid="{C6820CE2-C7A3-48C5-9048-55B75FBB19FE}"/>
    <cellStyle name="Navadno 21 8" xfId="3103" xr:uid="{00000000-0005-0000-0000-000049030000}"/>
    <cellStyle name="Navadno 21 8 2" xfId="9534" xr:uid="{00000000-0005-0000-0000-00004A030000}"/>
    <cellStyle name="Navadno 21 8 2 2" xfId="10983" xr:uid="{0C83B2E1-6309-4E58-8E24-2F5FBD266B88}"/>
    <cellStyle name="Navadno 21 8 3" xfId="6341" xr:uid="{00000000-0005-0000-0000-00004B030000}"/>
    <cellStyle name="Navadno 21 8 3 2" xfId="10984" xr:uid="{D2EEE55D-A91F-4B4B-825D-0000C18AC249}"/>
    <cellStyle name="Navadno 21 8 4" xfId="10982" xr:uid="{24EF9FE9-6655-423E-A8EE-ABBA0E4DA986}"/>
    <cellStyle name="Navadno 21 9" xfId="6798" xr:uid="{00000000-0005-0000-0000-00004C030000}"/>
    <cellStyle name="Navadno 21 9 2" xfId="10985" xr:uid="{F97FEB4E-D0B5-4392-BE65-FC64624E12B6}"/>
    <cellStyle name="Navadno 22" xfId="334" xr:uid="{00000000-0005-0000-0000-00004D030000}"/>
    <cellStyle name="Navadno 22 10" xfId="10986" xr:uid="{5BCFD89A-BD48-4C86-BBE6-CD0B2DFA6997}"/>
    <cellStyle name="Navadno 22 2" xfId="825" xr:uid="{00000000-0005-0000-0000-00004E030000}"/>
    <cellStyle name="Navadno 22 2 2" xfId="7256" xr:uid="{00000000-0005-0000-0000-00004F030000}"/>
    <cellStyle name="Navadno 22 2 2 2" xfId="10988" xr:uid="{8858F426-691C-46C5-B8CE-B1E8D5624243}"/>
    <cellStyle name="Navadno 22 2 3" xfId="4063" xr:uid="{00000000-0005-0000-0000-000050030000}"/>
    <cellStyle name="Navadno 22 2 3 2" xfId="10989" xr:uid="{8F4729BD-E1CF-4D80-AE0D-3347A7DD8094}"/>
    <cellStyle name="Navadno 22 2 4" xfId="10987" xr:uid="{20C4088B-0AED-4BFB-810C-DAFA07FE5F1D}"/>
    <cellStyle name="Navadno 22 3" xfId="1281" xr:uid="{00000000-0005-0000-0000-000051030000}"/>
    <cellStyle name="Navadno 22 3 2" xfId="7712" xr:uid="{00000000-0005-0000-0000-000052030000}"/>
    <cellStyle name="Navadno 22 3 2 2" xfId="10991" xr:uid="{A0368174-A1AE-4717-BEB4-F77220C88F21}"/>
    <cellStyle name="Navadno 22 3 3" xfId="4519" xr:uid="{00000000-0005-0000-0000-000053030000}"/>
    <cellStyle name="Navadno 22 3 3 2" xfId="10992" xr:uid="{F609A044-A997-4728-80DE-D62BB57A9878}"/>
    <cellStyle name="Navadno 22 3 4" xfId="10990" xr:uid="{AA45022A-B39F-4DBC-B13D-AC89AF062362}"/>
    <cellStyle name="Navadno 22 4" xfId="1737" xr:uid="{00000000-0005-0000-0000-000054030000}"/>
    <cellStyle name="Navadno 22 4 2" xfId="8168" xr:uid="{00000000-0005-0000-0000-000055030000}"/>
    <cellStyle name="Navadno 22 4 2 2" xfId="10994" xr:uid="{55BF5E68-E7F9-40AB-A640-FD0544BF2A2C}"/>
    <cellStyle name="Navadno 22 4 3" xfId="4975" xr:uid="{00000000-0005-0000-0000-000056030000}"/>
    <cellStyle name="Navadno 22 4 3 2" xfId="10995" xr:uid="{5C5753FA-8EEA-401E-9A3F-8BFD7C4A4A49}"/>
    <cellStyle name="Navadno 22 4 4" xfId="10993" xr:uid="{6C18B522-9FD1-4C17-9679-A9D8F44B04BE}"/>
    <cellStyle name="Navadno 22 5" xfId="2193" xr:uid="{00000000-0005-0000-0000-000057030000}"/>
    <cellStyle name="Navadno 22 5 2" xfId="8624" xr:uid="{00000000-0005-0000-0000-000058030000}"/>
    <cellStyle name="Navadno 22 5 2 2" xfId="10997" xr:uid="{F86F48DA-7C1F-4B39-88C9-1E17A4643053}"/>
    <cellStyle name="Navadno 22 5 3" xfId="5431" xr:uid="{00000000-0005-0000-0000-000059030000}"/>
    <cellStyle name="Navadno 22 5 3 2" xfId="10998" xr:uid="{6ED09121-758F-4B5D-A12B-51A8A00909F5}"/>
    <cellStyle name="Navadno 22 5 4" xfId="10996" xr:uid="{0CFC574E-7DB2-4342-8EBF-E60E08EC8823}"/>
    <cellStyle name="Navadno 22 6" xfId="2649" xr:uid="{00000000-0005-0000-0000-00005A030000}"/>
    <cellStyle name="Navadno 22 6 2" xfId="9080" xr:uid="{00000000-0005-0000-0000-00005B030000}"/>
    <cellStyle name="Navadno 22 6 2 2" xfId="11000" xr:uid="{4BF8FB82-B5B1-4B28-B63E-42CEF21C446A}"/>
    <cellStyle name="Navadno 22 6 3" xfId="5887" xr:uid="{00000000-0005-0000-0000-00005C030000}"/>
    <cellStyle name="Navadno 22 6 3 2" xfId="11001" xr:uid="{CD503176-FB42-427B-816E-7DE405D4B11A}"/>
    <cellStyle name="Navadno 22 6 4" xfId="10999" xr:uid="{5D970770-CA3C-48AD-948C-4D49548D8FEF}"/>
    <cellStyle name="Navadno 22 7" xfId="3105" xr:uid="{00000000-0005-0000-0000-00005D030000}"/>
    <cellStyle name="Navadno 22 7 2" xfId="9536" xr:uid="{00000000-0005-0000-0000-00005E030000}"/>
    <cellStyle name="Navadno 22 7 2 2" xfId="11003" xr:uid="{B5198B6D-75FE-48E6-A4EE-5B44D775C34C}"/>
    <cellStyle name="Navadno 22 7 3" xfId="6343" xr:uid="{00000000-0005-0000-0000-00005F030000}"/>
    <cellStyle name="Navadno 22 7 3 2" xfId="11004" xr:uid="{3D5E19C5-2786-4894-A0EB-CF6FD9CEFEE7}"/>
    <cellStyle name="Navadno 22 7 4" xfId="11002" xr:uid="{C63B4013-D059-427E-BD5F-3275A72C520B}"/>
    <cellStyle name="Navadno 22 8" xfId="6800" xr:uid="{00000000-0005-0000-0000-000060030000}"/>
    <cellStyle name="Navadno 22 8 2" xfId="11005" xr:uid="{461B3701-8FE6-48CC-86BE-551E351BDEFD}"/>
    <cellStyle name="Navadno 22 9" xfId="3607" xr:uid="{00000000-0005-0000-0000-000061030000}"/>
    <cellStyle name="Navadno 22 9 2" xfId="11006" xr:uid="{5B3F887D-7601-4E74-B5A8-2AF1A2907BA4}"/>
    <cellStyle name="Navadno 23" xfId="335" xr:uid="{00000000-0005-0000-0000-000062030000}"/>
    <cellStyle name="Navadno 23 10" xfId="11007" xr:uid="{66DB81D1-38BF-418B-B267-321A2D5EF678}"/>
    <cellStyle name="Navadno 23 2" xfId="826" xr:uid="{00000000-0005-0000-0000-000063030000}"/>
    <cellStyle name="Navadno 23 2 2" xfId="7257" xr:uid="{00000000-0005-0000-0000-000064030000}"/>
    <cellStyle name="Navadno 23 2 2 2" xfId="11009" xr:uid="{B5C81102-0774-4063-9459-CAA876BF0CB3}"/>
    <cellStyle name="Navadno 23 2 3" xfId="4064" xr:uid="{00000000-0005-0000-0000-000065030000}"/>
    <cellStyle name="Navadno 23 2 3 2" xfId="11010" xr:uid="{D2448D02-C1DC-4B7B-80BC-963748A4E348}"/>
    <cellStyle name="Navadno 23 2 4" xfId="11008" xr:uid="{49EC10DD-3BD7-42D7-8F8F-39352BA8AC93}"/>
    <cellStyle name="Navadno 23 3" xfId="1282" xr:uid="{00000000-0005-0000-0000-000066030000}"/>
    <cellStyle name="Navadno 23 3 2" xfId="7713" xr:uid="{00000000-0005-0000-0000-000067030000}"/>
    <cellStyle name="Navadno 23 3 2 2" xfId="11012" xr:uid="{C6E5D5CF-C6C6-4054-9D6D-1ABA1140BA2C}"/>
    <cellStyle name="Navadno 23 3 3" xfId="4520" xr:uid="{00000000-0005-0000-0000-000068030000}"/>
    <cellStyle name="Navadno 23 3 3 2" xfId="11013" xr:uid="{2A3E332C-D125-4CC4-9482-2A455B6E44CD}"/>
    <cellStyle name="Navadno 23 3 4" xfId="11011" xr:uid="{D9821137-1F0D-4645-BABF-D19E38B21D3E}"/>
    <cellStyle name="Navadno 23 4" xfId="1738" xr:uid="{00000000-0005-0000-0000-000069030000}"/>
    <cellStyle name="Navadno 23 4 2" xfId="8169" xr:uid="{00000000-0005-0000-0000-00006A030000}"/>
    <cellStyle name="Navadno 23 4 2 2" xfId="11015" xr:uid="{A92232D9-DF44-4229-B0AA-2849C2A59761}"/>
    <cellStyle name="Navadno 23 4 3" xfId="4976" xr:uid="{00000000-0005-0000-0000-00006B030000}"/>
    <cellStyle name="Navadno 23 4 3 2" xfId="11016" xr:uid="{5D0603F0-98B3-4F2C-A52E-32E0575968EA}"/>
    <cellStyle name="Navadno 23 4 4" xfId="11014" xr:uid="{973C0DF1-4FDA-4313-9A85-1F647DFF26D7}"/>
    <cellStyle name="Navadno 23 5" xfId="2194" xr:uid="{00000000-0005-0000-0000-00006C030000}"/>
    <cellStyle name="Navadno 23 5 2" xfId="8625" xr:uid="{00000000-0005-0000-0000-00006D030000}"/>
    <cellStyle name="Navadno 23 5 2 2" xfId="11018" xr:uid="{AD189919-5A0F-4D43-BF1E-6A7FEE181E54}"/>
    <cellStyle name="Navadno 23 5 3" xfId="5432" xr:uid="{00000000-0005-0000-0000-00006E030000}"/>
    <cellStyle name="Navadno 23 5 3 2" xfId="11019" xr:uid="{27669295-1DE5-4F72-84E8-85DCCA6D76C4}"/>
    <cellStyle name="Navadno 23 5 4" xfId="11017" xr:uid="{624E98CC-0EF5-49B9-99C9-D72B562D1375}"/>
    <cellStyle name="Navadno 23 6" xfId="2650" xr:uid="{00000000-0005-0000-0000-00006F030000}"/>
    <cellStyle name="Navadno 23 6 2" xfId="9081" xr:uid="{00000000-0005-0000-0000-000070030000}"/>
    <cellStyle name="Navadno 23 6 2 2" xfId="11021" xr:uid="{8EF8D66C-AF90-4D42-AC31-96DB6A424328}"/>
    <cellStyle name="Navadno 23 6 3" xfId="5888" xr:uid="{00000000-0005-0000-0000-000071030000}"/>
    <cellStyle name="Navadno 23 6 3 2" xfId="11022" xr:uid="{04AF15D2-703F-4DC9-AE6B-379FD3D7F5B6}"/>
    <cellStyle name="Navadno 23 6 4" xfId="11020" xr:uid="{3AFB8479-FC55-4BE3-95D9-B3BC3AA4D034}"/>
    <cellStyle name="Navadno 23 7" xfId="3106" xr:uid="{00000000-0005-0000-0000-000072030000}"/>
    <cellStyle name="Navadno 23 7 2" xfId="9537" xr:uid="{00000000-0005-0000-0000-000073030000}"/>
    <cellStyle name="Navadno 23 7 2 2" xfId="11024" xr:uid="{482C043E-EA23-4CD0-B4DB-5C581618AD68}"/>
    <cellStyle name="Navadno 23 7 3" xfId="6344" xr:uid="{00000000-0005-0000-0000-000074030000}"/>
    <cellStyle name="Navadno 23 7 3 2" xfId="11025" xr:uid="{728D5179-B965-4C8A-963F-A803B7BACC9A}"/>
    <cellStyle name="Navadno 23 7 4" xfId="11023" xr:uid="{BABED80D-7625-4D70-8DF9-8DAB7E706F1D}"/>
    <cellStyle name="Navadno 23 8" xfId="6801" xr:uid="{00000000-0005-0000-0000-000075030000}"/>
    <cellStyle name="Navadno 23 8 2" xfId="11026" xr:uid="{C50498FF-71FC-43D0-AA57-B7BFD91DDA46}"/>
    <cellStyle name="Navadno 23 9" xfId="3608" xr:uid="{00000000-0005-0000-0000-000076030000}"/>
    <cellStyle name="Navadno 23 9 2" xfId="11027" xr:uid="{F0676039-715A-4EB7-B342-FD7D21C9583A}"/>
    <cellStyle name="Navadno 24" xfId="336" xr:uid="{00000000-0005-0000-0000-000077030000}"/>
    <cellStyle name="Navadno 24 10" xfId="3609" xr:uid="{00000000-0005-0000-0000-000078030000}"/>
    <cellStyle name="Navadno 24 10 2" xfId="11029" xr:uid="{7B691FE1-872B-489F-81E9-D834071B183B}"/>
    <cellStyle name="Navadno 24 11" xfId="11028" xr:uid="{D7B70481-89E8-4085-AA6A-F04126D47B73}"/>
    <cellStyle name="Navadno 24 2" xfId="337" xr:uid="{00000000-0005-0000-0000-000079030000}"/>
    <cellStyle name="Navadno 24 2 10" xfId="11030" xr:uid="{B8E8A261-FF27-4F68-B845-64A9C88C0089}"/>
    <cellStyle name="Navadno 24 2 2" xfId="828" xr:uid="{00000000-0005-0000-0000-00007A030000}"/>
    <cellStyle name="Navadno 24 2 2 2" xfId="7259" xr:uid="{00000000-0005-0000-0000-00007B030000}"/>
    <cellStyle name="Navadno 24 2 2 2 2" xfId="11032" xr:uid="{28586603-6AB1-4129-B6F2-D46EA7CBFDDA}"/>
    <cellStyle name="Navadno 24 2 2 3" xfId="4066" xr:uid="{00000000-0005-0000-0000-00007C030000}"/>
    <cellStyle name="Navadno 24 2 2 3 2" xfId="11033" xr:uid="{B09C6219-16B7-4E1F-B94A-1FA365697D9E}"/>
    <cellStyle name="Navadno 24 2 2 4" xfId="11031" xr:uid="{7F86810D-B948-4CA2-8F5C-B7AC6816DFF4}"/>
    <cellStyle name="Navadno 24 2 3" xfId="1284" xr:uid="{00000000-0005-0000-0000-00007D030000}"/>
    <cellStyle name="Navadno 24 2 3 2" xfId="7715" xr:uid="{00000000-0005-0000-0000-00007E030000}"/>
    <cellStyle name="Navadno 24 2 3 2 2" xfId="11035" xr:uid="{6C249190-2C2D-44D5-8D88-BC24613065C6}"/>
    <cellStyle name="Navadno 24 2 3 3" xfId="4522" xr:uid="{00000000-0005-0000-0000-00007F030000}"/>
    <cellStyle name="Navadno 24 2 3 3 2" xfId="11036" xr:uid="{5E54E52F-7BDC-4883-8AC5-CA2ABD5B4904}"/>
    <cellStyle name="Navadno 24 2 3 4" xfId="11034" xr:uid="{566F21A8-F617-4800-A6AA-584D2FAA37B7}"/>
    <cellStyle name="Navadno 24 2 4" xfId="1740" xr:uid="{00000000-0005-0000-0000-000080030000}"/>
    <cellStyle name="Navadno 24 2 4 2" xfId="8171" xr:uid="{00000000-0005-0000-0000-000081030000}"/>
    <cellStyle name="Navadno 24 2 4 2 2" xfId="11038" xr:uid="{AD7C1AE5-6D2B-4A3F-A9DD-08AE159DF312}"/>
    <cellStyle name="Navadno 24 2 4 3" xfId="4978" xr:uid="{00000000-0005-0000-0000-000082030000}"/>
    <cellStyle name="Navadno 24 2 4 3 2" xfId="11039" xr:uid="{F6F3E23E-5374-4658-AD76-DE226DDED3B4}"/>
    <cellStyle name="Navadno 24 2 4 4" xfId="11037" xr:uid="{7E43F6AE-6E1A-4456-9744-97735A236D11}"/>
    <cellStyle name="Navadno 24 2 5" xfId="2196" xr:uid="{00000000-0005-0000-0000-000083030000}"/>
    <cellStyle name="Navadno 24 2 5 2" xfId="8627" xr:uid="{00000000-0005-0000-0000-000084030000}"/>
    <cellStyle name="Navadno 24 2 5 2 2" xfId="11041" xr:uid="{83C31399-E5B1-4129-929D-436673FC6CF4}"/>
    <cellStyle name="Navadno 24 2 5 3" xfId="5434" xr:uid="{00000000-0005-0000-0000-000085030000}"/>
    <cellStyle name="Navadno 24 2 5 3 2" xfId="11042" xr:uid="{00C3CE9B-A9BC-4B01-AA28-0F47B93D4D56}"/>
    <cellStyle name="Navadno 24 2 5 4" xfId="11040" xr:uid="{C030A052-9CC4-47E9-875E-80FFD01F00EF}"/>
    <cellStyle name="Navadno 24 2 6" xfId="2652" xr:uid="{00000000-0005-0000-0000-000086030000}"/>
    <cellStyle name="Navadno 24 2 6 2" xfId="9083" xr:uid="{00000000-0005-0000-0000-000087030000}"/>
    <cellStyle name="Navadno 24 2 6 2 2" xfId="11044" xr:uid="{EFE32578-8328-4B84-9296-73B677702AFD}"/>
    <cellStyle name="Navadno 24 2 6 3" xfId="5890" xr:uid="{00000000-0005-0000-0000-000088030000}"/>
    <cellStyle name="Navadno 24 2 6 3 2" xfId="11045" xr:uid="{FB7D7766-B1E5-450B-A258-F29775319AAD}"/>
    <cellStyle name="Navadno 24 2 6 4" xfId="11043" xr:uid="{E9C60831-53F1-470E-8FBC-EE65571AC629}"/>
    <cellStyle name="Navadno 24 2 7" xfId="3108" xr:uid="{00000000-0005-0000-0000-000089030000}"/>
    <cellStyle name="Navadno 24 2 7 2" xfId="9539" xr:uid="{00000000-0005-0000-0000-00008A030000}"/>
    <cellStyle name="Navadno 24 2 7 2 2" xfId="11047" xr:uid="{986C957B-ED2A-4569-B909-B8902443BC60}"/>
    <cellStyle name="Navadno 24 2 7 3" xfId="6346" xr:uid="{00000000-0005-0000-0000-00008B030000}"/>
    <cellStyle name="Navadno 24 2 7 3 2" xfId="11048" xr:uid="{86F45CEB-4269-4BF6-B50B-B96A1F33F0A0}"/>
    <cellStyle name="Navadno 24 2 7 4" xfId="11046" xr:uid="{CAB0D63C-683B-4E3F-AAA5-C7EA744624D7}"/>
    <cellStyle name="Navadno 24 2 8" xfId="6803" xr:uid="{00000000-0005-0000-0000-00008C030000}"/>
    <cellStyle name="Navadno 24 2 8 2" xfId="11049" xr:uid="{91F939B3-391F-46BE-9E92-B5DA7CB9B248}"/>
    <cellStyle name="Navadno 24 2 9" xfId="3610" xr:uid="{00000000-0005-0000-0000-00008D030000}"/>
    <cellStyle name="Navadno 24 2 9 2" xfId="11050" xr:uid="{C67EB504-F530-4FE3-B8C2-A8794189F566}"/>
    <cellStyle name="Navadno 24 3" xfId="827" xr:uid="{00000000-0005-0000-0000-00008E030000}"/>
    <cellStyle name="Navadno 24 3 2" xfId="7258" xr:uid="{00000000-0005-0000-0000-00008F030000}"/>
    <cellStyle name="Navadno 24 3 2 2" xfId="11052" xr:uid="{405EC80B-182B-4A5D-B5D6-1A98F80D9A9B}"/>
    <cellStyle name="Navadno 24 3 3" xfId="4065" xr:uid="{00000000-0005-0000-0000-000090030000}"/>
    <cellStyle name="Navadno 24 3 3 2" xfId="11053" xr:uid="{B17C114F-FEB9-440C-B138-028873E74BB5}"/>
    <cellStyle name="Navadno 24 3 4" xfId="11051" xr:uid="{4D13EFA1-FCC9-48B6-9D1F-A87AA9A9E5E7}"/>
    <cellStyle name="Navadno 24 4" xfId="1283" xr:uid="{00000000-0005-0000-0000-000091030000}"/>
    <cellStyle name="Navadno 24 4 2" xfId="7714" xr:uid="{00000000-0005-0000-0000-000092030000}"/>
    <cellStyle name="Navadno 24 4 2 2" xfId="11055" xr:uid="{DF21AE40-A3C6-478E-B9F6-6B8E2668BB8B}"/>
    <cellStyle name="Navadno 24 4 3" xfId="4521" xr:uid="{00000000-0005-0000-0000-000093030000}"/>
    <cellStyle name="Navadno 24 4 3 2" xfId="11056" xr:uid="{C7C609AC-E71C-4D96-AB1A-C008F0E3A42B}"/>
    <cellStyle name="Navadno 24 4 4" xfId="11054" xr:uid="{4A88888C-A161-4F5B-B565-D38478A2D2B2}"/>
    <cellStyle name="Navadno 24 5" xfId="1739" xr:uid="{00000000-0005-0000-0000-000094030000}"/>
    <cellStyle name="Navadno 24 5 2" xfId="8170" xr:uid="{00000000-0005-0000-0000-000095030000}"/>
    <cellStyle name="Navadno 24 5 2 2" xfId="11058" xr:uid="{21D7B9BD-0BA9-4C9B-9B49-7215C463A08B}"/>
    <cellStyle name="Navadno 24 5 3" xfId="4977" xr:uid="{00000000-0005-0000-0000-000096030000}"/>
    <cellStyle name="Navadno 24 5 3 2" xfId="11059" xr:uid="{C523D42C-C7F8-484D-87EA-25AE07E9463C}"/>
    <cellStyle name="Navadno 24 5 4" xfId="11057" xr:uid="{83FA91A0-D564-44C7-B59B-D6A035E06D9C}"/>
    <cellStyle name="Navadno 24 6" xfId="2195" xr:uid="{00000000-0005-0000-0000-000097030000}"/>
    <cellStyle name="Navadno 24 6 2" xfId="8626" xr:uid="{00000000-0005-0000-0000-000098030000}"/>
    <cellStyle name="Navadno 24 6 2 2" xfId="11061" xr:uid="{28ECA558-19ED-48FF-AE5F-8CBD7A3B5E35}"/>
    <cellStyle name="Navadno 24 6 3" xfId="5433" xr:uid="{00000000-0005-0000-0000-000099030000}"/>
    <cellStyle name="Navadno 24 6 3 2" xfId="11062" xr:uid="{1E0A91E5-3D35-4722-BA28-B84000A74A44}"/>
    <cellStyle name="Navadno 24 6 4" xfId="11060" xr:uid="{83F19D48-D988-43B7-BB50-3710AA4BE851}"/>
    <cellStyle name="Navadno 24 7" xfId="2651" xr:uid="{00000000-0005-0000-0000-00009A030000}"/>
    <cellStyle name="Navadno 24 7 2" xfId="9082" xr:uid="{00000000-0005-0000-0000-00009B030000}"/>
    <cellStyle name="Navadno 24 7 2 2" xfId="11064" xr:uid="{A304EECE-0DD4-48E2-BAD6-85BC5A1AD5DB}"/>
    <cellStyle name="Navadno 24 7 3" xfId="5889" xr:uid="{00000000-0005-0000-0000-00009C030000}"/>
    <cellStyle name="Navadno 24 7 3 2" xfId="11065" xr:uid="{62667551-CD55-4D34-9700-04F20CC810BC}"/>
    <cellStyle name="Navadno 24 7 4" xfId="11063" xr:uid="{00CE0B23-FF79-40F0-AC9D-FE83EF033A64}"/>
    <cellStyle name="Navadno 24 8" xfId="3107" xr:uid="{00000000-0005-0000-0000-00009D030000}"/>
    <cellStyle name="Navadno 24 8 2" xfId="9538" xr:uid="{00000000-0005-0000-0000-00009E030000}"/>
    <cellStyle name="Navadno 24 8 2 2" xfId="11067" xr:uid="{DA7B35E4-7551-4AFD-B85B-6C826F52662A}"/>
    <cellStyle name="Navadno 24 8 3" xfId="6345" xr:uid="{00000000-0005-0000-0000-00009F030000}"/>
    <cellStyle name="Navadno 24 8 3 2" xfId="11068" xr:uid="{3772AC8F-26F5-41E5-B799-30572ED069C2}"/>
    <cellStyle name="Navadno 24 8 4" xfId="11066" xr:uid="{5E19C599-827E-4DE4-A785-4F9008DBBE6C}"/>
    <cellStyle name="Navadno 24 9" xfId="6802" xr:uid="{00000000-0005-0000-0000-0000A0030000}"/>
    <cellStyle name="Navadno 24 9 2" xfId="11069" xr:uid="{A2D493E0-3F67-42F7-85C1-8A756FE4C476}"/>
    <cellStyle name="Navadno 25" xfId="338" xr:uid="{00000000-0005-0000-0000-0000A1030000}"/>
    <cellStyle name="Navadno 25 10" xfId="3611" xr:uid="{00000000-0005-0000-0000-0000A2030000}"/>
    <cellStyle name="Navadno 25 10 2" xfId="11071" xr:uid="{1FBD3F4D-6498-4EF2-95FC-FD68C872C74A}"/>
    <cellStyle name="Navadno 25 11" xfId="11070" xr:uid="{FDBE1450-2365-4A72-81FC-F1B6E7ACCF71}"/>
    <cellStyle name="Navadno 25 2" xfId="339" xr:uid="{00000000-0005-0000-0000-0000A3030000}"/>
    <cellStyle name="Navadno 25 2 10" xfId="11072" xr:uid="{479343AE-44D4-4A5C-B91F-47233F08F8BF}"/>
    <cellStyle name="Navadno 25 2 2" xfId="830" xr:uid="{00000000-0005-0000-0000-0000A4030000}"/>
    <cellStyle name="Navadno 25 2 2 2" xfId="7261" xr:uid="{00000000-0005-0000-0000-0000A5030000}"/>
    <cellStyle name="Navadno 25 2 2 2 2" xfId="11074" xr:uid="{7929AC7E-CC3B-4320-B740-9B4CEFE3045C}"/>
    <cellStyle name="Navadno 25 2 2 3" xfId="4068" xr:uid="{00000000-0005-0000-0000-0000A6030000}"/>
    <cellStyle name="Navadno 25 2 2 3 2" xfId="11075" xr:uid="{E0438DA7-21AB-4B54-A0BB-5F44F2A82BF8}"/>
    <cellStyle name="Navadno 25 2 2 4" xfId="11073" xr:uid="{4EEE2F57-0D2D-4D5B-B3AE-85E29BEA159E}"/>
    <cellStyle name="Navadno 25 2 3" xfId="1286" xr:uid="{00000000-0005-0000-0000-0000A7030000}"/>
    <cellStyle name="Navadno 25 2 3 2" xfId="7717" xr:uid="{00000000-0005-0000-0000-0000A8030000}"/>
    <cellStyle name="Navadno 25 2 3 2 2" xfId="11077" xr:uid="{6A5A1FF6-8A77-486B-957D-A878FE90F7E5}"/>
    <cellStyle name="Navadno 25 2 3 3" xfId="4524" xr:uid="{00000000-0005-0000-0000-0000A9030000}"/>
    <cellStyle name="Navadno 25 2 3 3 2" xfId="11078" xr:uid="{1B483EA1-6ADD-4EB1-8744-C4E4F791A206}"/>
    <cellStyle name="Navadno 25 2 3 4" xfId="11076" xr:uid="{84B27120-B5EA-44B5-B00C-90E0A40CCF53}"/>
    <cellStyle name="Navadno 25 2 4" xfId="1742" xr:uid="{00000000-0005-0000-0000-0000AA030000}"/>
    <cellStyle name="Navadno 25 2 4 2" xfId="8173" xr:uid="{00000000-0005-0000-0000-0000AB030000}"/>
    <cellStyle name="Navadno 25 2 4 2 2" xfId="11080" xr:uid="{F4EB9638-D3BB-4E70-8507-308BF65939C9}"/>
    <cellStyle name="Navadno 25 2 4 3" xfId="4980" xr:uid="{00000000-0005-0000-0000-0000AC030000}"/>
    <cellStyle name="Navadno 25 2 4 3 2" xfId="11081" xr:uid="{7EA569C4-D45F-4EC7-901E-5F8366C887E4}"/>
    <cellStyle name="Navadno 25 2 4 4" xfId="11079" xr:uid="{7094A990-2EC2-477B-9886-7303F6A675CF}"/>
    <cellStyle name="Navadno 25 2 5" xfId="2198" xr:uid="{00000000-0005-0000-0000-0000AD030000}"/>
    <cellStyle name="Navadno 25 2 5 2" xfId="8629" xr:uid="{00000000-0005-0000-0000-0000AE030000}"/>
    <cellStyle name="Navadno 25 2 5 2 2" xfId="11083" xr:uid="{D9E85952-CEAD-4994-BDF9-C146F0EB1487}"/>
    <cellStyle name="Navadno 25 2 5 3" xfId="5436" xr:uid="{00000000-0005-0000-0000-0000AF030000}"/>
    <cellStyle name="Navadno 25 2 5 3 2" xfId="11084" xr:uid="{D6F83F2A-2A57-4077-9C2B-F381186F9594}"/>
    <cellStyle name="Navadno 25 2 5 4" xfId="11082" xr:uid="{E63A4DE9-26CD-4996-A749-628BF1E1E568}"/>
    <cellStyle name="Navadno 25 2 6" xfId="2654" xr:uid="{00000000-0005-0000-0000-0000B0030000}"/>
    <cellStyle name="Navadno 25 2 6 2" xfId="9085" xr:uid="{00000000-0005-0000-0000-0000B1030000}"/>
    <cellStyle name="Navadno 25 2 6 2 2" xfId="11086" xr:uid="{265BEFF6-CF96-49D8-AE32-44314DB627AE}"/>
    <cellStyle name="Navadno 25 2 6 3" xfId="5892" xr:uid="{00000000-0005-0000-0000-0000B2030000}"/>
    <cellStyle name="Navadno 25 2 6 3 2" xfId="11087" xr:uid="{C4056DC7-211B-4CDB-B957-6F4B582323BF}"/>
    <cellStyle name="Navadno 25 2 6 4" xfId="11085" xr:uid="{B9CC33C8-F5BF-4BC4-A69D-E228332E51C3}"/>
    <cellStyle name="Navadno 25 2 7" xfId="3110" xr:uid="{00000000-0005-0000-0000-0000B3030000}"/>
    <cellStyle name="Navadno 25 2 7 2" xfId="9541" xr:uid="{00000000-0005-0000-0000-0000B4030000}"/>
    <cellStyle name="Navadno 25 2 7 2 2" xfId="11089" xr:uid="{64A19C4C-FC4A-4C88-BF47-0C95E2D7F3CC}"/>
    <cellStyle name="Navadno 25 2 7 3" xfId="6348" xr:uid="{00000000-0005-0000-0000-0000B5030000}"/>
    <cellStyle name="Navadno 25 2 7 3 2" xfId="11090" xr:uid="{89D5364C-9C33-427F-9AE5-18805C103809}"/>
    <cellStyle name="Navadno 25 2 7 4" xfId="11088" xr:uid="{85D1802C-E23F-43D3-BC7A-C4684F50E19F}"/>
    <cellStyle name="Navadno 25 2 8" xfId="6805" xr:uid="{00000000-0005-0000-0000-0000B6030000}"/>
    <cellStyle name="Navadno 25 2 8 2" xfId="11091" xr:uid="{6A653B09-9D87-4F43-8FFB-C0DA9014EDE5}"/>
    <cellStyle name="Navadno 25 2 9" xfId="3612" xr:uid="{00000000-0005-0000-0000-0000B7030000}"/>
    <cellStyle name="Navadno 25 2 9 2" xfId="11092" xr:uid="{7C34B4FD-7BD0-4FA3-A10A-8669527E004F}"/>
    <cellStyle name="Navadno 25 3" xfId="829" xr:uid="{00000000-0005-0000-0000-0000B8030000}"/>
    <cellStyle name="Navadno 25 3 2" xfId="7260" xr:uid="{00000000-0005-0000-0000-0000B9030000}"/>
    <cellStyle name="Navadno 25 3 2 2" xfId="11094" xr:uid="{F96699F3-8E3B-42FB-B2F9-AA0D40BB7BD1}"/>
    <cellStyle name="Navadno 25 3 3" xfId="4067" xr:uid="{00000000-0005-0000-0000-0000BA030000}"/>
    <cellStyle name="Navadno 25 3 3 2" xfId="11095" xr:uid="{7CB5CAE9-A85F-4E93-BE20-905C31003544}"/>
    <cellStyle name="Navadno 25 3 4" xfId="11093" xr:uid="{78FA4F0E-F4CF-4392-AD10-0175172A4BB1}"/>
    <cellStyle name="Navadno 25 4" xfId="1285" xr:uid="{00000000-0005-0000-0000-0000BB030000}"/>
    <cellStyle name="Navadno 25 4 2" xfId="7716" xr:uid="{00000000-0005-0000-0000-0000BC030000}"/>
    <cellStyle name="Navadno 25 4 2 2" xfId="11097" xr:uid="{22C4FDAD-97D3-4E8B-8D8F-DB5D6336B8FD}"/>
    <cellStyle name="Navadno 25 4 3" xfId="4523" xr:uid="{00000000-0005-0000-0000-0000BD030000}"/>
    <cellStyle name="Navadno 25 4 3 2" xfId="11098" xr:uid="{00F5894B-59ED-4676-8D34-E8A563E1973E}"/>
    <cellStyle name="Navadno 25 4 4" xfId="11096" xr:uid="{E329C886-96F9-4EA4-BB47-26DFF740E199}"/>
    <cellStyle name="Navadno 25 5" xfId="1741" xr:uid="{00000000-0005-0000-0000-0000BE030000}"/>
    <cellStyle name="Navadno 25 5 2" xfId="8172" xr:uid="{00000000-0005-0000-0000-0000BF030000}"/>
    <cellStyle name="Navadno 25 5 2 2" xfId="11100" xr:uid="{47B52675-5764-4153-96EA-FADD0D9D45AC}"/>
    <cellStyle name="Navadno 25 5 3" xfId="4979" xr:uid="{00000000-0005-0000-0000-0000C0030000}"/>
    <cellStyle name="Navadno 25 5 3 2" xfId="11101" xr:uid="{DE953A9D-4460-428F-9AE2-AEF42F37350C}"/>
    <cellStyle name="Navadno 25 5 4" xfId="11099" xr:uid="{D7ED3BED-59AE-42B7-AD4A-6F61AC6E2ADA}"/>
    <cellStyle name="Navadno 25 6" xfId="2197" xr:uid="{00000000-0005-0000-0000-0000C1030000}"/>
    <cellStyle name="Navadno 25 6 2" xfId="8628" xr:uid="{00000000-0005-0000-0000-0000C2030000}"/>
    <cellStyle name="Navadno 25 6 2 2" xfId="11103" xr:uid="{A28ACA33-8265-46DA-A7B9-488E28DBB6EE}"/>
    <cellStyle name="Navadno 25 6 3" xfId="5435" xr:uid="{00000000-0005-0000-0000-0000C3030000}"/>
    <cellStyle name="Navadno 25 6 3 2" xfId="11104" xr:uid="{D13402C9-B8B0-48EC-B085-8224B9C5C65B}"/>
    <cellStyle name="Navadno 25 6 4" xfId="11102" xr:uid="{E0C1C6CB-5C40-44E0-96EA-82DC487AF440}"/>
    <cellStyle name="Navadno 25 7" xfId="2653" xr:uid="{00000000-0005-0000-0000-0000C4030000}"/>
    <cellStyle name="Navadno 25 7 2" xfId="9084" xr:uid="{00000000-0005-0000-0000-0000C5030000}"/>
    <cellStyle name="Navadno 25 7 2 2" xfId="11106" xr:uid="{9EE69882-16AC-4F0F-B029-0E37F098E6E6}"/>
    <cellStyle name="Navadno 25 7 3" xfId="5891" xr:uid="{00000000-0005-0000-0000-0000C6030000}"/>
    <cellStyle name="Navadno 25 7 3 2" xfId="11107" xr:uid="{10B66E06-4B8E-4C2C-B240-08821E7FDD42}"/>
    <cellStyle name="Navadno 25 7 4" xfId="11105" xr:uid="{CF518E2A-62E6-4206-919E-16E1E00FB06B}"/>
    <cellStyle name="Navadno 25 8" xfId="3109" xr:uid="{00000000-0005-0000-0000-0000C7030000}"/>
    <cellStyle name="Navadno 25 8 2" xfId="9540" xr:uid="{00000000-0005-0000-0000-0000C8030000}"/>
    <cellStyle name="Navadno 25 8 2 2" xfId="11109" xr:uid="{C6559E21-675B-44CC-AC45-4868B27AA3AD}"/>
    <cellStyle name="Navadno 25 8 3" xfId="6347" xr:uid="{00000000-0005-0000-0000-0000C9030000}"/>
    <cellStyle name="Navadno 25 8 3 2" xfId="11110" xr:uid="{74205870-90F0-4D01-A97C-A60F4200C612}"/>
    <cellStyle name="Navadno 25 8 4" xfId="11108" xr:uid="{CBFE3615-70FB-4302-BC79-A6A7595BF5C0}"/>
    <cellStyle name="Navadno 25 9" xfId="6804" xr:uid="{00000000-0005-0000-0000-0000CA030000}"/>
    <cellStyle name="Navadno 25 9 2" xfId="11111" xr:uid="{C8C8AFBE-ADB2-41B6-AF9F-51AA13E51EDA}"/>
    <cellStyle name="Navadno 26" xfId="340" xr:uid="{00000000-0005-0000-0000-0000CB030000}"/>
    <cellStyle name="Navadno 26 10" xfId="11112" xr:uid="{F13A472C-C430-4267-9752-FEC68B4C4B54}"/>
    <cellStyle name="Navadno 26 2" xfId="831" xr:uid="{00000000-0005-0000-0000-0000CC030000}"/>
    <cellStyle name="Navadno 26 2 2" xfId="7262" xr:uid="{00000000-0005-0000-0000-0000CD030000}"/>
    <cellStyle name="Navadno 26 2 2 2" xfId="11114" xr:uid="{AC0FE6B5-2D41-40BD-8CC9-182494A94D46}"/>
    <cellStyle name="Navadno 26 2 3" xfId="4069" xr:uid="{00000000-0005-0000-0000-0000CE030000}"/>
    <cellStyle name="Navadno 26 2 3 2" xfId="11115" xr:uid="{FC96B23D-7687-4C4A-A0C8-C3B82B8768E7}"/>
    <cellStyle name="Navadno 26 2 4" xfId="11113" xr:uid="{C8573761-50E6-4400-AB99-CE73FAFA38FC}"/>
    <cellStyle name="Navadno 26 3" xfId="1287" xr:uid="{00000000-0005-0000-0000-0000CF030000}"/>
    <cellStyle name="Navadno 26 3 2" xfId="7718" xr:uid="{00000000-0005-0000-0000-0000D0030000}"/>
    <cellStyle name="Navadno 26 3 2 2" xfId="11117" xr:uid="{B330337F-157D-4C13-9A8B-A43E1505615F}"/>
    <cellStyle name="Navadno 26 3 3" xfId="4525" xr:uid="{00000000-0005-0000-0000-0000D1030000}"/>
    <cellStyle name="Navadno 26 3 3 2" xfId="11118" xr:uid="{392F6102-9AEA-4F92-944E-3FFFEE794583}"/>
    <cellStyle name="Navadno 26 3 4" xfId="11116" xr:uid="{4307DC2B-EB99-4657-B7B9-5250ECBCCEB2}"/>
    <cellStyle name="Navadno 26 4" xfId="1743" xr:uid="{00000000-0005-0000-0000-0000D2030000}"/>
    <cellStyle name="Navadno 26 4 2" xfId="8174" xr:uid="{00000000-0005-0000-0000-0000D3030000}"/>
    <cellStyle name="Navadno 26 4 2 2" xfId="11120" xr:uid="{992CC8E6-2C71-4EA5-A451-2A531F2688F0}"/>
    <cellStyle name="Navadno 26 4 3" xfId="4981" xr:uid="{00000000-0005-0000-0000-0000D4030000}"/>
    <cellStyle name="Navadno 26 4 3 2" xfId="11121" xr:uid="{0475AA71-B250-439B-88B8-45651E41E4A9}"/>
    <cellStyle name="Navadno 26 4 4" xfId="11119" xr:uid="{74F9E337-A31F-40E9-B843-B08145A0C2B7}"/>
    <cellStyle name="Navadno 26 5" xfId="2199" xr:uid="{00000000-0005-0000-0000-0000D5030000}"/>
    <cellStyle name="Navadno 26 5 2" xfId="8630" xr:uid="{00000000-0005-0000-0000-0000D6030000}"/>
    <cellStyle name="Navadno 26 5 2 2" xfId="11123" xr:uid="{65DF50D7-A418-466D-BC38-407D91598733}"/>
    <cellStyle name="Navadno 26 5 3" xfId="5437" xr:uid="{00000000-0005-0000-0000-0000D7030000}"/>
    <cellStyle name="Navadno 26 5 3 2" xfId="11124" xr:uid="{15BF32E0-B703-4010-AA24-8FD6EA94A4BA}"/>
    <cellStyle name="Navadno 26 5 4" xfId="11122" xr:uid="{E383F22B-7E12-47A6-B619-6475B946EA72}"/>
    <cellStyle name="Navadno 26 6" xfId="2655" xr:uid="{00000000-0005-0000-0000-0000D8030000}"/>
    <cellStyle name="Navadno 26 6 2" xfId="9086" xr:uid="{00000000-0005-0000-0000-0000D9030000}"/>
    <cellStyle name="Navadno 26 6 2 2" xfId="11126" xr:uid="{DE8F8904-DCC8-4349-9C80-EBCEFB16E98C}"/>
    <cellStyle name="Navadno 26 6 3" xfId="5893" xr:uid="{00000000-0005-0000-0000-0000DA030000}"/>
    <cellStyle name="Navadno 26 6 3 2" xfId="11127" xr:uid="{AE7A84F9-EF8C-40A4-B80F-7171B8D67BD0}"/>
    <cellStyle name="Navadno 26 6 4" xfId="11125" xr:uid="{67711B18-7EF4-424D-92C4-A4599BBE73E1}"/>
    <cellStyle name="Navadno 26 7" xfId="3111" xr:uid="{00000000-0005-0000-0000-0000DB030000}"/>
    <cellStyle name="Navadno 26 7 2" xfId="9542" xr:uid="{00000000-0005-0000-0000-0000DC030000}"/>
    <cellStyle name="Navadno 26 7 2 2" xfId="11129" xr:uid="{42F29B12-B629-429D-9BB8-DC13A68D61FB}"/>
    <cellStyle name="Navadno 26 7 3" xfId="6349" xr:uid="{00000000-0005-0000-0000-0000DD030000}"/>
    <cellStyle name="Navadno 26 7 3 2" xfId="11130" xr:uid="{BEF13234-EAA6-451A-8CBB-993A08B24895}"/>
    <cellStyle name="Navadno 26 7 4" xfId="11128" xr:uid="{F6C258BC-EAFD-497B-82A7-3A20D346A8E6}"/>
    <cellStyle name="Navadno 26 8" xfId="6806" xr:uid="{00000000-0005-0000-0000-0000DE030000}"/>
    <cellStyle name="Navadno 26 8 2" xfId="11131" xr:uid="{AAF3EABA-221D-4CB3-8050-EC3C8294A247}"/>
    <cellStyle name="Navadno 26 9" xfId="3613" xr:uid="{00000000-0005-0000-0000-0000DF030000}"/>
    <cellStyle name="Navadno 26 9 2" xfId="11132" xr:uid="{DCA53959-EC35-4216-9E90-7EFB48F2D044}"/>
    <cellStyle name="Navadno 27" xfId="341" xr:uid="{00000000-0005-0000-0000-0000E0030000}"/>
    <cellStyle name="Navadno 27 10" xfId="11133" xr:uid="{7C081747-CCDA-46EB-9FD8-7036DB7D11CA}"/>
    <cellStyle name="Navadno 27 2" xfId="832" xr:uid="{00000000-0005-0000-0000-0000E1030000}"/>
    <cellStyle name="Navadno 27 2 2" xfId="7263" xr:uid="{00000000-0005-0000-0000-0000E2030000}"/>
    <cellStyle name="Navadno 27 2 2 2" xfId="11135" xr:uid="{123EFE28-AFA0-4906-A5DD-2B1AD1CAD8AE}"/>
    <cellStyle name="Navadno 27 2 3" xfId="4070" xr:uid="{00000000-0005-0000-0000-0000E3030000}"/>
    <cellStyle name="Navadno 27 2 3 2" xfId="11136" xr:uid="{B3C2245C-88B1-4CF3-B3E7-D7F7D8C5D14F}"/>
    <cellStyle name="Navadno 27 2 4" xfId="11134" xr:uid="{C28038F9-DF8B-4AE8-A119-FADE00A10BF7}"/>
    <cellStyle name="Navadno 27 3" xfId="1288" xr:uid="{00000000-0005-0000-0000-0000E4030000}"/>
    <cellStyle name="Navadno 27 3 2" xfId="7719" xr:uid="{00000000-0005-0000-0000-0000E5030000}"/>
    <cellStyle name="Navadno 27 3 2 2" xfId="11138" xr:uid="{7D31D91F-F60F-4156-A07F-C47F572433F9}"/>
    <cellStyle name="Navadno 27 3 3" xfId="4526" xr:uid="{00000000-0005-0000-0000-0000E6030000}"/>
    <cellStyle name="Navadno 27 3 3 2" xfId="11139" xr:uid="{0A52A126-831D-45D6-903E-9CD9356C74F4}"/>
    <cellStyle name="Navadno 27 3 4" xfId="11137" xr:uid="{1D6D257D-4CA9-4B00-85F2-DD8806B704FA}"/>
    <cellStyle name="Navadno 27 4" xfId="1744" xr:uid="{00000000-0005-0000-0000-0000E7030000}"/>
    <cellStyle name="Navadno 27 4 2" xfId="8175" xr:uid="{00000000-0005-0000-0000-0000E8030000}"/>
    <cellStyle name="Navadno 27 4 2 2" xfId="11141" xr:uid="{D9341FAF-4982-4D6A-85F2-ADEE3C54099B}"/>
    <cellStyle name="Navadno 27 4 3" xfId="4982" xr:uid="{00000000-0005-0000-0000-0000E9030000}"/>
    <cellStyle name="Navadno 27 4 3 2" xfId="11142" xr:uid="{5812EA30-B552-45A2-AEA2-A9BBB7741F92}"/>
    <cellStyle name="Navadno 27 4 4" xfId="11140" xr:uid="{F09DB2E3-3A39-40B4-81FF-3F45656B3A96}"/>
    <cellStyle name="Navadno 27 5" xfId="2200" xr:uid="{00000000-0005-0000-0000-0000EA030000}"/>
    <cellStyle name="Navadno 27 5 2" xfId="8631" xr:uid="{00000000-0005-0000-0000-0000EB030000}"/>
    <cellStyle name="Navadno 27 5 2 2" xfId="11144" xr:uid="{EF52EEBE-A7C8-4CCB-953E-5EBE5911C1FE}"/>
    <cellStyle name="Navadno 27 5 3" xfId="5438" xr:uid="{00000000-0005-0000-0000-0000EC030000}"/>
    <cellStyle name="Navadno 27 5 3 2" xfId="11145" xr:uid="{1D5C0F93-EF8D-480C-A578-71E34A849F56}"/>
    <cellStyle name="Navadno 27 5 4" xfId="11143" xr:uid="{1C18FCEE-DA32-44D2-8B04-C716F3208B04}"/>
    <cellStyle name="Navadno 27 6" xfId="2656" xr:uid="{00000000-0005-0000-0000-0000ED030000}"/>
    <cellStyle name="Navadno 27 6 2" xfId="9087" xr:uid="{00000000-0005-0000-0000-0000EE030000}"/>
    <cellStyle name="Navadno 27 6 2 2" xfId="11147" xr:uid="{CF6DC3C7-7F8B-4EBC-BC6B-ADD0BED64A33}"/>
    <cellStyle name="Navadno 27 6 3" xfId="5894" xr:uid="{00000000-0005-0000-0000-0000EF030000}"/>
    <cellStyle name="Navadno 27 6 3 2" xfId="11148" xr:uid="{6A43B128-06B0-4485-ADCC-B48A5DCAC26D}"/>
    <cellStyle name="Navadno 27 6 4" xfId="11146" xr:uid="{AA822D6F-EBDF-4466-B468-593BE87122D2}"/>
    <cellStyle name="Navadno 27 7" xfId="3112" xr:uid="{00000000-0005-0000-0000-0000F0030000}"/>
    <cellStyle name="Navadno 27 7 2" xfId="9543" xr:uid="{00000000-0005-0000-0000-0000F1030000}"/>
    <cellStyle name="Navadno 27 7 2 2" xfId="11150" xr:uid="{79156636-6D55-4D11-B79D-BCFAF1AACD1D}"/>
    <cellStyle name="Navadno 27 7 3" xfId="6350" xr:uid="{00000000-0005-0000-0000-0000F2030000}"/>
    <cellStyle name="Navadno 27 7 3 2" xfId="11151" xr:uid="{EA8B8F16-971E-482A-8EDB-11326C1D11B3}"/>
    <cellStyle name="Navadno 27 7 4" xfId="11149" xr:uid="{E964B8F9-9E9E-4AB7-98D3-6589277946C4}"/>
    <cellStyle name="Navadno 27 8" xfId="6807" xr:uid="{00000000-0005-0000-0000-0000F3030000}"/>
    <cellStyle name="Navadno 27 8 2" xfId="11152" xr:uid="{18F53C8A-A480-48A4-B741-91AD1C942289}"/>
    <cellStyle name="Navadno 27 9" xfId="3614" xr:uid="{00000000-0005-0000-0000-0000F4030000}"/>
    <cellStyle name="Navadno 27 9 2" xfId="11153" xr:uid="{D9D183CF-C0D6-4E28-B4E2-4D47D5980841}"/>
    <cellStyle name="Navadno 28" xfId="342" xr:uid="{00000000-0005-0000-0000-0000F5030000}"/>
    <cellStyle name="Navadno 28 10" xfId="11154" xr:uid="{4BBB8493-7B51-456F-8265-9D444C296029}"/>
    <cellStyle name="Navadno 28 2" xfId="833" xr:uid="{00000000-0005-0000-0000-0000F6030000}"/>
    <cellStyle name="Navadno 28 2 2" xfId="7264" xr:uid="{00000000-0005-0000-0000-0000F7030000}"/>
    <cellStyle name="Navadno 28 2 2 2" xfId="11156" xr:uid="{7F98A94A-44BF-4C4E-BF43-0763929E40DB}"/>
    <cellStyle name="Navadno 28 2 3" xfId="4071" xr:uid="{00000000-0005-0000-0000-0000F8030000}"/>
    <cellStyle name="Navadno 28 2 3 2" xfId="11157" xr:uid="{5F351811-2E36-4350-A8B9-3FF3233DD9F1}"/>
    <cellStyle name="Navadno 28 2 4" xfId="11155" xr:uid="{13DC35CD-B63E-4180-9C25-333C3CDEB438}"/>
    <cellStyle name="Navadno 28 3" xfId="1289" xr:uid="{00000000-0005-0000-0000-0000F9030000}"/>
    <cellStyle name="Navadno 28 3 2" xfId="7720" xr:uid="{00000000-0005-0000-0000-0000FA030000}"/>
    <cellStyle name="Navadno 28 3 2 2" xfId="11159" xr:uid="{B1E149B2-EFA4-4EC1-A172-46D344DA55F0}"/>
    <cellStyle name="Navadno 28 3 3" xfId="4527" xr:uid="{00000000-0005-0000-0000-0000FB030000}"/>
    <cellStyle name="Navadno 28 3 3 2" xfId="11160" xr:uid="{35F64497-47DD-4EC5-AEE9-43A97FE11135}"/>
    <cellStyle name="Navadno 28 3 4" xfId="11158" xr:uid="{DC32148D-AAE1-4C26-BD19-FA735D898E41}"/>
    <cellStyle name="Navadno 28 4" xfId="1745" xr:uid="{00000000-0005-0000-0000-0000FC030000}"/>
    <cellStyle name="Navadno 28 4 2" xfId="8176" xr:uid="{00000000-0005-0000-0000-0000FD030000}"/>
    <cellStyle name="Navadno 28 4 2 2" xfId="11162" xr:uid="{26A8FD24-1524-48F6-96AF-3FF38DE0D4B8}"/>
    <cellStyle name="Navadno 28 4 3" xfId="4983" xr:uid="{00000000-0005-0000-0000-0000FE030000}"/>
    <cellStyle name="Navadno 28 4 3 2" xfId="11163" xr:uid="{98A1713D-4788-4262-8965-7BB09DF321EE}"/>
    <cellStyle name="Navadno 28 4 4" xfId="11161" xr:uid="{4643ECF4-7D44-4237-9C9C-8EA4A6A07602}"/>
    <cellStyle name="Navadno 28 5" xfId="2201" xr:uid="{00000000-0005-0000-0000-0000FF030000}"/>
    <cellStyle name="Navadno 28 5 2" xfId="8632" xr:uid="{00000000-0005-0000-0000-000000040000}"/>
    <cellStyle name="Navadno 28 5 2 2" xfId="11165" xr:uid="{7C5A707B-FC1C-43BC-9CA3-1F4FA51170F0}"/>
    <cellStyle name="Navadno 28 5 3" xfId="5439" xr:uid="{00000000-0005-0000-0000-000001040000}"/>
    <cellStyle name="Navadno 28 5 3 2" xfId="11166" xr:uid="{2DC35E6C-1F9D-472B-90F7-B94BC9B4DE8D}"/>
    <cellStyle name="Navadno 28 5 4" xfId="11164" xr:uid="{C0DB322C-9E8E-448E-8922-2D8DD4321D97}"/>
    <cellStyle name="Navadno 28 6" xfId="2657" xr:uid="{00000000-0005-0000-0000-000002040000}"/>
    <cellStyle name="Navadno 28 6 2" xfId="9088" xr:uid="{00000000-0005-0000-0000-000003040000}"/>
    <cellStyle name="Navadno 28 6 2 2" xfId="11168" xr:uid="{E3F89196-819E-4358-BA55-0D3E6DE322EB}"/>
    <cellStyle name="Navadno 28 6 3" xfId="5895" xr:uid="{00000000-0005-0000-0000-000004040000}"/>
    <cellStyle name="Navadno 28 6 3 2" xfId="11169" xr:uid="{C08046F1-9051-4B83-9DDA-942DB15A7FC2}"/>
    <cellStyle name="Navadno 28 6 4" xfId="11167" xr:uid="{B42B8564-19D9-44CC-959C-785147E38D96}"/>
    <cellStyle name="Navadno 28 7" xfId="3113" xr:uid="{00000000-0005-0000-0000-000005040000}"/>
    <cellStyle name="Navadno 28 7 2" xfId="9544" xr:uid="{00000000-0005-0000-0000-000006040000}"/>
    <cellStyle name="Navadno 28 7 2 2" xfId="11171" xr:uid="{B8086E95-A95F-42D0-ACCD-1FDD9D31BBFB}"/>
    <cellStyle name="Navadno 28 7 3" xfId="6351" xr:uid="{00000000-0005-0000-0000-000007040000}"/>
    <cellStyle name="Navadno 28 7 3 2" xfId="11172" xr:uid="{5F6D5187-D6BA-402F-8416-5F1FAC5217D3}"/>
    <cellStyle name="Navadno 28 7 4" xfId="11170" xr:uid="{492C5B7C-4E42-4CB5-A943-7274350E130A}"/>
    <cellStyle name="Navadno 28 8" xfId="6808" xr:uid="{00000000-0005-0000-0000-000008040000}"/>
    <cellStyle name="Navadno 28 8 2" xfId="11173" xr:uid="{3FBCD2D4-B406-4561-8FCA-E4E9540FDED8}"/>
    <cellStyle name="Navadno 28 9" xfId="3615" xr:uid="{00000000-0005-0000-0000-000009040000}"/>
    <cellStyle name="Navadno 28 9 2" xfId="11174" xr:uid="{480741E8-2E64-45AB-A902-11A7CED029D4}"/>
    <cellStyle name="Navadno 29" xfId="343" xr:uid="{00000000-0005-0000-0000-00000A040000}"/>
    <cellStyle name="Navadno 29 10" xfId="11175" xr:uid="{6397C74A-54EA-4254-8A90-9B3805E0487F}"/>
    <cellStyle name="Navadno 29 2" xfId="834" xr:uid="{00000000-0005-0000-0000-00000B040000}"/>
    <cellStyle name="Navadno 29 2 2" xfId="7265" xr:uid="{00000000-0005-0000-0000-00000C040000}"/>
    <cellStyle name="Navadno 29 2 2 2" xfId="11177" xr:uid="{34091D00-BAC5-47C8-B1A9-2F92E938A9DF}"/>
    <cellStyle name="Navadno 29 2 3" xfId="4072" xr:uid="{00000000-0005-0000-0000-00000D040000}"/>
    <cellStyle name="Navadno 29 2 3 2" xfId="11178" xr:uid="{C1B5557D-945C-4BCE-9ACF-A35C0B70BF11}"/>
    <cellStyle name="Navadno 29 2 4" xfId="11176" xr:uid="{C800D7D4-949B-4F84-840E-026A3D6CB481}"/>
    <cellStyle name="Navadno 29 3" xfId="1290" xr:uid="{00000000-0005-0000-0000-00000E040000}"/>
    <cellStyle name="Navadno 29 3 2" xfId="7721" xr:uid="{00000000-0005-0000-0000-00000F040000}"/>
    <cellStyle name="Navadno 29 3 2 2" xfId="11180" xr:uid="{2F58DD3A-72AB-4C19-BF7D-5601F27DB846}"/>
    <cellStyle name="Navadno 29 3 3" xfId="4528" xr:uid="{00000000-0005-0000-0000-000010040000}"/>
    <cellStyle name="Navadno 29 3 3 2" xfId="11181" xr:uid="{A31D4431-BA9A-4C84-9750-AFC0C2596B45}"/>
    <cellStyle name="Navadno 29 3 4" xfId="11179" xr:uid="{824E1DC6-624A-4641-8B96-7B0469DACF05}"/>
    <cellStyle name="Navadno 29 4" xfId="1746" xr:uid="{00000000-0005-0000-0000-000011040000}"/>
    <cellStyle name="Navadno 29 4 2" xfId="8177" xr:uid="{00000000-0005-0000-0000-000012040000}"/>
    <cellStyle name="Navadno 29 4 2 2" xfId="11183" xr:uid="{02CF156A-09B0-47AF-8320-3AAB11413E3D}"/>
    <cellStyle name="Navadno 29 4 3" xfId="4984" xr:uid="{00000000-0005-0000-0000-000013040000}"/>
    <cellStyle name="Navadno 29 4 3 2" xfId="11184" xr:uid="{D1625E55-2925-4717-8F1D-8A159CC891C7}"/>
    <cellStyle name="Navadno 29 4 4" xfId="11182" xr:uid="{887BEFA8-071C-40B1-B111-8BA49A8F89A4}"/>
    <cellStyle name="Navadno 29 5" xfId="2202" xr:uid="{00000000-0005-0000-0000-000014040000}"/>
    <cellStyle name="Navadno 29 5 2" xfId="8633" xr:uid="{00000000-0005-0000-0000-000015040000}"/>
    <cellStyle name="Navadno 29 5 2 2" xfId="11186" xr:uid="{34E730C3-7BF7-429E-8069-7EAC83A85213}"/>
    <cellStyle name="Navadno 29 5 3" xfId="5440" xr:uid="{00000000-0005-0000-0000-000016040000}"/>
    <cellStyle name="Navadno 29 5 3 2" xfId="11187" xr:uid="{2541EBBF-3C2D-42E7-B283-BFB15DB9D2F8}"/>
    <cellStyle name="Navadno 29 5 4" xfId="11185" xr:uid="{8F4FA3BB-DDD1-456D-8081-FAC03DF7A9D2}"/>
    <cellStyle name="Navadno 29 6" xfId="2658" xr:uid="{00000000-0005-0000-0000-000017040000}"/>
    <cellStyle name="Navadno 29 6 2" xfId="9089" xr:uid="{00000000-0005-0000-0000-000018040000}"/>
    <cellStyle name="Navadno 29 6 2 2" xfId="11189" xr:uid="{E7EA3D9D-DB2A-438C-96EB-355A8624C0DB}"/>
    <cellStyle name="Navadno 29 6 3" xfId="5896" xr:uid="{00000000-0005-0000-0000-000019040000}"/>
    <cellStyle name="Navadno 29 6 3 2" xfId="11190" xr:uid="{B6362DF0-0B01-4C92-9700-ECD8AF1136FE}"/>
    <cellStyle name="Navadno 29 6 4" xfId="11188" xr:uid="{4AD019FE-FDDC-4E34-A579-02F08F7C8EE5}"/>
    <cellStyle name="Navadno 29 7" xfId="3114" xr:uid="{00000000-0005-0000-0000-00001A040000}"/>
    <cellStyle name="Navadno 29 7 2" xfId="9545" xr:uid="{00000000-0005-0000-0000-00001B040000}"/>
    <cellStyle name="Navadno 29 7 2 2" xfId="11192" xr:uid="{2385A922-8771-457F-BB44-06601C6998AE}"/>
    <cellStyle name="Navadno 29 7 3" xfId="6352" xr:uid="{00000000-0005-0000-0000-00001C040000}"/>
    <cellStyle name="Navadno 29 7 3 2" xfId="11193" xr:uid="{2CA679EF-447A-479F-88EA-F1EFDE7B429D}"/>
    <cellStyle name="Navadno 29 7 4" xfId="11191" xr:uid="{68054AAB-89D4-4B88-86C1-B0BE205D30CE}"/>
    <cellStyle name="Navadno 29 8" xfId="6809" xr:uid="{00000000-0005-0000-0000-00001D040000}"/>
    <cellStyle name="Navadno 29 8 2" xfId="11194" xr:uid="{4C22501D-3AFE-41A8-AB5B-4DF2EBE2FAAC}"/>
    <cellStyle name="Navadno 29 9" xfId="3616" xr:uid="{00000000-0005-0000-0000-00001E040000}"/>
    <cellStyle name="Navadno 29 9 2" xfId="11195" xr:uid="{BBDF4522-0E62-4F8A-960E-8E804F8C6DEA}"/>
    <cellStyle name="Navadno 3" xfId="13" xr:uid="{00000000-0005-0000-0000-00001F040000}"/>
    <cellStyle name="Navadno 3 10" xfId="2659" xr:uid="{00000000-0005-0000-0000-000020040000}"/>
    <cellStyle name="Navadno 3 10 2" xfId="9090" xr:uid="{00000000-0005-0000-0000-000021040000}"/>
    <cellStyle name="Navadno 3 10 2 2" xfId="11198" xr:uid="{1CB8669F-AF2A-4137-9216-2644B88E2F38}"/>
    <cellStyle name="Navadno 3 10 3" xfId="5897" xr:uid="{00000000-0005-0000-0000-000022040000}"/>
    <cellStyle name="Navadno 3 10 3 2" xfId="11199" xr:uid="{8CB8D6C9-C98C-4BD5-84B0-8470F59C2A68}"/>
    <cellStyle name="Navadno 3 10 4" xfId="11197" xr:uid="{565BA615-23DA-46B0-9718-8F7777553040}"/>
    <cellStyle name="Navadno 3 11" xfId="3115" xr:uid="{00000000-0005-0000-0000-000023040000}"/>
    <cellStyle name="Navadno 3 11 2" xfId="9546" xr:uid="{00000000-0005-0000-0000-000024040000}"/>
    <cellStyle name="Navadno 3 11 2 2" xfId="11201" xr:uid="{AF1803D8-7900-45F8-A740-4EC41223C5A2}"/>
    <cellStyle name="Navadno 3 11 3" xfId="6353" xr:uid="{00000000-0005-0000-0000-000025040000}"/>
    <cellStyle name="Navadno 3 11 3 2" xfId="11202" xr:uid="{48A8CC5E-39DF-4490-A2AD-B21CED75287B}"/>
    <cellStyle name="Navadno 3 11 4" xfId="11200" xr:uid="{F1419184-CBC2-4A3B-AFB2-9D569DA692C1}"/>
    <cellStyle name="Navadno 3 12" xfId="10052" xr:uid="{89610F3C-3C96-426E-AF9A-2700BF6F41DC}"/>
    <cellStyle name="Navadno 3 13" xfId="10072" xr:uid="{9C29541F-DEBD-449C-8505-2A11EA66C0A2}"/>
    <cellStyle name="Navadno 3 14" xfId="11196" xr:uid="{0FD5E6B9-1888-4BB0-A64E-953D974C79B1}"/>
    <cellStyle name="Navadno 3 2" xfId="14" xr:uid="{00000000-0005-0000-0000-000026040000}"/>
    <cellStyle name="Navadno 3 2 10" xfId="2660" xr:uid="{00000000-0005-0000-0000-000027040000}"/>
    <cellStyle name="Navadno 3 2 10 2" xfId="9091" xr:uid="{00000000-0005-0000-0000-000028040000}"/>
    <cellStyle name="Navadno 3 2 10 2 2" xfId="11204" xr:uid="{AEC226EE-E3F0-46D8-AECA-5E8872637AD1}"/>
    <cellStyle name="Navadno 3 2 10 3" xfId="5898" xr:uid="{00000000-0005-0000-0000-000029040000}"/>
    <cellStyle name="Navadno 3 2 10 3 2" xfId="11205" xr:uid="{9FE554A8-8A7B-4353-B90F-046F3F0910C5}"/>
    <cellStyle name="Navadno 3 2 10 4" xfId="11203" xr:uid="{1A3D2775-277B-4487-B724-07F20E4B0ECB}"/>
    <cellStyle name="Navadno 3 2 11" xfId="3116" xr:uid="{00000000-0005-0000-0000-00002A040000}"/>
    <cellStyle name="Navadno 3 2 11 2" xfId="9547" xr:uid="{00000000-0005-0000-0000-00002B040000}"/>
    <cellStyle name="Navadno 3 2 11 2 2" xfId="11207" xr:uid="{22402380-D9A0-4351-A838-847E130ACD4D}"/>
    <cellStyle name="Navadno 3 2 11 3" xfId="6354" xr:uid="{00000000-0005-0000-0000-00002C040000}"/>
    <cellStyle name="Navadno 3 2 11 3 2" xfId="11208" xr:uid="{711F9C2C-B0CA-4504-8638-665D86BF7F58}"/>
    <cellStyle name="Navadno 3 2 11 4" xfId="11206" xr:uid="{0F510FF0-EA65-4D03-973C-BEAD264C87BF}"/>
    <cellStyle name="Navadno 3 2 13" xfId="10054" xr:uid="{B82A9CB6-E21C-4BCC-91E6-E31D99857902}"/>
    <cellStyle name="Navadno 3 2 2" xfId="164" xr:uid="{00000000-0005-0000-0000-00002D040000}"/>
    <cellStyle name="Navadno 3 2 2 2" xfId="346" xr:uid="{00000000-0005-0000-0000-00002E040000}"/>
    <cellStyle name="Navadno 3 2 2 2 2" xfId="6812" xr:uid="{00000000-0005-0000-0000-00002F040000}"/>
    <cellStyle name="Navadno 3 2 2 2 2 2" xfId="11211" xr:uid="{A12C2CC9-C659-4448-B386-466379330D2C}"/>
    <cellStyle name="Navadno 3 2 2 2 3" xfId="3619" xr:uid="{00000000-0005-0000-0000-000030040000}"/>
    <cellStyle name="Navadno 3 2 2 2 3 2" xfId="11212" xr:uid="{F9947C7D-5DEA-4693-99A2-D74424037790}"/>
    <cellStyle name="Navadno 3 2 2 2 4" xfId="11210" xr:uid="{3CBA7D80-ABC4-467E-A942-31D71F434515}"/>
    <cellStyle name="Navadno 3 2 2 3" xfId="837" xr:uid="{00000000-0005-0000-0000-000031040000}"/>
    <cellStyle name="Navadno 3 2 2 3 2" xfId="7268" xr:uid="{00000000-0005-0000-0000-000032040000}"/>
    <cellStyle name="Navadno 3 2 2 3 2 2" xfId="11214" xr:uid="{A9EF03F9-4DFA-4CCC-BA3A-3F920735B1BE}"/>
    <cellStyle name="Navadno 3 2 2 3 3" xfId="4075" xr:uid="{00000000-0005-0000-0000-000033040000}"/>
    <cellStyle name="Navadno 3 2 2 3 3 2" xfId="11215" xr:uid="{962B3CBA-B5E8-4B73-ADAA-CC5C09760A7C}"/>
    <cellStyle name="Navadno 3 2 2 3 4" xfId="11213" xr:uid="{F42D020F-C7A0-4F77-94A7-5C3BB8308F8E}"/>
    <cellStyle name="Navadno 3 2 2 4" xfId="1293" xr:uid="{00000000-0005-0000-0000-000034040000}"/>
    <cellStyle name="Navadno 3 2 2 4 2" xfId="7724" xr:uid="{00000000-0005-0000-0000-000035040000}"/>
    <cellStyle name="Navadno 3 2 2 4 2 2" xfId="11217" xr:uid="{12ABF7E4-2F0E-4986-BD73-F57E571052F9}"/>
    <cellStyle name="Navadno 3 2 2 4 3" xfId="4531" xr:uid="{00000000-0005-0000-0000-000036040000}"/>
    <cellStyle name="Navadno 3 2 2 4 3 2" xfId="11218" xr:uid="{F5C89922-B26D-4B03-A220-F85056888E03}"/>
    <cellStyle name="Navadno 3 2 2 4 4" xfId="11216" xr:uid="{7E62933E-FA9A-4785-8F93-6D8785757344}"/>
    <cellStyle name="Navadno 3 2 2 5" xfId="1749" xr:uid="{00000000-0005-0000-0000-000037040000}"/>
    <cellStyle name="Navadno 3 2 2 5 2" xfId="8180" xr:uid="{00000000-0005-0000-0000-000038040000}"/>
    <cellStyle name="Navadno 3 2 2 5 2 2" xfId="11220" xr:uid="{E42CA255-816A-4D07-9DE7-34FF12E351FE}"/>
    <cellStyle name="Navadno 3 2 2 5 3" xfId="4987" xr:uid="{00000000-0005-0000-0000-000039040000}"/>
    <cellStyle name="Navadno 3 2 2 5 3 2" xfId="11221" xr:uid="{290B9BF7-4197-4BA5-9148-52EAF1A05E8B}"/>
    <cellStyle name="Navadno 3 2 2 5 4" xfId="11219" xr:uid="{2E905B39-BEA1-4E75-B76E-6F6538DDD00E}"/>
    <cellStyle name="Navadno 3 2 2 6" xfId="2205" xr:uid="{00000000-0005-0000-0000-00003A040000}"/>
    <cellStyle name="Navadno 3 2 2 6 2" xfId="8636" xr:uid="{00000000-0005-0000-0000-00003B040000}"/>
    <cellStyle name="Navadno 3 2 2 6 2 2" xfId="11223" xr:uid="{6A79567F-9FDA-4AD2-A7A8-57E2C5247F9A}"/>
    <cellStyle name="Navadno 3 2 2 6 3" xfId="5443" xr:uid="{00000000-0005-0000-0000-00003C040000}"/>
    <cellStyle name="Navadno 3 2 2 6 3 2" xfId="11224" xr:uid="{D08EDABF-0815-40FC-B78F-9E4BAD62F256}"/>
    <cellStyle name="Navadno 3 2 2 6 4" xfId="11222" xr:uid="{76FD5A2B-6B36-4FF9-87FA-16D02980F07F}"/>
    <cellStyle name="Navadno 3 2 2 7" xfId="2661" xr:uid="{00000000-0005-0000-0000-00003D040000}"/>
    <cellStyle name="Navadno 3 2 2 7 2" xfId="9092" xr:uid="{00000000-0005-0000-0000-00003E040000}"/>
    <cellStyle name="Navadno 3 2 2 7 2 2" xfId="11226" xr:uid="{D19FC67D-28B7-4620-83A2-D17704ED285E}"/>
    <cellStyle name="Navadno 3 2 2 7 3" xfId="5899" xr:uid="{00000000-0005-0000-0000-00003F040000}"/>
    <cellStyle name="Navadno 3 2 2 7 3 2" xfId="11227" xr:uid="{D9D21CCF-1C09-4D2B-AF62-0D9493A52A57}"/>
    <cellStyle name="Navadno 3 2 2 7 4" xfId="11225" xr:uid="{AAA33ACC-1DF8-453D-A051-AC757C272FB5}"/>
    <cellStyle name="Navadno 3 2 2 8" xfId="3117" xr:uid="{00000000-0005-0000-0000-000040040000}"/>
    <cellStyle name="Navadno 3 2 2 8 2" xfId="9548" xr:uid="{00000000-0005-0000-0000-000041040000}"/>
    <cellStyle name="Navadno 3 2 2 8 2 2" xfId="11229" xr:uid="{CB25BD2D-138F-490A-A0D8-B5ADFAB76780}"/>
    <cellStyle name="Navadno 3 2 2 8 3" xfId="6355" xr:uid="{00000000-0005-0000-0000-000042040000}"/>
    <cellStyle name="Navadno 3 2 2 8 3 2" xfId="11230" xr:uid="{A9F546ED-746E-4E8E-8A26-A17273EBA856}"/>
    <cellStyle name="Navadno 3 2 2 8 4" xfId="11228" xr:uid="{3163D024-6D79-4F07-8E6F-52FA9224A098}"/>
    <cellStyle name="Navadno 3 2 2 9" xfId="11209" xr:uid="{0A02B5B6-717C-44AF-914E-BCA396C582BE}"/>
    <cellStyle name="Navadno 3 2 3" xfId="163" xr:uid="{00000000-0005-0000-0000-000043040000}"/>
    <cellStyle name="Navadno 3 2 3 10" xfId="11231" xr:uid="{2A7C4DDB-297A-49D5-A189-C21765EE2047}"/>
    <cellStyle name="Navadno 3 2 3 2" xfId="788" xr:uid="{00000000-0005-0000-0000-000044040000}"/>
    <cellStyle name="Navadno 3 2 3 2 2" xfId="7224" xr:uid="{00000000-0005-0000-0000-000045040000}"/>
    <cellStyle name="Navadno 3 2 3 2 2 2" xfId="11233" xr:uid="{6D3405D8-7CA1-4CA5-886D-AB9B5EB439DE}"/>
    <cellStyle name="Navadno 3 2 3 2 3" xfId="4031" xr:uid="{00000000-0005-0000-0000-000046040000}"/>
    <cellStyle name="Navadno 3 2 3 2 3 2" xfId="11234" xr:uid="{739BAA0C-2550-4316-B196-5D53535D8CF1}"/>
    <cellStyle name="Navadno 3 2 3 2 4" xfId="11232" xr:uid="{B7637642-9CD6-4838-995D-D9FB34A8C451}"/>
    <cellStyle name="Navadno 3 2 3 3" xfId="1249" xr:uid="{00000000-0005-0000-0000-000047040000}"/>
    <cellStyle name="Navadno 3 2 3 3 2" xfId="7680" xr:uid="{00000000-0005-0000-0000-000048040000}"/>
    <cellStyle name="Navadno 3 2 3 3 2 2" xfId="11236" xr:uid="{149FD37A-DF79-47BE-B7DE-42157FAFA961}"/>
    <cellStyle name="Navadno 3 2 3 3 3" xfId="4487" xr:uid="{00000000-0005-0000-0000-000049040000}"/>
    <cellStyle name="Navadno 3 2 3 3 3 2" xfId="11237" xr:uid="{7DE1D926-4A65-421E-A7CB-420620E0FA1D}"/>
    <cellStyle name="Navadno 3 2 3 3 4" xfId="11235" xr:uid="{1D95259D-E006-4126-88B5-AC9A3505EA2A}"/>
    <cellStyle name="Navadno 3 2 3 4" xfId="1705" xr:uid="{00000000-0005-0000-0000-00004A040000}"/>
    <cellStyle name="Navadno 3 2 3 4 2" xfId="8136" xr:uid="{00000000-0005-0000-0000-00004B040000}"/>
    <cellStyle name="Navadno 3 2 3 4 2 2" xfId="11239" xr:uid="{8E0EB7AE-2C76-428A-AD42-C08C8AB387DC}"/>
    <cellStyle name="Navadno 3 2 3 4 3" xfId="4943" xr:uid="{00000000-0005-0000-0000-00004C040000}"/>
    <cellStyle name="Navadno 3 2 3 4 3 2" xfId="11240" xr:uid="{A722C1BA-4CB8-4958-9F1C-74D9F0B2943E}"/>
    <cellStyle name="Navadno 3 2 3 4 4" xfId="11238" xr:uid="{FFD4DF3B-CDF9-4B5E-838A-DF47D0D87EFC}"/>
    <cellStyle name="Navadno 3 2 3 5" xfId="2161" xr:uid="{00000000-0005-0000-0000-00004D040000}"/>
    <cellStyle name="Navadno 3 2 3 5 2" xfId="8592" xr:uid="{00000000-0005-0000-0000-00004E040000}"/>
    <cellStyle name="Navadno 3 2 3 5 2 2" xfId="11242" xr:uid="{223B4720-C5CA-4A45-AA87-95885FD76EC2}"/>
    <cellStyle name="Navadno 3 2 3 5 3" xfId="5399" xr:uid="{00000000-0005-0000-0000-00004F040000}"/>
    <cellStyle name="Navadno 3 2 3 5 3 2" xfId="11243" xr:uid="{08B16553-7520-4D92-9C86-15E35EE482F7}"/>
    <cellStyle name="Navadno 3 2 3 5 4" xfId="11241" xr:uid="{84F50333-9AB7-49E1-BF0E-8B8B93306083}"/>
    <cellStyle name="Navadno 3 2 3 6" xfId="2617" xr:uid="{00000000-0005-0000-0000-000050040000}"/>
    <cellStyle name="Navadno 3 2 3 6 2" xfId="9048" xr:uid="{00000000-0005-0000-0000-000051040000}"/>
    <cellStyle name="Navadno 3 2 3 6 2 2" xfId="11245" xr:uid="{D68768DF-7537-4C0C-B881-DBD4F5512014}"/>
    <cellStyle name="Navadno 3 2 3 6 3" xfId="5855" xr:uid="{00000000-0005-0000-0000-000052040000}"/>
    <cellStyle name="Navadno 3 2 3 6 3 2" xfId="11246" xr:uid="{3999EAD4-FC77-4B8D-8182-193E830D384D}"/>
    <cellStyle name="Navadno 3 2 3 6 4" xfId="11244" xr:uid="{3110A134-192B-4E65-8F35-5B11AF0DE677}"/>
    <cellStyle name="Navadno 3 2 3 7" xfId="3073" xr:uid="{00000000-0005-0000-0000-000053040000}"/>
    <cellStyle name="Navadno 3 2 3 7 2" xfId="9504" xr:uid="{00000000-0005-0000-0000-000054040000}"/>
    <cellStyle name="Navadno 3 2 3 7 2 2" xfId="11248" xr:uid="{F3C409CD-3589-4E75-8DDD-456323DA7F50}"/>
    <cellStyle name="Navadno 3 2 3 7 3" xfId="6311" xr:uid="{00000000-0005-0000-0000-000055040000}"/>
    <cellStyle name="Navadno 3 2 3 7 3 2" xfId="11249" xr:uid="{D94D1426-62C6-47E4-AF18-A3A5D91DCD05}"/>
    <cellStyle name="Navadno 3 2 3 7 4" xfId="11247" xr:uid="{94638B85-3C10-4877-A325-5FA2F9EE7982}"/>
    <cellStyle name="Navadno 3 2 3 8" xfId="3529" xr:uid="{00000000-0005-0000-0000-000056040000}"/>
    <cellStyle name="Navadno 3 2 3 8 2" xfId="9960" xr:uid="{00000000-0005-0000-0000-000057040000}"/>
    <cellStyle name="Navadno 3 2 3 8 2 2" xfId="11251" xr:uid="{558436FA-3139-4E00-A375-FEB155731B47}"/>
    <cellStyle name="Navadno 3 2 3 8 3" xfId="6767" xr:uid="{00000000-0005-0000-0000-000058040000}"/>
    <cellStyle name="Navadno 3 2 3 8 3 2" xfId="11252" xr:uid="{45E01BAC-B371-4BE0-9C56-BDFF3EB09AC2}"/>
    <cellStyle name="Navadno 3 2 3 8 4" xfId="11250" xr:uid="{DCA9E3D0-774F-40F1-8E75-EE86DDABE39D}"/>
    <cellStyle name="Navadno 3 2 3 9" xfId="9983" xr:uid="{00000000-0005-0000-0000-000059040000}"/>
    <cellStyle name="Navadno 3 2 34" xfId="10026" xr:uid="{2AF525A8-2BF3-4357-B20A-5AA22283AEDE}"/>
    <cellStyle name="Navadno 3 2 34 2" xfId="10062" xr:uid="{20D4C61F-2F3C-41D2-BDCC-058656D68513}"/>
    <cellStyle name="Navadno 3 2 34 3" xfId="11253" xr:uid="{80916C9D-3E65-4DCD-B98B-80721927BD06}"/>
    <cellStyle name="Navadno 3 2 4" xfId="789" xr:uid="{00000000-0005-0000-0000-00005A040000}"/>
    <cellStyle name="Navadno 3 2 4 2 2" xfId="9961" xr:uid="{00000000-0005-0000-0000-00005B040000}"/>
    <cellStyle name="Navadno 3 2 4 2 2 2" xfId="9974" xr:uid="{00000000-0005-0000-0000-00005C040000}"/>
    <cellStyle name="Navadno 3 2 4 2 2 2 2" xfId="11255" xr:uid="{867C8EC9-F6AB-4578-A43D-2F180A747A1B}"/>
    <cellStyle name="Navadno 3 2 4 2 2 3" xfId="9979" xr:uid="{00000000-0005-0000-0000-00005D040000}"/>
    <cellStyle name="Navadno 3 2 4 2 2 3 2" xfId="11256" xr:uid="{58630931-F88A-441E-AAE7-51FB61E3D824}"/>
    <cellStyle name="Navadno 3 2 4 2 2 4" xfId="9984" xr:uid="{27D691BF-74BC-4BA9-9C82-D7DD905710A6}"/>
    <cellStyle name="Navadno 3 2 4 2 2 4 2" xfId="10066" xr:uid="{EACC810C-F086-4E8E-AAE6-3F7919533385}"/>
    <cellStyle name="Navadno 3 2 4 2 2 4 3" xfId="11257" xr:uid="{FFB5DFAE-6884-422F-8283-5A37E81EE9AC}"/>
    <cellStyle name="Navadno 3 2 4 2 2 5" xfId="11254" xr:uid="{DBD0471D-B56C-47B1-8307-E98B2A8F946B}"/>
    <cellStyle name="Navadno 3 2 5" xfId="345" xr:uid="{00000000-0005-0000-0000-00005E040000}"/>
    <cellStyle name="Navadno 3 2 5 2" xfId="6811" xr:uid="{00000000-0005-0000-0000-00005F040000}"/>
    <cellStyle name="Navadno 3 2 5 2 2" xfId="11259" xr:uid="{4FC6F81E-9B77-4809-9C04-CF586DAE6D42}"/>
    <cellStyle name="Navadno 3 2 5 3" xfId="3618" xr:uid="{00000000-0005-0000-0000-000060040000}"/>
    <cellStyle name="Navadno 3 2 5 3 2" xfId="11260" xr:uid="{70B309E0-CEA2-4563-B365-6CE85A26D03B}"/>
    <cellStyle name="Navadno 3 2 5 4" xfId="11258" xr:uid="{2E6D6998-DB1D-4B3A-AB7B-65629A46241C}"/>
    <cellStyle name="Navadno 3 2 6" xfId="836" xr:uid="{00000000-0005-0000-0000-000061040000}"/>
    <cellStyle name="Navadno 3 2 6 2" xfId="7267" xr:uid="{00000000-0005-0000-0000-000062040000}"/>
    <cellStyle name="Navadno 3 2 6 2 2" xfId="11262" xr:uid="{189CF174-EED1-4AD7-B5E6-51EFB8B875EE}"/>
    <cellStyle name="Navadno 3 2 6 3" xfId="4074" xr:uid="{00000000-0005-0000-0000-000063040000}"/>
    <cellStyle name="Navadno 3 2 6 3 2" xfId="11263" xr:uid="{7891F305-4FDA-4FAB-9869-04A3D136288A}"/>
    <cellStyle name="Navadno 3 2 6 4" xfId="11261" xr:uid="{B3AB1A04-9572-4337-9603-6928047F0D1A}"/>
    <cellStyle name="Navadno 3 2 7" xfId="1292" xr:uid="{00000000-0005-0000-0000-000064040000}"/>
    <cellStyle name="Navadno 3 2 7 2" xfId="7723" xr:uid="{00000000-0005-0000-0000-000065040000}"/>
    <cellStyle name="Navadno 3 2 7 2 2" xfId="11265" xr:uid="{E1DF9206-14FD-4F86-9441-5E01B99CADCB}"/>
    <cellStyle name="Navadno 3 2 7 3" xfId="4530" xr:uid="{00000000-0005-0000-0000-000066040000}"/>
    <cellStyle name="Navadno 3 2 7 3 2" xfId="11266" xr:uid="{25A9774C-7592-452E-AF29-9E00309B8B6B}"/>
    <cellStyle name="Navadno 3 2 7 4" xfId="11264" xr:uid="{81F90507-F3B8-4DF8-99CB-B156E24EC7C6}"/>
    <cellStyle name="Navadno 3 2 8" xfId="1748" xr:uid="{00000000-0005-0000-0000-000067040000}"/>
    <cellStyle name="Navadno 3 2 8 2" xfId="8179" xr:uid="{00000000-0005-0000-0000-000068040000}"/>
    <cellStyle name="Navadno 3 2 8 2 2" xfId="11268" xr:uid="{4231ED54-9B3F-4D11-BBDB-9842B1F1F2CC}"/>
    <cellStyle name="Navadno 3 2 8 3" xfId="4986" xr:uid="{00000000-0005-0000-0000-000069040000}"/>
    <cellStyle name="Navadno 3 2 8 3 2" xfId="11269" xr:uid="{416DB2E3-989D-494D-9A15-D3372693A08B}"/>
    <cellStyle name="Navadno 3 2 8 4" xfId="11267" xr:uid="{0E43C39E-F836-4F5E-8B8B-02DCC3CFE0A6}"/>
    <cellStyle name="Navadno 3 2 9" xfId="2204" xr:uid="{00000000-0005-0000-0000-00006A040000}"/>
    <cellStyle name="Navadno 3 2 9 2" xfId="8635" xr:uid="{00000000-0005-0000-0000-00006B040000}"/>
    <cellStyle name="Navadno 3 2 9 2 2" xfId="11271" xr:uid="{6A31AF67-D36E-47AE-8517-ED9E759EA77F}"/>
    <cellStyle name="Navadno 3 2 9 3" xfId="5442" xr:uid="{00000000-0005-0000-0000-00006C040000}"/>
    <cellStyle name="Navadno 3 2 9 3 2" xfId="11272" xr:uid="{30E6FEE5-0611-4BE8-B699-3B7BB325A99A}"/>
    <cellStyle name="Navadno 3 2 9 4" xfId="11270" xr:uid="{A7A33866-5EFF-42CB-8370-1F8FC2725C3E}"/>
    <cellStyle name="Navadno 3 3" xfId="165" xr:uid="{00000000-0005-0000-0000-00006D040000}"/>
    <cellStyle name="Navadno 3 3 2" xfId="347" xr:uid="{00000000-0005-0000-0000-00006E040000}"/>
    <cellStyle name="Navadno 3 3 3" xfId="11273" xr:uid="{747315B9-6FD9-4A8D-AD4A-A5AF67881D8A}"/>
    <cellStyle name="Navadno 3 4" xfId="162" xr:uid="{00000000-0005-0000-0000-00006F040000}"/>
    <cellStyle name="Navadno 3 4 2" xfId="348" xr:uid="{00000000-0005-0000-0000-000070040000}"/>
    <cellStyle name="Navadno 3 4 2 2" xfId="6813" xr:uid="{00000000-0005-0000-0000-000071040000}"/>
    <cellStyle name="Navadno 3 4 2 2 2" xfId="11276" xr:uid="{034FCD86-D400-4EFB-AA7A-2E41ED30A510}"/>
    <cellStyle name="Navadno 3 4 2 3" xfId="3620" xr:uid="{00000000-0005-0000-0000-000072040000}"/>
    <cellStyle name="Navadno 3 4 2 3 2" xfId="11277" xr:uid="{8E98515A-790A-46ED-8323-1179AE024FC5}"/>
    <cellStyle name="Navadno 3 4 2 4" xfId="11275" xr:uid="{E73E9F8C-7234-42B6-87B7-8D9475B4FCC4}"/>
    <cellStyle name="Navadno 3 4 3" xfId="838" xr:uid="{00000000-0005-0000-0000-000073040000}"/>
    <cellStyle name="Navadno 3 4 3 2" xfId="7269" xr:uid="{00000000-0005-0000-0000-000074040000}"/>
    <cellStyle name="Navadno 3 4 3 2 2" xfId="11279" xr:uid="{50BC0C00-2F08-4B72-94C6-B0AE3CB148BD}"/>
    <cellStyle name="Navadno 3 4 3 3" xfId="4076" xr:uid="{00000000-0005-0000-0000-000075040000}"/>
    <cellStyle name="Navadno 3 4 3 3 2" xfId="11280" xr:uid="{0497D6C8-C13F-4633-A398-0AAD00F94516}"/>
    <cellStyle name="Navadno 3 4 3 4" xfId="11278" xr:uid="{7F8F40BB-6D64-4F9E-BA0E-4B975B77CD1B}"/>
    <cellStyle name="Navadno 3 4 4" xfId="1294" xr:uid="{00000000-0005-0000-0000-000076040000}"/>
    <cellStyle name="Navadno 3 4 4 2" xfId="7725" xr:uid="{00000000-0005-0000-0000-000077040000}"/>
    <cellStyle name="Navadno 3 4 4 2 2" xfId="11282" xr:uid="{283FBB66-D3CC-429C-A33B-356308054E2A}"/>
    <cellStyle name="Navadno 3 4 4 3" xfId="4532" xr:uid="{00000000-0005-0000-0000-000078040000}"/>
    <cellStyle name="Navadno 3 4 4 3 2" xfId="11283" xr:uid="{10782CAF-C2F6-4403-9512-E2A9B5CBD62F}"/>
    <cellStyle name="Navadno 3 4 4 4" xfId="11281" xr:uid="{47BEF50E-0475-45A1-8851-6EDD3770899E}"/>
    <cellStyle name="Navadno 3 4 5" xfId="1750" xr:uid="{00000000-0005-0000-0000-000079040000}"/>
    <cellStyle name="Navadno 3 4 5 2" xfId="8181" xr:uid="{00000000-0005-0000-0000-00007A040000}"/>
    <cellStyle name="Navadno 3 4 5 2 2" xfId="11285" xr:uid="{7A492C08-8BD5-4959-A418-D5E41778B296}"/>
    <cellStyle name="Navadno 3 4 5 3" xfId="4988" xr:uid="{00000000-0005-0000-0000-00007B040000}"/>
    <cellStyle name="Navadno 3 4 5 3 2" xfId="11286" xr:uid="{5D3DD0ED-C3FE-497E-8AD2-78B2FE0C67C0}"/>
    <cellStyle name="Navadno 3 4 5 4" xfId="11284" xr:uid="{F6086994-F4FF-439B-9726-CAA8564546B4}"/>
    <cellStyle name="Navadno 3 4 6" xfId="2206" xr:uid="{00000000-0005-0000-0000-00007C040000}"/>
    <cellStyle name="Navadno 3 4 6 2" xfId="8637" xr:uid="{00000000-0005-0000-0000-00007D040000}"/>
    <cellStyle name="Navadno 3 4 6 2 2" xfId="11288" xr:uid="{56E091B1-B285-4B49-BF25-9B1CE6732050}"/>
    <cellStyle name="Navadno 3 4 6 3" xfId="5444" xr:uid="{00000000-0005-0000-0000-00007E040000}"/>
    <cellStyle name="Navadno 3 4 6 3 2" xfId="11289" xr:uid="{BCFB3CF5-D97D-4073-92CF-FD475E496F9C}"/>
    <cellStyle name="Navadno 3 4 6 4" xfId="11287" xr:uid="{4EF22934-DADE-47A8-886B-D982C1A86563}"/>
    <cellStyle name="Navadno 3 4 7" xfId="2662" xr:uid="{00000000-0005-0000-0000-00007F040000}"/>
    <cellStyle name="Navadno 3 4 7 2" xfId="9093" xr:uid="{00000000-0005-0000-0000-000080040000}"/>
    <cellStyle name="Navadno 3 4 7 2 2" xfId="11291" xr:uid="{A29081A4-8488-4414-87D2-ED21003B396C}"/>
    <cellStyle name="Navadno 3 4 7 3" xfId="5900" xr:uid="{00000000-0005-0000-0000-000081040000}"/>
    <cellStyle name="Navadno 3 4 7 3 2" xfId="11292" xr:uid="{D08BECC0-7CB3-4561-B3C1-737913D99716}"/>
    <cellStyle name="Navadno 3 4 7 4" xfId="11290" xr:uid="{5369FDE8-D32F-4EE8-A667-C538799FD45F}"/>
    <cellStyle name="Navadno 3 4 8" xfId="3118" xr:uid="{00000000-0005-0000-0000-000082040000}"/>
    <cellStyle name="Navadno 3 4 8 2" xfId="9549" xr:uid="{00000000-0005-0000-0000-000083040000}"/>
    <cellStyle name="Navadno 3 4 8 2 2" xfId="11294" xr:uid="{C0760AE7-7004-4090-8716-FC9A3D212545}"/>
    <cellStyle name="Navadno 3 4 8 3" xfId="6356" xr:uid="{00000000-0005-0000-0000-000084040000}"/>
    <cellStyle name="Navadno 3 4 8 3 2" xfId="11295" xr:uid="{26B98C8F-B4DC-46BD-BF80-DB3C5C8F94B8}"/>
    <cellStyle name="Navadno 3 4 8 4" xfId="11293" xr:uid="{C35060F3-E09D-4283-858C-1A019F2D239C}"/>
    <cellStyle name="Navadno 3 4 9" xfId="11274" xr:uid="{40C24AA9-8101-414F-955A-67AEBCEA5B76}"/>
    <cellStyle name="Navadno 3 5" xfId="344" xr:uid="{00000000-0005-0000-0000-000085040000}"/>
    <cellStyle name="Navadno 3 5 2" xfId="6810" xr:uid="{00000000-0005-0000-0000-000086040000}"/>
    <cellStyle name="Navadno 3 5 2 2" xfId="9965" xr:uid="{00000000-0005-0000-0000-000087040000}"/>
    <cellStyle name="Navadno 3 5 2 2 2" xfId="11298" xr:uid="{BDE927AE-996A-44CD-A0D7-C5422223BEDB}"/>
    <cellStyle name="Navadno 3 5 2 3" xfId="9975" xr:uid="{00000000-0005-0000-0000-000088040000}"/>
    <cellStyle name="Navadno 3 5 2 3 2" xfId="11299" xr:uid="{46343628-8F56-4564-A4B4-1ADA58E40DEC}"/>
    <cellStyle name="Navadno 3 5 2 4" xfId="9980" xr:uid="{00000000-0005-0000-0000-000089040000}"/>
    <cellStyle name="Navadno 3 5 2 4 2" xfId="11300" xr:uid="{C2C8E994-3406-4A40-9335-5FC4941B1C4E}"/>
    <cellStyle name="Navadno 3 5 2 5" xfId="9985" xr:uid="{6CA40B0F-56C3-44F5-B08C-54357405B1CA}"/>
    <cellStyle name="Navadno 3 5 2 5 2" xfId="11301" xr:uid="{A20C24B9-94B2-49F0-8D97-3CFC3523AD6F}"/>
    <cellStyle name="Navadno 3 5 2 6" xfId="11297" xr:uid="{B1822F20-2726-4665-A79F-E9776903B512}"/>
    <cellStyle name="Navadno 3 5 3" xfId="3617" xr:uid="{00000000-0005-0000-0000-00008A040000}"/>
    <cellStyle name="Navadno 3 5 3 2" xfId="11302" xr:uid="{257DCAF4-7A7C-435A-95EB-416059E83020}"/>
    <cellStyle name="Navadno 3 5 4" xfId="11296" xr:uid="{76CF74C4-38CF-4C20-B7E8-49731E4B7898}"/>
    <cellStyle name="Navadno 3 6" xfId="835" xr:uid="{00000000-0005-0000-0000-00008B040000}"/>
    <cellStyle name="Navadno 3 6 2" xfId="7266" xr:uid="{00000000-0005-0000-0000-00008C040000}"/>
    <cellStyle name="Navadno 3 6 2 2" xfId="11304" xr:uid="{A02C0E24-C114-4FDC-AEB1-9EA2EC6CFF10}"/>
    <cellStyle name="Navadno 3 6 3" xfId="4073" xr:uid="{00000000-0005-0000-0000-00008D040000}"/>
    <cellStyle name="Navadno 3 6 3 2" xfId="11305" xr:uid="{415186B4-1D25-4FF1-A343-F06F1D0323F6}"/>
    <cellStyle name="Navadno 3 6 4" xfId="11303" xr:uid="{BFF43047-B2A0-4444-821D-FE779FE3C665}"/>
    <cellStyle name="Navadno 3 7" xfId="1291" xr:uid="{00000000-0005-0000-0000-00008E040000}"/>
    <cellStyle name="Navadno 3 7 2" xfId="7722" xr:uid="{00000000-0005-0000-0000-00008F040000}"/>
    <cellStyle name="Navadno 3 7 2 2" xfId="11307" xr:uid="{262813BF-2DB5-4776-AB5C-0817AA1D86C7}"/>
    <cellStyle name="Navadno 3 7 3" xfId="4529" xr:uid="{00000000-0005-0000-0000-000090040000}"/>
    <cellStyle name="Navadno 3 7 3 2" xfId="11308" xr:uid="{DBFD13E2-016B-432B-941A-D2D85593F95B}"/>
    <cellStyle name="Navadno 3 7 4" xfId="11306" xr:uid="{B37D5665-8E32-4065-B900-FC90373E03C1}"/>
    <cellStyle name="Navadno 3 8" xfId="1747" xr:uid="{00000000-0005-0000-0000-000091040000}"/>
    <cellStyle name="Navadno 3 8 2" xfId="8178" xr:uid="{00000000-0005-0000-0000-000092040000}"/>
    <cellStyle name="Navadno 3 8 2 2" xfId="11310" xr:uid="{4337BF23-8B4B-4A48-B546-D318B5F0FE98}"/>
    <cellStyle name="Navadno 3 8 3" xfId="4985" xr:uid="{00000000-0005-0000-0000-000093040000}"/>
    <cellStyle name="Navadno 3 8 3 2" xfId="11311" xr:uid="{1FE0EA19-D68D-466E-9FCC-4FC7F9BC2C25}"/>
    <cellStyle name="Navadno 3 8 4" xfId="11309" xr:uid="{D78C7D63-652D-4CBC-A5EA-7773E981872A}"/>
    <cellStyle name="Navadno 3 9" xfId="2203" xr:uid="{00000000-0005-0000-0000-000094040000}"/>
    <cellStyle name="Navadno 3 9 2" xfId="8634" xr:uid="{00000000-0005-0000-0000-000095040000}"/>
    <cellStyle name="Navadno 3 9 2 2" xfId="11313" xr:uid="{AAF3A112-7F03-4EB1-A127-5A58D56786A7}"/>
    <cellStyle name="Navadno 3 9 3" xfId="5441" xr:uid="{00000000-0005-0000-0000-000096040000}"/>
    <cellStyle name="Navadno 3 9 3 2" xfId="11314" xr:uid="{8C5A4D1C-F056-4454-B753-F2E03F2CAA14}"/>
    <cellStyle name="Navadno 3 9 4" xfId="11312" xr:uid="{DCC3A669-B0B1-40A2-931C-83CB17AD2730}"/>
    <cellStyle name="Navadno 30" xfId="349" xr:uid="{00000000-0005-0000-0000-000097040000}"/>
    <cellStyle name="Navadno 30 10" xfId="11315" xr:uid="{3695A380-7883-43B3-8AD7-AA4258B545A7}"/>
    <cellStyle name="Navadno 30 2" xfId="839" xr:uid="{00000000-0005-0000-0000-000098040000}"/>
    <cellStyle name="Navadno 30 2 2" xfId="7270" xr:uid="{00000000-0005-0000-0000-000099040000}"/>
    <cellStyle name="Navadno 30 2 2 2" xfId="11317" xr:uid="{0ACE4A99-EE02-445C-81E1-217D23EFA2DB}"/>
    <cellStyle name="Navadno 30 2 3" xfId="4077" xr:uid="{00000000-0005-0000-0000-00009A040000}"/>
    <cellStyle name="Navadno 30 2 3 2" xfId="11318" xr:uid="{FE3AD96F-E66B-475F-B8B7-2B4DB897F21C}"/>
    <cellStyle name="Navadno 30 2 4" xfId="11316" xr:uid="{22AC467B-2B4F-40A1-AA74-7C11E917C97C}"/>
    <cellStyle name="Navadno 30 3" xfId="1295" xr:uid="{00000000-0005-0000-0000-00009B040000}"/>
    <cellStyle name="Navadno 30 3 2" xfId="7726" xr:uid="{00000000-0005-0000-0000-00009C040000}"/>
    <cellStyle name="Navadno 30 3 2 2" xfId="11320" xr:uid="{92FCCCD6-45BC-41E7-999E-5ED689DD846D}"/>
    <cellStyle name="Navadno 30 3 3" xfId="4533" xr:uid="{00000000-0005-0000-0000-00009D040000}"/>
    <cellStyle name="Navadno 30 3 3 2" xfId="11321" xr:uid="{2FC12101-713D-4936-9345-276836A2E645}"/>
    <cellStyle name="Navadno 30 3 4" xfId="11319" xr:uid="{BAF4C20B-7ACF-416C-BB8A-9F1386EF01BE}"/>
    <cellStyle name="Navadno 30 4" xfId="1751" xr:uid="{00000000-0005-0000-0000-00009E040000}"/>
    <cellStyle name="Navadno 30 4 2" xfId="8182" xr:uid="{00000000-0005-0000-0000-00009F040000}"/>
    <cellStyle name="Navadno 30 4 2 2" xfId="11323" xr:uid="{38C43B0F-53F8-4866-B355-A87526984905}"/>
    <cellStyle name="Navadno 30 4 3" xfId="4989" xr:uid="{00000000-0005-0000-0000-0000A0040000}"/>
    <cellStyle name="Navadno 30 4 3 2" xfId="11324" xr:uid="{F7E57E2B-7D21-4C6C-8E39-25548973D2D3}"/>
    <cellStyle name="Navadno 30 4 4" xfId="11322" xr:uid="{1EDE1CF3-20BA-4CE5-AB01-55D94AB58764}"/>
    <cellStyle name="Navadno 30 5" xfId="2207" xr:uid="{00000000-0005-0000-0000-0000A1040000}"/>
    <cellStyle name="Navadno 30 5 2" xfId="8638" xr:uid="{00000000-0005-0000-0000-0000A2040000}"/>
    <cellStyle name="Navadno 30 5 2 2" xfId="11326" xr:uid="{D65A6029-E5EB-4B93-A3F1-7093607BC7FE}"/>
    <cellStyle name="Navadno 30 5 3" xfId="5445" xr:uid="{00000000-0005-0000-0000-0000A3040000}"/>
    <cellStyle name="Navadno 30 5 3 2" xfId="11327" xr:uid="{C0BB34BB-B09A-4E83-AC00-3E54ACE5C126}"/>
    <cellStyle name="Navadno 30 5 4" xfId="11325" xr:uid="{04DEA274-217B-49DD-BBA4-1279E910A87E}"/>
    <cellStyle name="Navadno 30 6" xfId="2663" xr:uid="{00000000-0005-0000-0000-0000A4040000}"/>
    <cellStyle name="Navadno 30 6 2" xfId="9094" xr:uid="{00000000-0005-0000-0000-0000A5040000}"/>
    <cellStyle name="Navadno 30 6 2 2" xfId="11329" xr:uid="{C90AB533-CB77-43F0-AFF3-B84B52B8F519}"/>
    <cellStyle name="Navadno 30 6 3" xfId="5901" xr:uid="{00000000-0005-0000-0000-0000A6040000}"/>
    <cellStyle name="Navadno 30 6 3 2" xfId="11330" xr:uid="{7706A327-91D6-4736-89FA-43061B90A4DC}"/>
    <cellStyle name="Navadno 30 6 4" xfId="11328" xr:uid="{94BB1A4D-2C2E-4579-83CE-D0FD7CFB996F}"/>
    <cellStyle name="Navadno 30 7" xfId="3119" xr:uid="{00000000-0005-0000-0000-0000A7040000}"/>
    <cellStyle name="Navadno 30 7 2" xfId="9550" xr:uid="{00000000-0005-0000-0000-0000A8040000}"/>
    <cellStyle name="Navadno 30 7 2 2" xfId="11332" xr:uid="{73187CC8-9E59-43C8-830D-00D2C44D2D3C}"/>
    <cellStyle name="Navadno 30 7 3" xfId="6357" xr:uid="{00000000-0005-0000-0000-0000A9040000}"/>
    <cellStyle name="Navadno 30 7 3 2" xfId="11333" xr:uid="{F6DE4E94-E6CF-47E3-A0A0-AB7A2F2E18A1}"/>
    <cellStyle name="Navadno 30 7 4" xfId="11331" xr:uid="{9C7BFA72-CAFC-47A8-97BE-7083E7A06202}"/>
    <cellStyle name="Navadno 30 8" xfId="6814" xr:uid="{00000000-0005-0000-0000-0000AA040000}"/>
    <cellStyle name="Navadno 30 8 2" xfId="11334" xr:uid="{3B8CFCE9-F8D0-4E2D-A45F-A3F7C4552922}"/>
    <cellStyle name="Navadno 30 9" xfId="3621" xr:uid="{00000000-0005-0000-0000-0000AB040000}"/>
    <cellStyle name="Navadno 30 9 2" xfId="11335" xr:uid="{88A7F2D9-334E-40B2-9343-AA72CC2A17A3}"/>
    <cellStyle name="Navadno 31" xfId="350" xr:uid="{00000000-0005-0000-0000-0000AC040000}"/>
    <cellStyle name="Navadno 31 10" xfId="11336" xr:uid="{CBD9AD0E-23FD-44D2-BEA4-8CD4E586B575}"/>
    <cellStyle name="Navadno 31 2" xfId="840" xr:uid="{00000000-0005-0000-0000-0000AD040000}"/>
    <cellStyle name="Navadno 31 2 2" xfId="7271" xr:uid="{00000000-0005-0000-0000-0000AE040000}"/>
    <cellStyle name="Navadno 31 2 2 2" xfId="11338" xr:uid="{01AE222D-77C6-4404-98B2-3F8A69BB0A07}"/>
    <cellStyle name="Navadno 31 2 3" xfId="4078" xr:uid="{00000000-0005-0000-0000-0000AF040000}"/>
    <cellStyle name="Navadno 31 2 3 2" xfId="11339" xr:uid="{30957171-B622-43EB-BB00-53137F639A7B}"/>
    <cellStyle name="Navadno 31 2 4" xfId="11337" xr:uid="{F4AC75A8-7F82-4508-B49E-2FF4F030AF1C}"/>
    <cellStyle name="Navadno 31 3" xfId="1296" xr:uid="{00000000-0005-0000-0000-0000B0040000}"/>
    <cellStyle name="Navadno 31 3 2" xfId="7727" xr:uid="{00000000-0005-0000-0000-0000B1040000}"/>
    <cellStyle name="Navadno 31 3 2 2" xfId="11341" xr:uid="{25A5D0D0-86FD-4E6A-AA83-79FD4D8E1861}"/>
    <cellStyle name="Navadno 31 3 3" xfId="4534" xr:uid="{00000000-0005-0000-0000-0000B2040000}"/>
    <cellStyle name="Navadno 31 3 3 2" xfId="11342" xr:uid="{11E4BF05-1723-4FFD-95AD-265D7231B969}"/>
    <cellStyle name="Navadno 31 3 4" xfId="11340" xr:uid="{E82CCFF5-B5D5-4B57-8618-C40ADE450214}"/>
    <cellStyle name="Navadno 31 4" xfId="1752" xr:uid="{00000000-0005-0000-0000-0000B3040000}"/>
    <cellStyle name="Navadno 31 4 2" xfId="8183" xr:uid="{00000000-0005-0000-0000-0000B4040000}"/>
    <cellStyle name="Navadno 31 4 2 2" xfId="11344" xr:uid="{E1204F08-31A4-4E7F-BA6B-636FE6E554F8}"/>
    <cellStyle name="Navadno 31 4 3" xfId="4990" xr:uid="{00000000-0005-0000-0000-0000B5040000}"/>
    <cellStyle name="Navadno 31 4 3 2" xfId="11345" xr:uid="{03C08DA0-ED29-4FA4-80B9-511EB41750BD}"/>
    <cellStyle name="Navadno 31 4 4" xfId="11343" xr:uid="{9EBB88B0-CFEA-4191-9A76-5EA25FB4B96B}"/>
    <cellStyle name="Navadno 31 5" xfId="2208" xr:uid="{00000000-0005-0000-0000-0000B6040000}"/>
    <cellStyle name="Navadno 31 5 2" xfId="8639" xr:uid="{00000000-0005-0000-0000-0000B7040000}"/>
    <cellStyle name="Navadno 31 5 2 2" xfId="11347" xr:uid="{705D096A-E0B3-42BD-BEC2-CEDC2045116A}"/>
    <cellStyle name="Navadno 31 5 3" xfId="5446" xr:uid="{00000000-0005-0000-0000-0000B8040000}"/>
    <cellStyle name="Navadno 31 5 3 2" xfId="11348" xr:uid="{24689442-7F65-4A16-A1DF-3131F8C2A79E}"/>
    <cellStyle name="Navadno 31 5 4" xfId="11346" xr:uid="{62AE7875-8262-40AC-BEF0-22853513DB96}"/>
    <cellStyle name="Navadno 31 6" xfId="2664" xr:uid="{00000000-0005-0000-0000-0000B9040000}"/>
    <cellStyle name="Navadno 31 6 2" xfId="9095" xr:uid="{00000000-0005-0000-0000-0000BA040000}"/>
    <cellStyle name="Navadno 31 6 2 2" xfId="11350" xr:uid="{C7CDFFEF-ED9B-4D93-9200-FF65024FF9FA}"/>
    <cellStyle name="Navadno 31 6 3" xfId="5902" xr:uid="{00000000-0005-0000-0000-0000BB040000}"/>
    <cellStyle name="Navadno 31 6 3 2" xfId="11351" xr:uid="{7064BA6A-F087-4BFC-8A79-0BE253B97B94}"/>
    <cellStyle name="Navadno 31 6 4" xfId="11349" xr:uid="{8A771A1A-4BC9-4DD3-A7F5-06F804864B59}"/>
    <cellStyle name="Navadno 31 7" xfId="3120" xr:uid="{00000000-0005-0000-0000-0000BC040000}"/>
    <cellStyle name="Navadno 31 7 2" xfId="9551" xr:uid="{00000000-0005-0000-0000-0000BD040000}"/>
    <cellStyle name="Navadno 31 7 2 2" xfId="11353" xr:uid="{C2B80EEB-EB12-46DB-84D2-91FAFAC6394E}"/>
    <cellStyle name="Navadno 31 7 3" xfId="6358" xr:uid="{00000000-0005-0000-0000-0000BE040000}"/>
    <cellStyle name="Navadno 31 7 3 2" xfId="11354" xr:uid="{D69DF3C8-B420-4939-BF36-D62772923F04}"/>
    <cellStyle name="Navadno 31 7 4" xfId="11352" xr:uid="{877308E3-998D-4061-9F3D-107545CAD48E}"/>
    <cellStyle name="Navadno 31 8" xfId="6815" xr:uid="{00000000-0005-0000-0000-0000BF040000}"/>
    <cellStyle name="Navadno 31 8 2" xfId="11355" xr:uid="{A7B42476-FB48-4D77-BC3C-0B2C64FFA43F}"/>
    <cellStyle name="Navadno 31 9" xfId="3622" xr:uid="{00000000-0005-0000-0000-0000C0040000}"/>
    <cellStyle name="Navadno 31 9 2" xfId="11356" xr:uid="{C3632148-BBCE-43E0-A731-0208065615E1}"/>
    <cellStyle name="Navadno 32" xfId="351" xr:uid="{00000000-0005-0000-0000-0000C1040000}"/>
    <cellStyle name="Navadno 32 10" xfId="11357" xr:uid="{D4431038-8B3D-4383-954A-7C1E0917B239}"/>
    <cellStyle name="Navadno 32 2" xfId="841" xr:uid="{00000000-0005-0000-0000-0000C2040000}"/>
    <cellStyle name="Navadno 32 2 2" xfId="7272" xr:uid="{00000000-0005-0000-0000-0000C3040000}"/>
    <cellStyle name="Navadno 32 2 2 2" xfId="11359" xr:uid="{27EA1CFC-92EA-4065-91D4-F55BFB6326C1}"/>
    <cellStyle name="Navadno 32 2 3" xfId="4079" xr:uid="{00000000-0005-0000-0000-0000C4040000}"/>
    <cellStyle name="Navadno 32 2 3 2" xfId="11360" xr:uid="{C8EA6638-7E8D-47B5-86D4-C37A947885CA}"/>
    <cellStyle name="Navadno 32 2 4" xfId="11358" xr:uid="{482697FD-6271-49C2-BECB-2F0605D1941F}"/>
    <cellStyle name="Navadno 32 3" xfId="1297" xr:uid="{00000000-0005-0000-0000-0000C5040000}"/>
    <cellStyle name="Navadno 32 3 2" xfId="7728" xr:uid="{00000000-0005-0000-0000-0000C6040000}"/>
    <cellStyle name="Navadno 32 3 2 2" xfId="11362" xr:uid="{8ECD7DBA-BD14-42F2-8E14-DDC27274988A}"/>
    <cellStyle name="Navadno 32 3 3" xfId="4535" xr:uid="{00000000-0005-0000-0000-0000C7040000}"/>
    <cellStyle name="Navadno 32 3 3 2" xfId="11363" xr:uid="{152DACC6-C02F-4AC4-8022-625FEB48AE8E}"/>
    <cellStyle name="Navadno 32 3 4" xfId="11361" xr:uid="{005127C2-E8B6-4E27-B048-E0F87DF77081}"/>
    <cellStyle name="Navadno 32 4" xfId="1753" xr:uid="{00000000-0005-0000-0000-0000C8040000}"/>
    <cellStyle name="Navadno 32 4 2" xfId="8184" xr:uid="{00000000-0005-0000-0000-0000C9040000}"/>
    <cellStyle name="Navadno 32 4 2 2" xfId="11365" xr:uid="{C4902F72-D94B-49E7-B53D-51A30A020791}"/>
    <cellStyle name="Navadno 32 4 3" xfId="4991" xr:uid="{00000000-0005-0000-0000-0000CA040000}"/>
    <cellStyle name="Navadno 32 4 3 2" xfId="11366" xr:uid="{4B3D1984-7D9F-487F-A1F2-62CD57789060}"/>
    <cellStyle name="Navadno 32 4 4" xfId="11364" xr:uid="{7B277DFE-0E6E-4DBD-B8BB-ED980181D8B1}"/>
    <cellStyle name="Navadno 32 5" xfId="2209" xr:uid="{00000000-0005-0000-0000-0000CB040000}"/>
    <cellStyle name="Navadno 32 5 2" xfId="8640" xr:uid="{00000000-0005-0000-0000-0000CC040000}"/>
    <cellStyle name="Navadno 32 5 2 2" xfId="11368" xr:uid="{F6793EBD-379B-4EBF-BA47-9EA1B25407E4}"/>
    <cellStyle name="Navadno 32 5 3" xfId="5447" xr:uid="{00000000-0005-0000-0000-0000CD040000}"/>
    <cellStyle name="Navadno 32 5 3 2" xfId="11369" xr:uid="{D7FD1228-9E3A-4B6A-9296-82A096EBD8C7}"/>
    <cellStyle name="Navadno 32 5 4" xfId="11367" xr:uid="{35F0D521-846D-4953-854E-7CC298422B33}"/>
    <cellStyle name="Navadno 32 6" xfId="2665" xr:uid="{00000000-0005-0000-0000-0000CE040000}"/>
    <cellStyle name="Navadno 32 6 2" xfId="9096" xr:uid="{00000000-0005-0000-0000-0000CF040000}"/>
    <cellStyle name="Navadno 32 6 2 2" xfId="11371" xr:uid="{4BBAB068-CBFA-4283-9289-86515E8F3A61}"/>
    <cellStyle name="Navadno 32 6 3" xfId="5903" xr:uid="{00000000-0005-0000-0000-0000D0040000}"/>
    <cellStyle name="Navadno 32 6 3 2" xfId="11372" xr:uid="{FDB40CF0-6C3B-4819-9765-E63735BA7A9D}"/>
    <cellStyle name="Navadno 32 6 4" xfId="11370" xr:uid="{3B1871BE-4122-4E8D-80B0-A32494BD398A}"/>
    <cellStyle name="Navadno 32 7" xfId="3121" xr:uid="{00000000-0005-0000-0000-0000D1040000}"/>
    <cellStyle name="Navadno 32 7 2" xfId="9552" xr:uid="{00000000-0005-0000-0000-0000D2040000}"/>
    <cellStyle name="Navadno 32 7 2 2" xfId="11374" xr:uid="{6FF6F338-A614-459A-AD27-1B45F9C55D3E}"/>
    <cellStyle name="Navadno 32 7 3" xfId="6359" xr:uid="{00000000-0005-0000-0000-0000D3040000}"/>
    <cellStyle name="Navadno 32 7 3 2" xfId="11375" xr:uid="{2D6F8D41-2B0D-4FB6-9718-B5B88EB89386}"/>
    <cellStyle name="Navadno 32 7 4" xfId="11373" xr:uid="{45F7810D-523F-44B9-8CE7-3E9AE03A35D6}"/>
    <cellStyle name="Navadno 32 8" xfId="6816" xr:uid="{00000000-0005-0000-0000-0000D4040000}"/>
    <cellStyle name="Navadno 32 8 2" xfId="11376" xr:uid="{966B005C-8F23-4CD1-B317-78E56E11B825}"/>
    <cellStyle name="Navadno 32 9" xfId="3623" xr:uid="{00000000-0005-0000-0000-0000D5040000}"/>
    <cellStyle name="Navadno 32 9 2" xfId="11377" xr:uid="{5B4E0E1F-EC93-440C-827E-39EDD7C48F72}"/>
    <cellStyle name="Navadno 33" xfId="352" xr:uid="{00000000-0005-0000-0000-0000D6040000}"/>
    <cellStyle name="Navadno 33 10" xfId="11378" xr:uid="{BC38A6F1-23DF-4B90-8196-98F4AE0D6CE3}"/>
    <cellStyle name="Navadno 33 2" xfId="842" xr:uid="{00000000-0005-0000-0000-0000D7040000}"/>
    <cellStyle name="Navadno 33 2 2" xfId="7273" xr:uid="{00000000-0005-0000-0000-0000D8040000}"/>
    <cellStyle name="Navadno 33 2 2 2" xfId="11380" xr:uid="{4073C680-B8D7-4CB8-AD69-A18F8A4903AA}"/>
    <cellStyle name="Navadno 33 2 3" xfId="4080" xr:uid="{00000000-0005-0000-0000-0000D9040000}"/>
    <cellStyle name="Navadno 33 2 3 2" xfId="11381" xr:uid="{255F025B-A724-4254-9063-6097EA47EDFB}"/>
    <cellStyle name="Navadno 33 2 4" xfId="11379" xr:uid="{81350D1E-C685-446A-AD41-D54B27449658}"/>
    <cellStyle name="Navadno 33 3" xfId="1298" xr:uid="{00000000-0005-0000-0000-0000DA040000}"/>
    <cellStyle name="Navadno 33 3 2" xfId="7729" xr:uid="{00000000-0005-0000-0000-0000DB040000}"/>
    <cellStyle name="Navadno 33 3 2 2" xfId="11383" xr:uid="{AB1252E0-F712-4FED-B748-084E565671AC}"/>
    <cellStyle name="Navadno 33 3 3" xfId="4536" xr:uid="{00000000-0005-0000-0000-0000DC040000}"/>
    <cellStyle name="Navadno 33 3 3 2" xfId="11384" xr:uid="{DC47C052-E80D-4EA2-A11D-E78D7C3E25B9}"/>
    <cellStyle name="Navadno 33 3 4" xfId="11382" xr:uid="{D2BA4424-62CC-4CAE-8F23-3FDAA41A0820}"/>
    <cellStyle name="Navadno 33 4" xfId="1754" xr:uid="{00000000-0005-0000-0000-0000DD040000}"/>
    <cellStyle name="Navadno 33 4 2" xfId="8185" xr:uid="{00000000-0005-0000-0000-0000DE040000}"/>
    <cellStyle name="Navadno 33 4 2 2" xfId="11386" xr:uid="{B6099316-5967-4C37-A8E7-68A59A4565B4}"/>
    <cellStyle name="Navadno 33 4 3" xfId="4992" xr:uid="{00000000-0005-0000-0000-0000DF040000}"/>
    <cellStyle name="Navadno 33 4 3 2" xfId="11387" xr:uid="{6BA64FF3-594B-4C1D-8D22-165569F4F54A}"/>
    <cellStyle name="Navadno 33 4 4" xfId="11385" xr:uid="{00E4352D-3A75-475E-A3F8-6D7FB0A11172}"/>
    <cellStyle name="Navadno 33 5" xfId="2210" xr:uid="{00000000-0005-0000-0000-0000E0040000}"/>
    <cellStyle name="Navadno 33 5 2" xfId="8641" xr:uid="{00000000-0005-0000-0000-0000E1040000}"/>
    <cellStyle name="Navadno 33 5 2 2" xfId="11389" xr:uid="{087F1D7D-90C8-4F38-9066-9DFDADB702C7}"/>
    <cellStyle name="Navadno 33 5 3" xfId="5448" xr:uid="{00000000-0005-0000-0000-0000E2040000}"/>
    <cellStyle name="Navadno 33 5 3 2" xfId="11390" xr:uid="{676241AB-0C78-43F2-83B5-7CCD96993D24}"/>
    <cellStyle name="Navadno 33 5 4" xfId="11388" xr:uid="{80887E8B-1C71-466C-80CA-E4202A7843B9}"/>
    <cellStyle name="Navadno 33 6" xfId="2666" xr:uid="{00000000-0005-0000-0000-0000E3040000}"/>
    <cellStyle name="Navadno 33 6 2" xfId="9097" xr:uid="{00000000-0005-0000-0000-0000E4040000}"/>
    <cellStyle name="Navadno 33 6 2 2" xfId="11392" xr:uid="{90D4032A-7C02-4A44-A17F-616B1FAE2FE8}"/>
    <cellStyle name="Navadno 33 6 3" xfId="5904" xr:uid="{00000000-0005-0000-0000-0000E5040000}"/>
    <cellStyle name="Navadno 33 6 3 2" xfId="11393" xr:uid="{AACFB5A3-AF48-4AF6-9C13-28E26E8E5964}"/>
    <cellStyle name="Navadno 33 6 4" xfId="11391" xr:uid="{7186445B-4B07-4314-AA75-8128080C08CF}"/>
    <cellStyle name="Navadno 33 7" xfId="3122" xr:uid="{00000000-0005-0000-0000-0000E6040000}"/>
    <cellStyle name="Navadno 33 7 2" xfId="9553" xr:uid="{00000000-0005-0000-0000-0000E7040000}"/>
    <cellStyle name="Navadno 33 7 2 2" xfId="11395" xr:uid="{63A1B0FA-7FC8-48E8-A854-FA3454BE3F6C}"/>
    <cellStyle name="Navadno 33 7 3" xfId="6360" xr:uid="{00000000-0005-0000-0000-0000E8040000}"/>
    <cellStyle name="Navadno 33 7 3 2" xfId="11396" xr:uid="{906D7F97-1CC6-49EE-BABE-685EACA5BA34}"/>
    <cellStyle name="Navadno 33 7 4" xfId="11394" xr:uid="{0D211DB3-9A6F-4EB1-88C1-F82A248006A7}"/>
    <cellStyle name="Navadno 33 8" xfId="6817" xr:uid="{00000000-0005-0000-0000-0000E9040000}"/>
    <cellStyle name="Navadno 33 8 2" xfId="11397" xr:uid="{E022C49F-626F-4038-BBCA-3BA0AC811569}"/>
    <cellStyle name="Navadno 33 9" xfId="3624" xr:uid="{00000000-0005-0000-0000-0000EA040000}"/>
    <cellStyle name="Navadno 33 9 2" xfId="11398" xr:uid="{9E84C790-3505-4B9C-83BB-80B77CCE8ECB}"/>
    <cellStyle name="Navadno 34" xfId="353" xr:uid="{00000000-0005-0000-0000-0000EB040000}"/>
    <cellStyle name="Navadno 34 10" xfId="11399" xr:uid="{2748CE2F-39D5-43B9-8827-5EB7722FF159}"/>
    <cellStyle name="Navadno 34 2" xfId="843" xr:uid="{00000000-0005-0000-0000-0000EC040000}"/>
    <cellStyle name="Navadno 34 2 2" xfId="7274" xr:uid="{00000000-0005-0000-0000-0000ED040000}"/>
    <cellStyle name="Navadno 34 2 2 2" xfId="11401" xr:uid="{81D8E619-0A34-4A99-9FA2-6F1C689DE94B}"/>
    <cellStyle name="Navadno 34 2 3" xfId="4081" xr:uid="{00000000-0005-0000-0000-0000EE040000}"/>
    <cellStyle name="Navadno 34 2 3 2" xfId="11402" xr:uid="{3BC0A182-1351-4276-8044-B31D193AC95A}"/>
    <cellStyle name="Navadno 34 2 4" xfId="11400" xr:uid="{0CCF96AC-A9BD-4769-92DD-4EE88D83A8C4}"/>
    <cellStyle name="Navadno 34 3" xfId="1299" xr:uid="{00000000-0005-0000-0000-0000EF040000}"/>
    <cellStyle name="Navadno 34 3 2" xfId="7730" xr:uid="{00000000-0005-0000-0000-0000F0040000}"/>
    <cellStyle name="Navadno 34 3 2 2" xfId="11404" xr:uid="{1339BB6E-157B-4DE4-84BD-FF74B15B3B94}"/>
    <cellStyle name="Navadno 34 3 3" xfId="4537" xr:uid="{00000000-0005-0000-0000-0000F1040000}"/>
    <cellStyle name="Navadno 34 3 3 2" xfId="11405" xr:uid="{31724DF9-24B5-4ACD-8F5E-9F76D0AB2DFC}"/>
    <cellStyle name="Navadno 34 3 4" xfId="11403" xr:uid="{4D193D41-557E-4090-876C-DAA2505ACECB}"/>
    <cellStyle name="Navadno 34 4" xfId="1755" xr:uid="{00000000-0005-0000-0000-0000F2040000}"/>
    <cellStyle name="Navadno 34 4 2" xfId="8186" xr:uid="{00000000-0005-0000-0000-0000F3040000}"/>
    <cellStyle name="Navadno 34 4 2 2" xfId="11407" xr:uid="{076F4198-636E-460F-9281-60AC96E96CC5}"/>
    <cellStyle name="Navadno 34 4 3" xfId="4993" xr:uid="{00000000-0005-0000-0000-0000F4040000}"/>
    <cellStyle name="Navadno 34 4 3 2" xfId="11408" xr:uid="{6B4828FD-467D-4908-AD22-295F746257AC}"/>
    <cellStyle name="Navadno 34 4 4" xfId="11406" xr:uid="{63EB3742-55F6-4294-BFC9-A7884623D28B}"/>
    <cellStyle name="Navadno 34 5" xfId="2211" xr:uid="{00000000-0005-0000-0000-0000F5040000}"/>
    <cellStyle name="Navadno 34 5 2" xfId="8642" xr:uid="{00000000-0005-0000-0000-0000F6040000}"/>
    <cellStyle name="Navadno 34 5 2 2" xfId="11410" xr:uid="{89DF0862-5205-402A-9CA0-6692C0E43641}"/>
    <cellStyle name="Navadno 34 5 3" xfId="5449" xr:uid="{00000000-0005-0000-0000-0000F7040000}"/>
    <cellStyle name="Navadno 34 5 3 2" xfId="11411" xr:uid="{69089DCB-005B-4F55-A95B-E0A102D83388}"/>
    <cellStyle name="Navadno 34 5 4" xfId="11409" xr:uid="{EC3648F8-5FD5-4D95-904A-15B430F1B1E8}"/>
    <cellStyle name="Navadno 34 6" xfId="2667" xr:uid="{00000000-0005-0000-0000-0000F8040000}"/>
    <cellStyle name="Navadno 34 6 2" xfId="9098" xr:uid="{00000000-0005-0000-0000-0000F9040000}"/>
    <cellStyle name="Navadno 34 6 2 2" xfId="11413" xr:uid="{F2384EE3-64CD-41B5-AAE7-FAAFE16EA553}"/>
    <cellStyle name="Navadno 34 6 3" xfId="5905" xr:uid="{00000000-0005-0000-0000-0000FA040000}"/>
    <cellStyle name="Navadno 34 6 3 2" xfId="11414" xr:uid="{8CF520D8-6487-48BC-A755-8795818DDBC6}"/>
    <cellStyle name="Navadno 34 6 4" xfId="11412" xr:uid="{403D777B-C556-4A69-B1A2-A1873197B417}"/>
    <cellStyle name="Navadno 34 7" xfId="3123" xr:uid="{00000000-0005-0000-0000-0000FB040000}"/>
    <cellStyle name="Navadno 34 7 2" xfId="9554" xr:uid="{00000000-0005-0000-0000-0000FC040000}"/>
    <cellStyle name="Navadno 34 7 2 2" xfId="11416" xr:uid="{566461FD-0CF6-486C-B7F4-F593C91964FE}"/>
    <cellStyle name="Navadno 34 7 3" xfId="6361" xr:uid="{00000000-0005-0000-0000-0000FD040000}"/>
    <cellStyle name="Navadno 34 7 3 2" xfId="11417" xr:uid="{30B14B55-4684-4FD6-AA87-01B0A46870DD}"/>
    <cellStyle name="Navadno 34 7 4" xfId="11415" xr:uid="{0319CC31-E394-44E1-9773-6667B2B87951}"/>
    <cellStyle name="Navadno 34 8" xfId="6818" xr:uid="{00000000-0005-0000-0000-0000FE040000}"/>
    <cellStyle name="Navadno 34 8 2" xfId="11418" xr:uid="{F9F598B8-A4A3-4FBA-8E12-FCEEE88E75CB}"/>
    <cellStyle name="Navadno 34 9" xfId="3625" xr:uid="{00000000-0005-0000-0000-0000FF040000}"/>
    <cellStyle name="Navadno 34 9 2" xfId="11419" xr:uid="{CDE33F3B-1A0C-4A39-9FA6-13398CC7957D}"/>
    <cellStyle name="Navadno 35" xfId="354" xr:uid="{00000000-0005-0000-0000-000000050000}"/>
    <cellStyle name="Navadno 35 10" xfId="11420" xr:uid="{EBB1E8DF-DBE6-45EC-9E08-683AF74BC0BC}"/>
    <cellStyle name="Navadno 35 2" xfId="844" xr:uid="{00000000-0005-0000-0000-000001050000}"/>
    <cellStyle name="Navadno 35 2 2" xfId="7275" xr:uid="{00000000-0005-0000-0000-000002050000}"/>
    <cellStyle name="Navadno 35 2 2 2" xfId="11422" xr:uid="{B35EF752-5CBB-4EB9-B7F0-4922A69FCE45}"/>
    <cellStyle name="Navadno 35 2 3" xfId="4082" xr:uid="{00000000-0005-0000-0000-000003050000}"/>
    <cellStyle name="Navadno 35 2 3 2" xfId="11423" xr:uid="{D9652751-2617-40FB-84BA-090D188C033C}"/>
    <cellStyle name="Navadno 35 2 4" xfId="11421" xr:uid="{9502B268-1883-4BBD-8AEE-C1E874A65F15}"/>
    <cellStyle name="Navadno 35 3" xfId="1300" xr:uid="{00000000-0005-0000-0000-000004050000}"/>
    <cellStyle name="Navadno 35 3 2" xfId="7731" xr:uid="{00000000-0005-0000-0000-000005050000}"/>
    <cellStyle name="Navadno 35 3 2 2" xfId="11425" xr:uid="{E90E2B75-B967-4C4D-8155-DC869BEA36B1}"/>
    <cellStyle name="Navadno 35 3 3" xfId="4538" xr:uid="{00000000-0005-0000-0000-000006050000}"/>
    <cellStyle name="Navadno 35 3 3 2" xfId="11426" xr:uid="{E4BEA567-BD85-4958-9A59-7BC069C5E89D}"/>
    <cellStyle name="Navadno 35 3 4" xfId="11424" xr:uid="{2FAB2F2B-7851-4DEB-9409-CA977837B353}"/>
    <cellStyle name="Navadno 35 4" xfId="1756" xr:uid="{00000000-0005-0000-0000-000007050000}"/>
    <cellStyle name="Navadno 35 4 2" xfId="8187" xr:uid="{00000000-0005-0000-0000-000008050000}"/>
    <cellStyle name="Navadno 35 4 2 2" xfId="11428" xr:uid="{529CA8A2-D0B4-404B-B58C-478A38973D16}"/>
    <cellStyle name="Navadno 35 4 3" xfId="4994" xr:uid="{00000000-0005-0000-0000-000009050000}"/>
    <cellStyle name="Navadno 35 4 3 2" xfId="11429" xr:uid="{38A0A5C4-D534-4269-9E66-AAB2D401988B}"/>
    <cellStyle name="Navadno 35 4 4" xfId="11427" xr:uid="{05A13396-4789-4D2C-967F-AE296281A4BD}"/>
    <cellStyle name="Navadno 35 5" xfId="2212" xr:uid="{00000000-0005-0000-0000-00000A050000}"/>
    <cellStyle name="Navadno 35 5 2" xfId="8643" xr:uid="{00000000-0005-0000-0000-00000B050000}"/>
    <cellStyle name="Navadno 35 5 2 2" xfId="11431" xr:uid="{5FEBDBBC-3A5D-488A-968C-5163B6DB8116}"/>
    <cellStyle name="Navadno 35 5 3" xfId="5450" xr:uid="{00000000-0005-0000-0000-00000C050000}"/>
    <cellStyle name="Navadno 35 5 3 2" xfId="11432" xr:uid="{C37C1146-782E-44DB-9E6C-4A1683B4CF02}"/>
    <cellStyle name="Navadno 35 5 4" xfId="11430" xr:uid="{211FE306-FD26-4029-BD2D-C8C3A711A6AE}"/>
    <cellStyle name="Navadno 35 6" xfId="2668" xr:uid="{00000000-0005-0000-0000-00000D050000}"/>
    <cellStyle name="Navadno 35 6 2" xfId="9099" xr:uid="{00000000-0005-0000-0000-00000E050000}"/>
    <cellStyle name="Navadno 35 6 2 2" xfId="11434" xr:uid="{EB14CBFF-415A-41F2-A296-1117228427D4}"/>
    <cellStyle name="Navadno 35 6 3" xfId="5906" xr:uid="{00000000-0005-0000-0000-00000F050000}"/>
    <cellStyle name="Navadno 35 6 3 2" xfId="11435" xr:uid="{A1470342-35D5-4534-B195-F2966EF54AE4}"/>
    <cellStyle name="Navadno 35 6 4" xfId="11433" xr:uid="{47E5E8B0-DBBE-4BF8-860C-C10A263A3ECF}"/>
    <cellStyle name="Navadno 35 7" xfId="3124" xr:uid="{00000000-0005-0000-0000-000010050000}"/>
    <cellStyle name="Navadno 35 7 2" xfId="9555" xr:uid="{00000000-0005-0000-0000-000011050000}"/>
    <cellStyle name="Navadno 35 7 2 2" xfId="11437" xr:uid="{C11EF43B-DBE2-4588-8856-B1AFA2B29EFD}"/>
    <cellStyle name="Navadno 35 7 3" xfId="6362" xr:uid="{00000000-0005-0000-0000-000012050000}"/>
    <cellStyle name="Navadno 35 7 3 2" xfId="11438" xr:uid="{1469078F-C1E1-49AA-83E0-F243DA52E51E}"/>
    <cellStyle name="Navadno 35 7 4" xfId="11436" xr:uid="{4AD92A9F-E27E-4818-B738-B2AF70C388A4}"/>
    <cellStyle name="Navadno 35 8" xfId="6819" xr:uid="{00000000-0005-0000-0000-000013050000}"/>
    <cellStyle name="Navadno 35 8 2" xfId="11439" xr:uid="{92F42CE7-70A5-4C59-89B2-D401D8F041CA}"/>
    <cellStyle name="Navadno 35 9" xfId="3626" xr:uid="{00000000-0005-0000-0000-000014050000}"/>
    <cellStyle name="Navadno 35 9 2" xfId="11440" xr:uid="{430DFE25-FAE2-4FE2-83C9-C451D0969F48}"/>
    <cellStyle name="Navadno 36" xfId="355" xr:uid="{00000000-0005-0000-0000-000015050000}"/>
    <cellStyle name="Navadno 36 10" xfId="11441" xr:uid="{197192FA-BAAD-4120-A822-018A87E7BFB0}"/>
    <cellStyle name="Navadno 36 2" xfId="845" xr:uid="{00000000-0005-0000-0000-000016050000}"/>
    <cellStyle name="Navadno 36 2 2" xfId="7276" xr:uid="{00000000-0005-0000-0000-000017050000}"/>
    <cellStyle name="Navadno 36 2 2 2" xfId="11443" xr:uid="{89C6966C-5F6F-4D2D-8B57-4C33C55D28E7}"/>
    <cellStyle name="Navadno 36 2 3" xfId="4083" xr:uid="{00000000-0005-0000-0000-000018050000}"/>
    <cellStyle name="Navadno 36 2 3 2" xfId="11444" xr:uid="{931FB13A-F784-4786-84D3-B69EF412E165}"/>
    <cellStyle name="Navadno 36 2 4" xfId="11442" xr:uid="{E4606339-5D15-4EB3-ADE5-8B20B5D7EC38}"/>
    <cellStyle name="Navadno 36 3" xfId="1301" xr:uid="{00000000-0005-0000-0000-000019050000}"/>
    <cellStyle name="Navadno 36 3 2" xfId="7732" xr:uid="{00000000-0005-0000-0000-00001A050000}"/>
    <cellStyle name="Navadno 36 3 2 2" xfId="11446" xr:uid="{3879DA16-0630-4B47-A536-1318B36F1C35}"/>
    <cellStyle name="Navadno 36 3 3" xfId="4539" xr:uid="{00000000-0005-0000-0000-00001B050000}"/>
    <cellStyle name="Navadno 36 3 3 2" xfId="11447" xr:uid="{C05AC0AB-3A4F-44EC-947C-CA5AD6C8ADDE}"/>
    <cellStyle name="Navadno 36 3 4" xfId="11445" xr:uid="{CC7A4E5C-6761-4A5A-A0D7-65E0B9C25767}"/>
    <cellStyle name="Navadno 36 4" xfId="1757" xr:uid="{00000000-0005-0000-0000-00001C050000}"/>
    <cellStyle name="Navadno 36 4 2" xfId="8188" xr:uid="{00000000-0005-0000-0000-00001D050000}"/>
    <cellStyle name="Navadno 36 4 2 2" xfId="11449" xr:uid="{DCDAC44A-C89F-4DF2-A8BD-D20EA70D92AA}"/>
    <cellStyle name="Navadno 36 4 3" xfId="4995" xr:uid="{00000000-0005-0000-0000-00001E050000}"/>
    <cellStyle name="Navadno 36 4 3 2" xfId="11450" xr:uid="{C6D939C8-3B60-42D7-B53F-5831713C71F0}"/>
    <cellStyle name="Navadno 36 4 4" xfId="11448" xr:uid="{36B127D3-56C1-45A4-9729-FBEA5C00A660}"/>
    <cellStyle name="Navadno 36 5" xfId="2213" xr:uid="{00000000-0005-0000-0000-00001F050000}"/>
    <cellStyle name="Navadno 36 5 2" xfId="8644" xr:uid="{00000000-0005-0000-0000-000020050000}"/>
    <cellStyle name="Navadno 36 5 2 2" xfId="11452" xr:uid="{3B24C7B0-70BA-495A-B63E-9F7E99B81895}"/>
    <cellStyle name="Navadno 36 5 3" xfId="5451" xr:uid="{00000000-0005-0000-0000-000021050000}"/>
    <cellStyle name="Navadno 36 5 3 2" xfId="11453" xr:uid="{7FBFB24C-9D1A-47F1-B6E3-585D8F3E90F8}"/>
    <cellStyle name="Navadno 36 5 4" xfId="11451" xr:uid="{5DB440B6-6393-4F13-BBA4-4393C2A2C54F}"/>
    <cellStyle name="Navadno 36 6" xfId="2669" xr:uid="{00000000-0005-0000-0000-000022050000}"/>
    <cellStyle name="Navadno 36 6 2" xfId="9100" xr:uid="{00000000-0005-0000-0000-000023050000}"/>
    <cellStyle name="Navadno 36 6 2 2" xfId="11455" xr:uid="{D52AD1FB-9954-44C7-A2AB-446299FC0B99}"/>
    <cellStyle name="Navadno 36 6 3" xfId="5907" xr:uid="{00000000-0005-0000-0000-000024050000}"/>
    <cellStyle name="Navadno 36 6 3 2" xfId="11456" xr:uid="{E0E20808-C9F2-4720-A31D-14B720169790}"/>
    <cellStyle name="Navadno 36 6 4" xfId="11454" xr:uid="{793D8FFE-27BA-40EA-AAD2-BC85EC689D18}"/>
    <cellStyle name="Navadno 36 7" xfId="3125" xr:uid="{00000000-0005-0000-0000-000025050000}"/>
    <cellStyle name="Navadno 36 7 2" xfId="9556" xr:uid="{00000000-0005-0000-0000-000026050000}"/>
    <cellStyle name="Navadno 36 7 2 2" xfId="11458" xr:uid="{5B9E2AAF-05BB-4920-ACE8-E5174E78470A}"/>
    <cellStyle name="Navadno 36 7 3" xfId="6363" xr:uid="{00000000-0005-0000-0000-000027050000}"/>
    <cellStyle name="Navadno 36 7 3 2" xfId="11459" xr:uid="{18F4CA7D-74D3-4835-92DD-34626F944D76}"/>
    <cellStyle name="Navadno 36 7 4" xfId="11457" xr:uid="{4630E968-EE42-459D-AC3A-FBFF5BD214A6}"/>
    <cellStyle name="Navadno 36 8" xfId="6820" xr:uid="{00000000-0005-0000-0000-000028050000}"/>
    <cellStyle name="Navadno 36 8 2" xfId="11460" xr:uid="{5AB30339-A685-465E-80F8-EC06003D84C3}"/>
    <cellStyle name="Navadno 36 9" xfId="3627" xr:uid="{00000000-0005-0000-0000-000029050000}"/>
    <cellStyle name="Navadno 36 9 2" xfId="11461" xr:uid="{E7AB5610-861B-426B-8218-E9315B919520}"/>
    <cellStyle name="Navadno 37" xfId="356" xr:uid="{00000000-0005-0000-0000-00002A050000}"/>
    <cellStyle name="Navadno 37 10" xfId="11462" xr:uid="{B9C539C8-64ED-4780-B3E7-5E58BC807F3E}"/>
    <cellStyle name="Navadno 37 2" xfId="846" xr:uid="{00000000-0005-0000-0000-00002B050000}"/>
    <cellStyle name="Navadno 37 2 2" xfId="7277" xr:uid="{00000000-0005-0000-0000-00002C050000}"/>
    <cellStyle name="Navadno 37 2 2 2" xfId="11464" xr:uid="{27649D74-A58A-4D2E-A955-1C2538ABBABC}"/>
    <cellStyle name="Navadno 37 2 3" xfId="4084" xr:uid="{00000000-0005-0000-0000-00002D050000}"/>
    <cellStyle name="Navadno 37 2 3 2" xfId="11465" xr:uid="{9AF58F0C-8CCC-4011-870E-8E0AB9E2F3FB}"/>
    <cellStyle name="Navadno 37 2 4" xfId="11463" xr:uid="{A8D173A3-E56E-4A91-A824-2AD82750CBB0}"/>
    <cellStyle name="Navadno 37 3" xfId="1302" xr:uid="{00000000-0005-0000-0000-00002E050000}"/>
    <cellStyle name="Navadno 37 3 2" xfId="7733" xr:uid="{00000000-0005-0000-0000-00002F050000}"/>
    <cellStyle name="Navadno 37 3 2 2" xfId="11467" xr:uid="{11988E42-966C-4036-A310-2852FC279E96}"/>
    <cellStyle name="Navadno 37 3 3" xfId="4540" xr:uid="{00000000-0005-0000-0000-000030050000}"/>
    <cellStyle name="Navadno 37 3 3 2" xfId="11468" xr:uid="{70817885-39BE-4D6D-962E-5BEF15C69721}"/>
    <cellStyle name="Navadno 37 3 4" xfId="11466" xr:uid="{67CA2BF4-97B2-4A90-808E-E4E026181216}"/>
    <cellStyle name="Navadno 37 4" xfId="1758" xr:uid="{00000000-0005-0000-0000-000031050000}"/>
    <cellStyle name="Navadno 37 4 2" xfId="8189" xr:uid="{00000000-0005-0000-0000-000032050000}"/>
    <cellStyle name="Navadno 37 4 2 2" xfId="11470" xr:uid="{411B1915-1422-4F52-B7EE-F0E6BBCF1787}"/>
    <cellStyle name="Navadno 37 4 3" xfId="4996" xr:uid="{00000000-0005-0000-0000-000033050000}"/>
    <cellStyle name="Navadno 37 4 3 2" xfId="11471" xr:uid="{A24A207C-90EE-4F64-8EB1-C439EF4B87DC}"/>
    <cellStyle name="Navadno 37 4 4" xfId="11469" xr:uid="{C9DC3F02-7179-4DE3-BDC1-D47E69F8F7A8}"/>
    <cellStyle name="Navadno 37 5" xfId="2214" xr:uid="{00000000-0005-0000-0000-000034050000}"/>
    <cellStyle name="Navadno 37 5 2" xfId="8645" xr:uid="{00000000-0005-0000-0000-000035050000}"/>
    <cellStyle name="Navadno 37 5 2 2" xfId="11473" xr:uid="{F3B014DC-707D-44AF-99B5-9AC755C01C76}"/>
    <cellStyle name="Navadno 37 5 3" xfId="5452" xr:uid="{00000000-0005-0000-0000-000036050000}"/>
    <cellStyle name="Navadno 37 5 3 2" xfId="11474" xr:uid="{F0B0D52D-46FF-4DBF-9495-761E6E962766}"/>
    <cellStyle name="Navadno 37 5 4" xfId="11472" xr:uid="{E38FBAA3-7B4B-46D0-84D0-070B09EC3667}"/>
    <cellStyle name="Navadno 37 6" xfId="2670" xr:uid="{00000000-0005-0000-0000-000037050000}"/>
    <cellStyle name="Navadno 37 6 2" xfId="9101" xr:uid="{00000000-0005-0000-0000-000038050000}"/>
    <cellStyle name="Navadno 37 6 2 2" xfId="11476" xr:uid="{6E0EB094-6E7F-4E4B-9988-6D756006086C}"/>
    <cellStyle name="Navadno 37 6 3" xfId="5908" xr:uid="{00000000-0005-0000-0000-000039050000}"/>
    <cellStyle name="Navadno 37 6 3 2" xfId="11477" xr:uid="{494C2BBB-123A-483B-8B39-57F96007527E}"/>
    <cellStyle name="Navadno 37 6 4" xfId="11475" xr:uid="{875ADC63-4A76-4AFE-A2EF-5FFD3F34CF0F}"/>
    <cellStyle name="Navadno 37 7" xfId="3126" xr:uid="{00000000-0005-0000-0000-00003A050000}"/>
    <cellStyle name="Navadno 37 7 2" xfId="9557" xr:uid="{00000000-0005-0000-0000-00003B050000}"/>
    <cellStyle name="Navadno 37 7 2 2" xfId="11479" xr:uid="{1BBDCE87-C78B-4CE0-B689-7D6760CBD6FA}"/>
    <cellStyle name="Navadno 37 7 3" xfId="6364" xr:uid="{00000000-0005-0000-0000-00003C050000}"/>
    <cellStyle name="Navadno 37 7 3 2" xfId="11480" xr:uid="{5B7AFF25-A5C2-40DE-9519-D78F63CF5F44}"/>
    <cellStyle name="Navadno 37 7 4" xfId="11478" xr:uid="{261ED426-C068-48A3-BED0-B4BC68A22358}"/>
    <cellStyle name="Navadno 37 8" xfId="6821" xr:uid="{00000000-0005-0000-0000-00003D050000}"/>
    <cellStyle name="Navadno 37 8 2" xfId="11481" xr:uid="{03F212A4-DFE5-4506-9F5F-69BA9F30228F}"/>
    <cellStyle name="Navadno 37 9" xfId="3628" xr:uid="{00000000-0005-0000-0000-00003E050000}"/>
    <cellStyle name="Navadno 37 9 2" xfId="11482" xr:uid="{0D31DF44-F8DE-415C-899A-F581CA8042AD}"/>
    <cellStyle name="Navadno 38" xfId="357" xr:uid="{00000000-0005-0000-0000-00003F050000}"/>
    <cellStyle name="Navadno 38 10" xfId="11483" xr:uid="{01AE2788-5B8F-4B74-8DFF-3D62075D100E}"/>
    <cellStyle name="Navadno 38 2" xfId="847" xr:uid="{00000000-0005-0000-0000-000040050000}"/>
    <cellStyle name="Navadno 38 2 2" xfId="7278" xr:uid="{00000000-0005-0000-0000-000041050000}"/>
    <cellStyle name="Navadno 38 2 2 2" xfId="11485" xr:uid="{F1E98745-EAE8-41E2-819B-A3BA6536520C}"/>
    <cellStyle name="Navadno 38 2 3" xfId="4085" xr:uid="{00000000-0005-0000-0000-000042050000}"/>
    <cellStyle name="Navadno 38 2 3 2" xfId="11486" xr:uid="{90FA9DF9-2836-4123-805B-FC6982C8B390}"/>
    <cellStyle name="Navadno 38 2 4" xfId="11484" xr:uid="{2FA5CB0A-E903-4E9E-A4DC-FB098EAE21D5}"/>
    <cellStyle name="Navadno 38 3" xfId="1303" xr:uid="{00000000-0005-0000-0000-000043050000}"/>
    <cellStyle name="Navadno 38 3 2" xfId="7734" xr:uid="{00000000-0005-0000-0000-000044050000}"/>
    <cellStyle name="Navadno 38 3 2 2" xfId="11488" xr:uid="{FFCC531F-1CA7-4B33-AD29-636C494D1129}"/>
    <cellStyle name="Navadno 38 3 3" xfId="4541" xr:uid="{00000000-0005-0000-0000-000045050000}"/>
    <cellStyle name="Navadno 38 3 3 2" xfId="11489" xr:uid="{880C34D6-4A48-46AD-80E9-E67A7F3B5D75}"/>
    <cellStyle name="Navadno 38 3 4" xfId="11487" xr:uid="{DBFDAF87-0D05-4078-A92F-47C5AD21718E}"/>
    <cellStyle name="Navadno 38 4" xfId="1759" xr:uid="{00000000-0005-0000-0000-000046050000}"/>
    <cellStyle name="Navadno 38 4 2" xfId="8190" xr:uid="{00000000-0005-0000-0000-000047050000}"/>
    <cellStyle name="Navadno 38 4 2 2" xfId="11491" xr:uid="{1C2447EB-423B-4DF1-A60A-79BF671E8549}"/>
    <cellStyle name="Navadno 38 4 3" xfId="4997" xr:uid="{00000000-0005-0000-0000-000048050000}"/>
    <cellStyle name="Navadno 38 4 3 2" xfId="11492" xr:uid="{653738EB-9314-4CBF-AEA8-E00DC6693227}"/>
    <cellStyle name="Navadno 38 4 4" xfId="11490" xr:uid="{E33A3B00-ADD3-44EB-868D-A05B3340C7FA}"/>
    <cellStyle name="Navadno 38 5" xfId="2215" xr:uid="{00000000-0005-0000-0000-000049050000}"/>
    <cellStyle name="Navadno 38 5 2" xfId="8646" xr:uid="{00000000-0005-0000-0000-00004A050000}"/>
    <cellStyle name="Navadno 38 5 2 2" xfId="11494" xr:uid="{9B451FCB-C040-490D-8B14-8357DAA3201A}"/>
    <cellStyle name="Navadno 38 5 3" xfId="5453" xr:uid="{00000000-0005-0000-0000-00004B050000}"/>
    <cellStyle name="Navadno 38 5 3 2" xfId="11495" xr:uid="{8B19E151-C6FD-4250-B23A-DD4084442AA0}"/>
    <cellStyle name="Navadno 38 5 4" xfId="11493" xr:uid="{A6B7734F-3B2C-4881-8F90-2F4C828707FC}"/>
    <cellStyle name="Navadno 38 6" xfId="2671" xr:uid="{00000000-0005-0000-0000-00004C050000}"/>
    <cellStyle name="Navadno 38 6 2" xfId="9102" xr:uid="{00000000-0005-0000-0000-00004D050000}"/>
    <cellStyle name="Navadno 38 6 2 2" xfId="11497" xr:uid="{1A57E1DC-9083-447C-B977-A5A3089CCA7A}"/>
    <cellStyle name="Navadno 38 6 3" xfId="5909" xr:uid="{00000000-0005-0000-0000-00004E050000}"/>
    <cellStyle name="Navadno 38 6 3 2" xfId="11498" xr:uid="{0CB4DA1A-71CE-4192-978F-31C5A0A794C3}"/>
    <cellStyle name="Navadno 38 6 4" xfId="11496" xr:uid="{A93FB28E-081F-463D-9A97-9B13304A211A}"/>
    <cellStyle name="Navadno 38 7" xfId="3127" xr:uid="{00000000-0005-0000-0000-00004F050000}"/>
    <cellStyle name="Navadno 38 7 2" xfId="9558" xr:uid="{00000000-0005-0000-0000-000050050000}"/>
    <cellStyle name="Navadno 38 7 2 2" xfId="11500" xr:uid="{CD5B0DD3-5A3F-48BD-87E4-E32D7882C4BD}"/>
    <cellStyle name="Navadno 38 7 3" xfId="6365" xr:uid="{00000000-0005-0000-0000-000051050000}"/>
    <cellStyle name="Navadno 38 7 3 2" xfId="11501" xr:uid="{4A7CACB6-BFB9-4FB3-A2ED-8F0C44F51775}"/>
    <cellStyle name="Navadno 38 7 4" xfId="11499" xr:uid="{A47502CC-9846-4777-B2E6-4410481F237D}"/>
    <cellStyle name="Navadno 38 8" xfId="6822" xr:uid="{00000000-0005-0000-0000-000052050000}"/>
    <cellStyle name="Navadno 38 8 2" xfId="11502" xr:uid="{3138CA29-0BB6-45B1-BBAF-423B93AF87D7}"/>
    <cellStyle name="Navadno 38 9" xfId="3629" xr:uid="{00000000-0005-0000-0000-000053050000}"/>
    <cellStyle name="Navadno 38 9 2" xfId="11503" xr:uid="{EFE13249-F205-4D64-934F-A142B5A8ACBB}"/>
    <cellStyle name="Navadno 39" xfId="358" xr:uid="{00000000-0005-0000-0000-000054050000}"/>
    <cellStyle name="Navadno 39 10" xfId="3630" xr:uid="{00000000-0005-0000-0000-000055050000}"/>
    <cellStyle name="Navadno 39 10 2" xfId="11505" xr:uid="{E860597A-090E-4BA7-B220-C79FFF6C9127}"/>
    <cellStyle name="Navadno 39 11" xfId="11504" xr:uid="{4C4BE169-732D-4B57-AAED-9EDDBA28F40F}"/>
    <cellStyle name="Navadno 39 2" xfId="359" xr:uid="{00000000-0005-0000-0000-000056050000}"/>
    <cellStyle name="Navadno 39 2 10" xfId="11506" xr:uid="{68D279FC-BAA9-4968-BB01-6049EF61E1E3}"/>
    <cellStyle name="Navadno 39 2 2" xfId="849" xr:uid="{00000000-0005-0000-0000-000057050000}"/>
    <cellStyle name="Navadno 39 2 2 2" xfId="7280" xr:uid="{00000000-0005-0000-0000-000058050000}"/>
    <cellStyle name="Navadno 39 2 2 2 2" xfId="11508" xr:uid="{665F6C18-9519-497D-B5FB-A78ED3776095}"/>
    <cellStyle name="Navadno 39 2 2 3" xfId="4087" xr:uid="{00000000-0005-0000-0000-000059050000}"/>
    <cellStyle name="Navadno 39 2 2 3 2" xfId="11509" xr:uid="{0D0E40C9-EB98-432C-BDA9-8A5F40D06FC3}"/>
    <cellStyle name="Navadno 39 2 2 4" xfId="11507" xr:uid="{53C95E38-1537-4E97-A9CD-4AA7F08C6BF6}"/>
    <cellStyle name="Navadno 39 2 3" xfId="1305" xr:uid="{00000000-0005-0000-0000-00005A050000}"/>
    <cellStyle name="Navadno 39 2 3 2" xfId="7736" xr:uid="{00000000-0005-0000-0000-00005B050000}"/>
    <cellStyle name="Navadno 39 2 3 2 2" xfId="11511" xr:uid="{0B85B097-94F8-4298-AE6A-7D4C56CAEAD7}"/>
    <cellStyle name="Navadno 39 2 3 3" xfId="4543" xr:uid="{00000000-0005-0000-0000-00005C050000}"/>
    <cellStyle name="Navadno 39 2 3 3 2" xfId="11512" xr:uid="{5D698A53-25C9-4A58-9AB9-BAF6CB6CFFA2}"/>
    <cellStyle name="Navadno 39 2 3 4" xfId="11510" xr:uid="{9127A66F-8C4A-475F-8662-1CDD66A483A8}"/>
    <cellStyle name="Navadno 39 2 4" xfId="1761" xr:uid="{00000000-0005-0000-0000-00005D050000}"/>
    <cellStyle name="Navadno 39 2 4 2" xfId="8192" xr:uid="{00000000-0005-0000-0000-00005E050000}"/>
    <cellStyle name="Navadno 39 2 4 2 2" xfId="11514" xr:uid="{A90B9A2A-B797-44F7-B6AA-EFA04AA9D02F}"/>
    <cellStyle name="Navadno 39 2 4 3" xfId="4999" xr:uid="{00000000-0005-0000-0000-00005F050000}"/>
    <cellStyle name="Navadno 39 2 4 3 2" xfId="11515" xr:uid="{29120BAC-4222-4A2D-B17D-F893A7AA1A8F}"/>
    <cellStyle name="Navadno 39 2 4 4" xfId="11513" xr:uid="{DBDD67D4-7FB8-49BC-8EAF-CD7EB49F72AB}"/>
    <cellStyle name="Navadno 39 2 5" xfId="2217" xr:uid="{00000000-0005-0000-0000-000060050000}"/>
    <cellStyle name="Navadno 39 2 5 2" xfId="8648" xr:uid="{00000000-0005-0000-0000-000061050000}"/>
    <cellStyle name="Navadno 39 2 5 2 2" xfId="11517" xr:uid="{FBA08233-17BE-4D62-85B2-497024AB6D7A}"/>
    <cellStyle name="Navadno 39 2 5 3" xfId="5455" xr:uid="{00000000-0005-0000-0000-000062050000}"/>
    <cellStyle name="Navadno 39 2 5 3 2" xfId="11518" xr:uid="{0EFF06D9-CAB1-4D74-BA74-39F9FC57DF87}"/>
    <cellStyle name="Navadno 39 2 5 4" xfId="11516" xr:uid="{BA11D91A-EE7D-48F1-8E9A-CC0E54BEBC79}"/>
    <cellStyle name="Navadno 39 2 6" xfId="2673" xr:uid="{00000000-0005-0000-0000-000063050000}"/>
    <cellStyle name="Navadno 39 2 6 2" xfId="9104" xr:uid="{00000000-0005-0000-0000-000064050000}"/>
    <cellStyle name="Navadno 39 2 6 2 2" xfId="11520" xr:uid="{8D546509-CB40-4267-9EE3-BF1FABC643AC}"/>
    <cellStyle name="Navadno 39 2 6 3" xfId="5911" xr:uid="{00000000-0005-0000-0000-000065050000}"/>
    <cellStyle name="Navadno 39 2 6 3 2" xfId="11521" xr:uid="{CB64AE9A-7B88-4CD7-A462-4FA899692E14}"/>
    <cellStyle name="Navadno 39 2 6 4" xfId="11519" xr:uid="{7503D831-988C-400B-B4BE-B16E58AB3F40}"/>
    <cellStyle name="Navadno 39 2 7" xfId="3129" xr:uid="{00000000-0005-0000-0000-000066050000}"/>
    <cellStyle name="Navadno 39 2 7 2" xfId="9560" xr:uid="{00000000-0005-0000-0000-000067050000}"/>
    <cellStyle name="Navadno 39 2 7 2 2" xfId="11523" xr:uid="{4F278700-657B-4012-9920-0607FDA35487}"/>
    <cellStyle name="Navadno 39 2 7 3" xfId="6367" xr:uid="{00000000-0005-0000-0000-000068050000}"/>
    <cellStyle name="Navadno 39 2 7 3 2" xfId="11524" xr:uid="{CA5380A5-5006-413B-86DC-3A10FB2D6912}"/>
    <cellStyle name="Navadno 39 2 7 4" xfId="11522" xr:uid="{F5134997-8EC4-4308-B80A-DE83090EB554}"/>
    <cellStyle name="Navadno 39 2 8" xfId="6824" xr:uid="{00000000-0005-0000-0000-000069050000}"/>
    <cellStyle name="Navadno 39 2 8 2" xfId="11525" xr:uid="{51C37EBD-DCE4-4E40-9FC2-4AFFFCB175EE}"/>
    <cellStyle name="Navadno 39 2 9" xfId="3631" xr:uid="{00000000-0005-0000-0000-00006A050000}"/>
    <cellStyle name="Navadno 39 2 9 2" xfId="11526" xr:uid="{9667E363-0DC4-48A4-9E8F-9A7E9B7F041A}"/>
    <cellStyle name="Navadno 39 3" xfId="848" xr:uid="{00000000-0005-0000-0000-00006B050000}"/>
    <cellStyle name="Navadno 39 3 2" xfId="7279" xr:uid="{00000000-0005-0000-0000-00006C050000}"/>
    <cellStyle name="Navadno 39 3 2 2" xfId="11528" xr:uid="{7A61821A-B1D2-459C-B5A4-52EFDC1BD563}"/>
    <cellStyle name="Navadno 39 3 3" xfId="4086" xr:uid="{00000000-0005-0000-0000-00006D050000}"/>
    <cellStyle name="Navadno 39 3 3 2" xfId="11529" xr:uid="{C73C5C91-753F-42C2-BF96-458B6C5A4AE1}"/>
    <cellStyle name="Navadno 39 3 4" xfId="11527" xr:uid="{966A8B08-3697-4D70-B8BF-5122E4A6BB2F}"/>
    <cellStyle name="Navadno 39 4" xfId="1304" xr:uid="{00000000-0005-0000-0000-00006E050000}"/>
    <cellStyle name="Navadno 39 4 2" xfId="7735" xr:uid="{00000000-0005-0000-0000-00006F050000}"/>
    <cellStyle name="Navadno 39 4 2 2" xfId="11531" xr:uid="{FA683522-0108-4C99-A6B1-6057D8FE137A}"/>
    <cellStyle name="Navadno 39 4 3" xfId="4542" xr:uid="{00000000-0005-0000-0000-000070050000}"/>
    <cellStyle name="Navadno 39 4 3 2" xfId="11532" xr:uid="{CEDE8619-C0D7-4313-A138-BEDDBA7039E0}"/>
    <cellStyle name="Navadno 39 4 4" xfId="11530" xr:uid="{B5F4B004-DC61-4007-824C-EE560F582784}"/>
    <cellStyle name="Navadno 39 5" xfId="1760" xr:uid="{00000000-0005-0000-0000-000071050000}"/>
    <cellStyle name="Navadno 39 5 2" xfId="8191" xr:uid="{00000000-0005-0000-0000-000072050000}"/>
    <cellStyle name="Navadno 39 5 2 2" xfId="11534" xr:uid="{108A0521-8438-44D7-97A3-303B38ED4553}"/>
    <cellStyle name="Navadno 39 5 3" xfId="4998" xr:uid="{00000000-0005-0000-0000-000073050000}"/>
    <cellStyle name="Navadno 39 5 3 2" xfId="11535" xr:uid="{0B7F6C55-37F2-4156-AFA0-29B2C05AFA91}"/>
    <cellStyle name="Navadno 39 5 4" xfId="11533" xr:uid="{37969530-2954-42AC-8839-6B76E0B86DE5}"/>
    <cellStyle name="Navadno 39 6" xfId="2216" xr:uid="{00000000-0005-0000-0000-000074050000}"/>
    <cellStyle name="Navadno 39 6 2" xfId="8647" xr:uid="{00000000-0005-0000-0000-000075050000}"/>
    <cellStyle name="Navadno 39 6 2 2" xfId="11537" xr:uid="{AE20B830-0467-4812-AAA5-6446D7A88596}"/>
    <cellStyle name="Navadno 39 6 3" xfId="5454" xr:uid="{00000000-0005-0000-0000-000076050000}"/>
    <cellStyle name="Navadno 39 6 3 2" xfId="11538" xr:uid="{B469B9AB-F7A7-43AB-90A8-F12E889C4471}"/>
    <cellStyle name="Navadno 39 6 4" xfId="11536" xr:uid="{EDB7678F-162C-4996-9748-947B5E5E5C62}"/>
    <cellStyle name="Navadno 39 7" xfId="2672" xr:uid="{00000000-0005-0000-0000-000077050000}"/>
    <cellStyle name="Navadno 39 7 2" xfId="9103" xr:uid="{00000000-0005-0000-0000-000078050000}"/>
    <cellStyle name="Navadno 39 7 2 2" xfId="11540" xr:uid="{49B5C657-30B1-4F88-9786-C5855179AA5F}"/>
    <cellStyle name="Navadno 39 7 3" xfId="5910" xr:uid="{00000000-0005-0000-0000-000079050000}"/>
    <cellStyle name="Navadno 39 7 3 2" xfId="11541" xr:uid="{DFEB9CE2-A9F6-4F9C-BDB0-69E58F9829C0}"/>
    <cellStyle name="Navadno 39 7 4" xfId="11539" xr:uid="{AF0B8A55-CEC0-425F-9BF6-E8DFBDF6C3FC}"/>
    <cellStyle name="Navadno 39 8" xfId="3128" xr:uid="{00000000-0005-0000-0000-00007A050000}"/>
    <cellStyle name="Navadno 39 8 2" xfId="9559" xr:uid="{00000000-0005-0000-0000-00007B050000}"/>
    <cellStyle name="Navadno 39 8 2 2" xfId="11543" xr:uid="{8167181F-0BCE-40C8-AFB4-E90D4BDE7222}"/>
    <cellStyle name="Navadno 39 8 3" xfId="6366" xr:uid="{00000000-0005-0000-0000-00007C050000}"/>
    <cellStyle name="Navadno 39 8 3 2" xfId="11544" xr:uid="{BAD3A299-A267-4471-BC7C-26D3500D1B50}"/>
    <cellStyle name="Navadno 39 8 4" xfId="11542" xr:uid="{D3D48B34-9550-40D0-86D1-1054A1F6C81F}"/>
    <cellStyle name="Navadno 39 9" xfId="6823" xr:uid="{00000000-0005-0000-0000-00007D050000}"/>
    <cellStyle name="Navadno 39 9 2" xfId="11545" xr:uid="{29DBCCAF-4D05-4252-8BC2-40F033BEDCDE}"/>
    <cellStyle name="Navadno 4" xfId="15" xr:uid="{00000000-0005-0000-0000-00007E050000}"/>
    <cellStyle name="Navadno 4 10" xfId="2674" xr:uid="{00000000-0005-0000-0000-00007F050000}"/>
    <cellStyle name="Navadno 4 10 2" xfId="9105" xr:uid="{00000000-0005-0000-0000-000080050000}"/>
    <cellStyle name="Navadno 4 10 2 2" xfId="11547" xr:uid="{55D426BC-B741-4AD9-8C82-4074D7E805D6}"/>
    <cellStyle name="Navadno 4 10 3" xfId="5912" xr:uid="{00000000-0005-0000-0000-000081050000}"/>
    <cellStyle name="Navadno 4 10 3 2" xfId="11548" xr:uid="{1C4CF884-08E3-4BCC-B10C-8147132BF94D}"/>
    <cellStyle name="Navadno 4 10 4" xfId="11546" xr:uid="{0D332301-0DF7-4F66-B9F1-C3376D9DC19B}"/>
    <cellStyle name="Navadno 4 11" xfId="3130" xr:uid="{00000000-0005-0000-0000-000082050000}"/>
    <cellStyle name="Navadno 4 11 2" xfId="9561" xr:uid="{00000000-0005-0000-0000-000083050000}"/>
    <cellStyle name="Navadno 4 11 2 2" xfId="11550" xr:uid="{628517EA-F280-492F-A4F9-4725FAC3932F}"/>
    <cellStyle name="Navadno 4 11 3" xfId="6368" xr:uid="{00000000-0005-0000-0000-000084050000}"/>
    <cellStyle name="Navadno 4 11 3 2" xfId="11551" xr:uid="{94D566EC-7E73-4317-94DC-FEC49BEDE622}"/>
    <cellStyle name="Navadno 4 11 4" xfId="11549" xr:uid="{8D8CF9B4-B8AB-433E-A1A6-07543B9F79C9}"/>
    <cellStyle name="Navadno 4 12" xfId="10025" xr:uid="{270084EB-E1C4-41CE-A796-6B7BA196E04E}"/>
    <cellStyle name="Navadno 4 12 2" xfId="10058" xr:uid="{59B23EBD-6B59-43C6-B917-573D74D37B81}"/>
    <cellStyle name="Navadno 4 2" xfId="16" xr:uid="{00000000-0005-0000-0000-000085050000}"/>
    <cellStyle name="Navadno 4 2 10" xfId="2675" xr:uid="{00000000-0005-0000-0000-000086050000}"/>
    <cellStyle name="Navadno 4 2 10 2" xfId="9106" xr:uid="{00000000-0005-0000-0000-000087050000}"/>
    <cellStyle name="Navadno 4 2 10 2 2" xfId="11553" xr:uid="{E5D7FC41-6A38-4D05-B737-D45CDE6E8EE5}"/>
    <cellStyle name="Navadno 4 2 10 3" xfId="5913" xr:uid="{00000000-0005-0000-0000-000088050000}"/>
    <cellStyle name="Navadno 4 2 10 3 2" xfId="11554" xr:uid="{B19BCB6C-0C11-4603-8638-CB5E9C62D41E}"/>
    <cellStyle name="Navadno 4 2 10 4" xfId="11552" xr:uid="{D91BF1D5-FA40-4B5D-972E-278FA2CFEECF}"/>
    <cellStyle name="Navadno 4 2 11" xfId="3131" xr:uid="{00000000-0005-0000-0000-000089050000}"/>
    <cellStyle name="Navadno 4 2 11 2" xfId="9562" xr:uid="{00000000-0005-0000-0000-00008A050000}"/>
    <cellStyle name="Navadno 4 2 11 2 2" xfId="11556" xr:uid="{4FE14CDA-14C7-43DC-93D1-24F7ADB59771}"/>
    <cellStyle name="Navadno 4 2 11 3" xfId="6369" xr:uid="{00000000-0005-0000-0000-00008B050000}"/>
    <cellStyle name="Navadno 4 2 11 3 2" xfId="11557" xr:uid="{4A83D4FF-5810-4593-AA8B-C1EB4B8133E4}"/>
    <cellStyle name="Navadno 4 2 11 4" xfId="11555" xr:uid="{E858B857-67A0-4C54-8ED0-ED3F38A75CEC}"/>
    <cellStyle name="Navadno 4 2 2" xfId="167" xr:uid="{00000000-0005-0000-0000-00008C050000}"/>
    <cellStyle name="Navadno 4 2 2 10" xfId="11558" xr:uid="{F46D98AC-304E-4C7B-8842-7AC847C2C98C}"/>
    <cellStyle name="Navadno 4 2 2 2" xfId="363" xr:uid="{00000000-0005-0000-0000-00008D050000}"/>
    <cellStyle name="Navadno 4 2 2 2 10" xfId="11559" xr:uid="{D17DDD55-8016-4EFD-BE29-9C368EFFDDB8}"/>
    <cellStyle name="Navadno 4 2 2 2 2" xfId="853" xr:uid="{00000000-0005-0000-0000-00008E050000}"/>
    <cellStyle name="Navadno 4 2 2 2 2 2" xfId="7284" xr:uid="{00000000-0005-0000-0000-00008F050000}"/>
    <cellStyle name="Navadno 4 2 2 2 2 2 2" xfId="11561" xr:uid="{C84C3A39-FAF6-47D6-8BC0-85EFB13FB8B4}"/>
    <cellStyle name="Navadno 4 2 2 2 2 3" xfId="4091" xr:uid="{00000000-0005-0000-0000-000090050000}"/>
    <cellStyle name="Navadno 4 2 2 2 2 3 2" xfId="11562" xr:uid="{8742DDBE-7094-45FD-92AE-7D2AC4FA4517}"/>
    <cellStyle name="Navadno 4 2 2 2 2 4" xfId="11560" xr:uid="{9B96886F-9225-4F31-9BF5-4803DBC3AB70}"/>
    <cellStyle name="Navadno 4 2 2 2 3" xfId="1309" xr:uid="{00000000-0005-0000-0000-000091050000}"/>
    <cellStyle name="Navadno 4 2 2 2 3 2" xfId="7740" xr:uid="{00000000-0005-0000-0000-000092050000}"/>
    <cellStyle name="Navadno 4 2 2 2 3 2 2" xfId="11564" xr:uid="{C32A008F-399D-4BB9-933D-1BA76ED5A5DC}"/>
    <cellStyle name="Navadno 4 2 2 2 3 3" xfId="4547" xr:uid="{00000000-0005-0000-0000-000093050000}"/>
    <cellStyle name="Navadno 4 2 2 2 3 3 2" xfId="11565" xr:uid="{76A22699-9B46-4A11-841B-7505F35C4236}"/>
    <cellStyle name="Navadno 4 2 2 2 3 4" xfId="11563" xr:uid="{E1DFE117-F512-4E3E-8DEB-053A0A40D43A}"/>
    <cellStyle name="Navadno 4 2 2 2 4" xfId="1765" xr:uid="{00000000-0005-0000-0000-000094050000}"/>
    <cellStyle name="Navadno 4 2 2 2 4 2" xfId="8196" xr:uid="{00000000-0005-0000-0000-000095050000}"/>
    <cellStyle name="Navadno 4 2 2 2 4 2 2" xfId="11567" xr:uid="{29026B8C-9D59-46BA-AE4E-DA74248EBA97}"/>
    <cellStyle name="Navadno 4 2 2 2 4 3" xfId="5003" xr:uid="{00000000-0005-0000-0000-000096050000}"/>
    <cellStyle name="Navadno 4 2 2 2 4 3 2" xfId="11568" xr:uid="{B081DF0C-5CE4-45F4-80FA-667E4EFE2724}"/>
    <cellStyle name="Navadno 4 2 2 2 4 4" xfId="11566" xr:uid="{746BAA97-F2D6-483C-9F1E-AE18098E5B4D}"/>
    <cellStyle name="Navadno 4 2 2 2 5" xfId="2221" xr:uid="{00000000-0005-0000-0000-000097050000}"/>
    <cellStyle name="Navadno 4 2 2 2 5 2" xfId="8652" xr:uid="{00000000-0005-0000-0000-000098050000}"/>
    <cellStyle name="Navadno 4 2 2 2 5 2 2" xfId="11570" xr:uid="{DD84C658-DFA7-4D8A-B9AC-374280BA0292}"/>
    <cellStyle name="Navadno 4 2 2 2 5 3" xfId="5459" xr:uid="{00000000-0005-0000-0000-000099050000}"/>
    <cellStyle name="Navadno 4 2 2 2 5 3 2" xfId="11571" xr:uid="{D1C6D2C4-D6AD-4570-88B6-CF1CE9A03AD5}"/>
    <cellStyle name="Navadno 4 2 2 2 5 4" xfId="11569" xr:uid="{97F89956-1830-454B-87F2-6780EF95BCEE}"/>
    <cellStyle name="Navadno 4 2 2 2 6" xfId="2677" xr:uid="{00000000-0005-0000-0000-00009A050000}"/>
    <cellStyle name="Navadno 4 2 2 2 6 2" xfId="9108" xr:uid="{00000000-0005-0000-0000-00009B050000}"/>
    <cellStyle name="Navadno 4 2 2 2 6 2 2" xfId="11573" xr:uid="{8698F4F7-E56F-4011-8070-1D3D77CA1D58}"/>
    <cellStyle name="Navadno 4 2 2 2 6 3" xfId="5915" xr:uid="{00000000-0005-0000-0000-00009C050000}"/>
    <cellStyle name="Navadno 4 2 2 2 6 3 2" xfId="11574" xr:uid="{F1D2A26C-EB25-48F8-9E39-DCEFD253121F}"/>
    <cellStyle name="Navadno 4 2 2 2 6 4" xfId="11572" xr:uid="{974EEF02-4E7F-457E-84E7-340DB68D9CE7}"/>
    <cellStyle name="Navadno 4 2 2 2 7" xfId="3133" xr:uid="{00000000-0005-0000-0000-00009D050000}"/>
    <cellStyle name="Navadno 4 2 2 2 7 2" xfId="9564" xr:uid="{00000000-0005-0000-0000-00009E050000}"/>
    <cellStyle name="Navadno 4 2 2 2 7 2 2" xfId="11576" xr:uid="{6A5AA644-54BF-40F2-81D7-7DE46683FCFE}"/>
    <cellStyle name="Navadno 4 2 2 2 7 3" xfId="6371" xr:uid="{00000000-0005-0000-0000-00009F050000}"/>
    <cellStyle name="Navadno 4 2 2 2 7 3 2" xfId="11577" xr:uid="{ACD4A340-091C-424A-B61A-BE5857D17F67}"/>
    <cellStyle name="Navadno 4 2 2 2 7 4" xfId="11575" xr:uid="{92A11EE9-B640-41BC-9C8E-8E57C3F0EE6A}"/>
    <cellStyle name="Navadno 4 2 2 2 8" xfId="6828" xr:uid="{00000000-0005-0000-0000-0000A0050000}"/>
    <cellStyle name="Navadno 4 2 2 2 8 2" xfId="11578" xr:uid="{E535A51A-CD3A-4822-94BC-A6DD367B170C}"/>
    <cellStyle name="Navadno 4 2 2 2 9" xfId="3635" xr:uid="{00000000-0005-0000-0000-0000A1050000}"/>
    <cellStyle name="Navadno 4 2 2 2 9 2" xfId="11579" xr:uid="{21BE5B97-94E4-4A9A-8FEE-2A44E4BEE017}"/>
    <cellStyle name="Navadno 4 2 2 3" xfId="362" xr:uid="{00000000-0005-0000-0000-0000A2050000}"/>
    <cellStyle name="Navadno 4 2 2 3 2" xfId="6827" xr:uid="{00000000-0005-0000-0000-0000A3050000}"/>
    <cellStyle name="Navadno 4 2 2 3 2 2" xfId="11581" xr:uid="{6AD4DA92-CCFE-4A14-9A36-D2DBCE319C37}"/>
    <cellStyle name="Navadno 4 2 2 3 3" xfId="3634" xr:uid="{00000000-0005-0000-0000-0000A4050000}"/>
    <cellStyle name="Navadno 4 2 2 3 3 2" xfId="11582" xr:uid="{6EADD55B-0AD9-49F8-9A8E-9FA08AE63EFD}"/>
    <cellStyle name="Navadno 4 2 2 3 4" xfId="11580" xr:uid="{50AE362E-5A7A-4434-B057-8E41358B2666}"/>
    <cellStyle name="Navadno 4 2 2 4" xfId="852" xr:uid="{00000000-0005-0000-0000-0000A5050000}"/>
    <cellStyle name="Navadno 4 2 2 4 2" xfId="7283" xr:uid="{00000000-0005-0000-0000-0000A6050000}"/>
    <cellStyle name="Navadno 4 2 2 4 2 2" xfId="11584" xr:uid="{E622728C-5251-4490-BC9E-CAFE2BA1FF1B}"/>
    <cellStyle name="Navadno 4 2 2 4 3" xfId="4090" xr:uid="{00000000-0005-0000-0000-0000A7050000}"/>
    <cellStyle name="Navadno 4 2 2 4 3 2" xfId="11585" xr:uid="{A9180C9D-5687-4CE1-BA2D-CCBC685EA1D3}"/>
    <cellStyle name="Navadno 4 2 2 4 4" xfId="11583" xr:uid="{DE62774A-648E-4729-A2DB-6A20FECD243B}"/>
    <cellStyle name="Navadno 4 2 2 5" xfId="1308" xr:uid="{00000000-0005-0000-0000-0000A8050000}"/>
    <cellStyle name="Navadno 4 2 2 5 2" xfId="7739" xr:uid="{00000000-0005-0000-0000-0000A9050000}"/>
    <cellStyle name="Navadno 4 2 2 5 2 2" xfId="11587" xr:uid="{0C853555-9376-463C-B1D3-ECBD4DA549CA}"/>
    <cellStyle name="Navadno 4 2 2 5 3" xfId="4546" xr:uid="{00000000-0005-0000-0000-0000AA050000}"/>
    <cellStyle name="Navadno 4 2 2 5 3 2" xfId="11588" xr:uid="{27F1DC58-427B-4149-8C06-2937F7C43156}"/>
    <cellStyle name="Navadno 4 2 2 5 4" xfId="11586" xr:uid="{FF414FB7-84A5-4AB4-B1ED-B0AFA1FC5724}"/>
    <cellStyle name="Navadno 4 2 2 6" xfId="1764" xr:uid="{00000000-0005-0000-0000-0000AB050000}"/>
    <cellStyle name="Navadno 4 2 2 6 2" xfId="8195" xr:uid="{00000000-0005-0000-0000-0000AC050000}"/>
    <cellStyle name="Navadno 4 2 2 6 2 2" xfId="11590" xr:uid="{8E5B2114-3767-42E8-A430-8176920F4826}"/>
    <cellStyle name="Navadno 4 2 2 6 3" xfId="5002" xr:uid="{00000000-0005-0000-0000-0000AD050000}"/>
    <cellStyle name="Navadno 4 2 2 6 3 2" xfId="11591" xr:uid="{3BF82B9F-1264-4065-ADC4-1426C04C4375}"/>
    <cellStyle name="Navadno 4 2 2 6 4" xfId="11589" xr:uid="{23A4A456-58FC-45DB-BD42-36A3D771380A}"/>
    <cellStyle name="Navadno 4 2 2 7" xfId="2220" xr:uid="{00000000-0005-0000-0000-0000AE050000}"/>
    <cellStyle name="Navadno 4 2 2 7 2" xfId="8651" xr:uid="{00000000-0005-0000-0000-0000AF050000}"/>
    <cellStyle name="Navadno 4 2 2 7 2 2" xfId="11593" xr:uid="{DDFD7C7A-4F4B-4A51-8D5C-EDA5CFBE1C44}"/>
    <cellStyle name="Navadno 4 2 2 7 3" xfId="5458" xr:uid="{00000000-0005-0000-0000-0000B0050000}"/>
    <cellStyle name="Navadno 4 2 2 7 3 2" xfId="11594" xr:uid="{B6A941D0-AC99-4894-90FC-07784ED2BBE9}"/>
    <cellStyle name="Navadno 4 2 2 7 4" xfId="11592" xr:uid="{1933C9A1-6485-4EA9-B9D9-A395C5165568}"/>
    <cellStyle name="Navadno 4 2 2 8" xfId="2676" xr:uid="{00000000-0005-0000-0000-0000B1050000}"/>
    <cellStyle name="Navadno 4 2 2 8 2" xfId="9107" xr:uid="{00000000-0005-0000-0000-0000B2050000}"/>
    <cellStyle name="Navadno 4 2 2 8 2 2" xfId="11596" xr:uid="{86381894-ECC3-4908-908B-C25686CA41FD}"/>
    <cellStyle name="Navadno 4 2 2 8 3" xfId="5914" xr:uid="{00000000-0005-0000-0000-0000B3050000}"/>
    <cellStyle name="Navadno 4 2 2 8 3 2" xfId="11597" xr:uid="{F4D750C9-62C4-4BD9-9D9C-37061B132F0F}"/>
    <cellStyle name="Navadno 4 2 2 8 4" xfId="11595" xr:uid="{E1631744-1990-4900-B8E3-70D68623CF91}"/>
    <cellStyle name="Navadno 4 2 2 9" xfId="3132" xr:uid="{00000000-0005-0000-0000-0000B4050000}"/>
    <cellStyle name="Navadno 4 2 2 9 2" xfId="9563" xr:uid="{00000000-0005-0000-0000-0000B5050000}"/>
    <cellStyle name="Navadno 4 2 2 9 2 2" xfId="11599" xr:uid="{3E318D7E-9B86-4F0F-93F3-FE614917E67A}"/>
    <cellStyle name="Navadno 4 2 2 9 3" xfId="6370" xr:uid="{00000000-0005-0000-0000-0000B6050000}"/>
    <cellStyle name="Navadno 4 2 2 9 3 2" xfId="11600" xr:uid="{5A631B93-D2F6-432F-BE86-C66DD15AE5EB}"/>
    <cellStyle name="Navadno 4 2 2 9 4" xfId="11598" xr:uid="{1DEBB861-789A-40CA-A35E-219690A98B3A}"/>
    <cellStyle name="Navadno 4 2 3" xfId="166" xr:uid="{00000000-0005-0000-0000-0000B7050000}"/>
    <cellStyle name="Navadno 4 2 3 2" xfId="364" xr:uid="{00000000-0005-0000-0000-0000B8050000}"/>
    <cellStyle name="Navadno 4 2 3 2 2" xfId="6829" xr:uid="{00000000-0005-0000-0000-0000B9050000}"/>
    <cellStyle name="Navadno 4 2 3 2 2 2" xfId="11603" xr:uid="{FEC569D4-BAFC-4202-8FFB-B1B80E002208}"/>
    <cellStyle name="Navadno 4 2 3 2 3" xfId="3636" xr:uid="{00000000-0005-0000-0000-0000BA050000}"/>
    <cellStyle name="Navadno 4 2 3 2 3 2" xfId="11604" xr:uid="{99DE21CC-43EF-41E7-BE46-2ABE1B8BD8A6}"/>
    <cellStyle name="Navadno 4 2 3 2 4" xfId="11602" xr:uid="{2E4C41A1-8CDA-4ED5-8BED-03E48E2FBAE3}"/>
    <cellStyle name="Navadno 4 2 3 3" xfId="854" xr:uid="{00000000-0005-0000-0000-0000BB050000}"/>
    <cellStyle name="Navadno 4 2 3 3 2" xfId="7285" xr:uid="{00000000-0005-0000-0000-0000BC050000}"/>
    <cellStyle name="Navadno 4 2 3 3 2 2" xfId="11606" xr:uid="{3C13F9CF-353A-421C-98C5-6AA81BA233A1}"/>
    <cellStyle name="Navadno 4 2 3 3 3" xfId="4092" xr:uid="{00000000-0005-0000-0000-0000BD050000}"/>
    <cellStyle name="Navadno 4 2 3 3 3 2" xfId="11607" xr:uid="{8E52C7B4-7718-4820-A150-318CA5FB1C52}"/>
    <cellStyle name="Navadno 4 2 3 3 4" xfId="11605" xr:uid="{5DE0C7DA-6AD5-4E5B-AA19-68331E49E42C}"/>
    <cellStyle name="Navadno 4 2 3 4" xfId="1310" xr:uid="{00000000-0005-0000-0000-0000BE050000}"/>
    <cellStyle name="Navadno 4 2 3 4 2" xfId="7741" xr:uid="{00000000-0005-0000-0000-0000BF050000}"/>
    <cellStyle name="Navadno 4 2 3 4 2 2" xfId="11609" xr:uid="{1AEBE83A-517C-45EF-8314-5BA95F67F887}"/>
    <cellStyle name="Navadno 4 2 3 4 3" xfId="4548" xr:uid="{00000000-0005-0000-0000-0000C0050000}"/>
    <cellStyle name="Navadno 4 2 3 4 3 2" xfId="11610" xr:uid="{73AAE5DF-8A54-4D92-86B3-D20F03380D1B}"/>
    <cellStyle name="Navadno 4 2 3 4 4" xfId="11608" xr:uid="{C09C90D8-9703-4F91-8978-92794CC068A7}"/>
    <cellStyle name="Navadno 4 2 3 5" xfId="1766" xr:uid="{00000000-0005-0000-0000-0000C1050000}"/>
    <cellStyle name="Navadno 4 2 3 5 2" xfId="8197" xr:uid="{00000000-0005-0000-0000-0000C2050000}"/>
    <cellStyle name="Navadno 4 2 3 5 2 2" xfId="11612" xr:uid="{D7964A2D-BCAE-4003-9CD0-AED197504EA8}"/>
    <cellStyle name="Navadno 4 2 3 5 3" xfId="5004" xr:uid="{00000000-0005-0000-0000-0000C3050000}"/>
    <cellStyle name="Navadno 4 2 3 5 3 2" xfId="11613" xr:uid="{D956D265-3DFF-456E-A1E6-1506D3B24239}"/>
    <cellStyle name="Navadno 4 2 3 5 4" xfId="11611" xr:uid="{42DE4777-6159-415B-8FD2-FBB9AED4CEFA}"/>
    <cellStyle name="Navadno 4 2 3 6" xfId="2222" xr:uid="{00000000-0005-0000-0000-0000C4050000}"/>
    <cellStyle name="Navadno 4 2 3 6 2" xfId="8653" xr:uid="{00000000-0005-0000-0000-0000C5050000}"/>
    <cellStyle name="Navadno 4 2 3 6 2 2" xfId="11615" xr:uid="{5994C96B-52D6-4449-B476-C08DDADA7BA5}"/>
    <cellStyle name="Navadno 4 2 3 6 3" xfId="5460" xr:uid="{00000000-0005-0000-0000-0000C6050000}"/>
    <cellStyle name="Navadno 4 2 3 6 3 2" xfId="11616" xr:uid="{5CEFF97B-ED25-434E-98A9-652BB646E4FD}"/>
    <cellStyle name="Navadno 4 2 3 6 4" xfId="11614" xr:uid="{BF7832AF-BDDB-4981-B857-EA7A32C0EE25}"/>
    <cellStyle name="Navadno 4 2 3 7" xfId="2678" xr:uid="{00000000-0005-0000-0000-0000C7050000}"/>
    <cellStyle name="Navadno 4 2 3 7 2" xfId="9109" xr:uid="{00000000-0005-0000-0000-0000C8050000}"/>
    <cellStyle name="Navadno 4 2 3 7 2 2" xfId="11618" xr:uid="{AE98DE9F-F600-4E02-85D7-ADA6A6263F98}"/>
    <cellStyle name="Navadno 4 2 3 7 3" xfId="5916" xr:uid="{00000000-0005-0000-0000-0000C9050000}"/>
    <cellStyle name="Navadno 4 2 3 7 3 2" xfId="11619" xr:uid="{1CC801E7-1786-4BA8-9260-F5C97D8DBFFB}"/>
    <cellStyle name="Navadno 4 2 3 7 4" xfId="11617" xr:uid="{4E13DEF7-94A3-4F53-A1BF-1703466F904A}"/>
    <cellStyle name="Navadno 4 2 3 8" xfId="3134" xr:uid="{00000000-0005-0000-0000-0000CA050000}"/>
    <cellStyle name="Navadno 4 2 3 8 2" xfId="9565" xr:uid="{00000000-0005-0000-0000-0000CB050000}"/>
    <cellStyle name="Navadno 4 2 3 8 2 2" xfId="11621" xr:uid="{70B02334-4B11-4418-AFFE-70AAAD3AD17E}"/>
    <cellStyle name="Navadno 4 2 3 8 3" xfId="6372" xr:uid="{00000000-0005-0000-0000-0000CC050000}"/>
    <cellStyle name="Navadno 4 2 3 8 3 2" xfId="11622" xr:uid="{77A78BB1-51A2-453A-9D17-BFB26D95E36C}"/>
    <cellStyle name="Navadno 4 2 3 8 4" xfId="11620" xr:uid="{21F096CE-A185-47E2-B6FF-A8B44AE9CE52}"/>
    <cellStyle name="Navadno 4 2 3 9" xfId="11601" xr:uid="{9BE46919-147E-4DF6-956B-A1B3ECEE585C}"/>
    <cellStyle name="Navadno 4 2 4" xfId="365" xr:uid="{00000000-0005-0000-0000-0000CD050000}"/>
    <cellStyle name="Navadno 4 2 4 10" xfId="11623" xr:uid="{B30FD21D-BEBB-44B5-9271-D2E567A6BA0B}"/>
    <cellStyle name="Navadno 4 2 4 2" xfId="855" xr:uid="{00000000-0005-0000-0000-0000CE050000}"/>
    <cellStyle name="Navadno 4 2 4 2 2" xfId="7286" xr:uid="{00000000-0005-0000-0000-0000CF050000}"/>
    <cellStyle name="Navadno 4 2 4 2 2 2" xfId="11625" xr:uid="{E6AB4379-02EE-4005-BCB3-ACEA9F9D7ABD}"/>
    <cellStyle name="Navadno 4 2 4 2 3" xfId="4093" xr:uid="{00000000-0005-0000-0000-0000D0050000}"/>
    <cellStyle name="Navadno 4 2 4 2 3 2" xfId="11626" xr:uid="{81D6B2F4-F481-4692-8BE7-D7A9B9C5D1C8}"/>
    <cellStyle name="Navadno 4 2 4 2 4" xfId="11624" xr:uid="{65F5747D-3CD6-4071-9900-66AD724CB17A}"/>
    <cellStyle name="Navadno 4 2 4 3" xfId="1311" xr:uid="{00000000-0005-0000-0000-0000D1050000}"/>
    <cellStyle name="Navadno 4 2 4 3 2" xfId="7742" xr:uid="{00000000-0005-0000-0000-0000D2050000}"/>
    <cellStyle name="Navadno 4 2 4 3 2 2" xfId="11628" xr:uid="{FB2D56A2-30E6-4BEE-836A-51D483971E3D}"/>
    <cellStyle name="Navadno 4 2 4 3 3" xfId="4549" xr:uid="{00000000-0005-0000-0000-0000D3050000}"/>
    <cellStyle name="Navadno 4 2 4 3 3 2" xfId="11629" xr:uid="{9C5AC07E-CF32-40E5-9A3F-C66E0AA02A53}"/>
    <cellStyle name="Navadno 4 2 4 3 4" xfId="11627" xr:uid="{60A4C915-8071-4D01-81F4-488A8F50D746}"/>
    <cellStyle name="Navadno 4 2 4 4" xfId="1767" xr:uid="{00000000-0005-0000-0000-0000D4050000}"/>
    <cellStyle name="Navadno 4 2 4 4 2" xfId="8198" xr:uid="{00000000-0005-0000-0000-0000D5050000}"/>
    <cellStyle name="Navadno 4 2 4 4 2 2" xfId="11631" xr:uid="{9A3474C5-3DE0-430B-8357-3ABC2525E591}"/>
    <cellStyle name="Navadno 4 2 4 4 3" xfId="5005" xr:uid="{00000000-0005-0000-0000-0000D6050000}"/>
    <cellStyle name="Navadno 4 2 4 4 3 2" xfId="11632" xr:uid="{59498BE2-BF66-499B-8E40-2DCEB680E1ED}"/>
    <cellStyle name="Navadno 4 2 4 4 4" xfId="11630" xr:uid="{04905CE6-F946-4C98-BE33-4A0875C93D6A}"/>
    <cellStyle name="Navadno 4 2 4 5" xfId="2223" xr:uid="{00000000-0005-0000-0000-0000D7050000}"/>
    <cellStyle name="Navadno 4 2 4 5 2" xfId="8654" xr:uid="{00000000-0005-0000-0000-0000D8050000}"/>
    <cellStyle name="Navadno 4 2 4 5 2 2" xfId="11634" xr:uid="{7C76C6F6-740E-4C85-9FB5-F1309DFC5521}"/>
    <cellStyle name="Navadno 4 2 4 5 3" xfId="5461" xr:uid="{00000000-0005-0000-0000-0000D9050000}"/>
    <cellStyle name="Navadno 4 2 4 5 3 2" xfId="11635" xr:uid="{6983B4D1-ED30-4C46-97F9-3834D3FB00AD}"/>
    <cellStyle name="Navadno 4 2 4 5 4" xfId="11633" xr:uid="{CF886FD1-CFA1-48A8-9365-7D37D939C5CB}"/>
    <cellStyle name="Navadno 4 2 4 6" xfId="2679" xr:uid="{00000000-0005-0000-0000-0000DA050000}"/>
    <cellStyle name="Navadno 4 2 4 6 2" xfId="9110" xr:uid="{00000000-0005-0000-0000-0000DB050000}"/>
    <cellStyle name="Navadno 4 2 4 6 2 2" xfId="11637" xr:uid="{87580D00-5FF7-4105-A25F-7D495AB00419}"/>
    <cellStyle name="Navadno 4 2 4 6 3" xfId="5917" xr:uid="{00000000-0005-0000-0000-0000DC050000}"/>
    <cellStyle name="Navadno 4 2 4 6 3 2" xfId="11638" xr:uid="{E4727CAD-C109-4410-A31B-79F0758D8507}"/>
    <cellStyle name="Navadno 4 2 4 6 4" xfId="11636" xr:uid="{B8E6801D-5319-464A-9896-EF94CF0027F3}"/>
    <cellStyle name="Navadno 4 2 4 7" xfId="3135" xr:uid="{00000000-0005-0000-0000-0000DD050000}"/>
    <cellStyle name="Navadno 4 2 4 7 2" xfId="9566" xr:uid="{00000000-0005-0000-0000-0000DE050000}"/>
    <cellStyle name="Navadno 4 2 4 7 2 2" xfId="11640" xr:uid="{8A1BBA1E-1728-457D-8A5A-223BFA9B09E1}"/>
    <cellStyle name="Navadno 4 2 4 7 3" xfId="6373" xr:uid="{00000000-0005-0000-0000-0000DF050000}"/>
    <cellStyle name="Navadno 4 2 4 7 3 2" xfId="11641" xr:uid="{6C305BD2-633D-48B6-AC07-2D3A814956CD}"/>
    <cellStyle name="Navadno 4 2 4 7 4" xfId="11639" xr:uid="{86852C37-E9D8-4AEC-BB91-96BF147054B3}"/>
    <cellStyle name="Navadno 4 2 4 8" xfId="6830" xr:uid="{00000000-0005-0000-0000-0000E0050000}"/>
    <cellStyle name="Navadno 4 2 4 8 2" xfId="11642" xr:uid="{95D6D6AB-6D01-4EDF-9363-16CFD4D887B4}"/>
    <cellStyle name="Navadno 4 2 4 9" xfId="3637" xr:uid="{00000000-0005-0000-0000-0000E1050000}"/>
    <cellStyle name="Navadno 4 2 4 9 2" xfId="11643" xr:uid="{1DB78F9D-FDA8-4CA8-A669-362283CE69D0}"/>
    <cellStyle name="Navadno 4 2 5" xfId="361" xr:uid="{00000000-0005-0000-0000-0000E2050000}"/>
    <cellStyle name="Navadno 4 2 5 2" xfId="6826" xr:uid="{00000000-0005-0000-0000-0000E3050000}"/>
    <cellStyle name="Navadno 4 2 5 2 2" xfId="11645" xr:uid="{FE85B87F-3457-4A97-8E9A-B8D9F7E0B523}"/>
    <cellStyle name="Navadno 4 2 5 3" xfId="3633" xr:uid="{00000000-0005-0000-0000-0000E4050000}"/>
    <cellStyle name="Navadno 4 2 5 3 2" xfId="11646" xr:uid="{87FE794A-9AF2-4A9A-92C4-CF0E71C1D9B2}"/>
    <cellStyle name="Navadno 4 2 5 4" xfId="11644" xr:uid="{81B99114-807D-4E15-AC6F-78B4A15A9598}"/>
    <cellStyle name="Navadno 4 2 6" xfId="851" xr:uid="{00000000-0005-0000-0000-0000E5050000}"/>
    <cellStyle name="Navadno 4 2 6 2" xfId="7282" xr:uid="{00000000-0005-0000-0000-0000E6050000}"/>
    <cellStyle name="Navadno 4 2 6 2 2" xfId="11648" xr:uid="{617EDA33-C7D4-42CE-B892-6D2D3E06AEF1}"/>
    <cellStyle name="Navadno 4 2 6 3" xfId="4089" xr:uid="{00000000-0005-0000-0000-0000E7050000}"/>
    <cellStyle name="Navadno 4 2 6 3 2" xfId="11649" xr:uid="{39D79B36-4B78-4A9F-914D-D596B32F17FC}"/>
    <cellStyle name="Navadno 4 2 6 4" xfId="11647" xr:uid="{EEA274A4-BAE9-4012-BEDB-BC3AA6C56A20}"/>
    <cellStyle name="Navadno 4 2 7" xfId="1307" xr:uid="{00000000-0005-0000-0000-0000E8050000}"/>
    <cellStyle name="Navadno 4 2 7 2" xfId="7738" xr:uid="{00000000-0005-0000-0000-0000E9050000}"/>
    <cellStyle name="Navadno 4 2 7 2 2" xfId="11651" xr:uid="{00E04B88-DB51-4412-9E17-BE7C22904518}"/>
    <cellStyle name="Navadno 4 2 7 3" xfId="4545" xr:uid="{00000000-0005-0000-0000-0000EA050000}"/>
    <cellStyle name="Navadno 4 2 7 3 2" xfId="11652" xr:uid="{FC1E342F-125F-45AD-8423-555231A329C8}"/>
    <cellStyle name="Navadno 4 2 7 4" xfId="11650" xr:uid="{11E06B2C-5C44-484F-BC63-20887A66B614}"/>
    <cellStyle name="Navadno 4 2 8" xfId="1763" xr:uid="{00000000-0005-0000-0000-0000EB050000}"/>
    <cellStyle name="Navadno 4 2 8 2" xfId="8194" xr:uid="{00000000-0005-0000-0000-0000EC050000}"/>
    <cellStyle name="Navadno 4 2 8 2 2" xfId="11654" xr:uid="{1B3DA2FD-1E38-45B3-B8D2-AB055A9EBCEB}"/>
    <cellStyle name="Navadno 4 2 8 3" xfId="5001" xr:uid="{00000000-0005-0000-0000-0000ED050000}"/>
    <cellStyle name="Navadno 4 2 8 3 2" xfId="11655" xr:uid="{985BED08-4C4B-4EDF-8A3D-85F79FB0A87F}"/>
    <cellStyle name="Navadno 4 2 8 4" xfId="11653" xr:uid="{2C57BDE1-F5C1-420C-8D54-A5FB031853AB}"/>
    <cellStyle name="Navadno 4 2 9" xfId="2219" xr:uid="{00000000-0005-0000-0000-0000EE050000}"/>
    <cellStyle name="Navadno 4 2 9 2" xfId="8650" xr:uid="{00000000-0005-0000-0000-0000EF050000}"/>
    <cellStyle name="Navadno 4 2 9 2 2" xfId="11657" xr:uid="{FFBC42E6-2E39-493A-B46E-A3F2F3556CCD}"/>
    <cellStyle name="Navadno 4 2 9 3" xfId="5457" xr:uid="{00000000-0005-0000-0000-0000F0050000}"/>
    <cellStyle name="Navadno 4 2 9 3 2" xfId="11658" xr:uid="{A35B362F-37D6-4001-8445-94DCE206DF1E}"/>
    <cellStyle name="Navadno 4 2 9 4" xfId="11656" xr:uid="{5230780F-2F50-4176-B8A8-3E5668BC6142}"/>
    <cellStyle name="Navadno 4 3" xfId="366" xr:uid="{00000000-0005-0000-0000-0000F1050000}"/>
    <cellStyle name="Navadno 4 4" xfId="367" xr:uid="{00000000-0005-0000-0000-0000F2050000}"/>
    <cellStyle name="Navadno 4 4 10" xfId="11659" xr:uid="{375E7698-587B-4D1C-83D1-48A6309BDA1F}"/>
    <cellStyle name="Navadno 4 4 2" xfId="856" xr:uid="{00000000-0005-0000-0000-0000F3050000}"/>
    <cellStyle name="Navadno 4 4 2 2" xfId="7287" xr:uid="{00000000-0005-0000-0000-0000F4050000}"/>
    <cellStyle name="Navadno 4 4 2 2 2" xfId="11661" xr:uid="{3B8D6FB8-F1AC-4281-9983-1D2CD9A236D8}"/>
    <cellStyle name="Navadno 4 4 2 3" xfId="4094" xr:uid="{00000000-0005-0000-0000-0000F5050000}"/>
    <cellStyle name="Navadno 4 4 2 3 2" xfId="11662" xr:uid="{0FCDEDE9-5CF3-491C-8EEC-C3C443A5237A}"/>
    <cellStyle name="Navadno 4 4 2 4" xfId="11660" xr:uid="{E371329E-1311-4E89-BF6C-98E097BDF619}"/>
    <cellStyle name="Navadno 4 4 3" xfId="1312" xr:uid="{00000000-0005-0000-0000-0000F6050000}"/>
    <cellStyle name="Navadno 4 4 3 2" xfId="7743" xr:uid="{00000000-0005-0000-0000-0000F7050000}"/>
    <cellStyle name="Navadno 4 4 3 2 2" xfId="11664" xr:uid="{5189F9A9-CAD5-4C04-BAFA-932EAF3FA2CC}"/>
    <cellStyle name="Navadno 4 4 3 3" xfId="4550" xr:uid="{00000000-0005-0000-0000-0000F8050000}"/>
    <cellStyle name="Navadno 4 4 3 3 2" xfId="11665" xr:uid="{5E0B8874-D015-46A6-899A-3F493F8C2950}"/>
    <cellStyle name="Navadno 4 4 3 4" xfId="11663" xr:uid="{6668A4A9-5B16-414B-9E3B-517982E7A87E}"/>
    <cellStyle name="Navadno 4 4 4" xfId="1768" xr:uid="{00000000-0005-0000-0000-0000F9050000}"/>
    <cellStyle name="Navadno 4 4 4 2" xfId="8199" xr:uid="{00000000-0005-0000-0000-0000FA050000}"/>
    <cellStyle name="Navadno 4 4 4 2 2" xfId="11667" xr:uid="{1C88AEBF-BB8C-4C45-8957-4C30019EF6BD}"/>
    <cellStyle name="Navadno 4 4 4 3" xfId="5006" xr:uid="{00000000-0005-0000-0000-0000FB050000}"/>
    <cellStyle name="Navadno 4 4 4 3 2" xfId="11668" xr:uid="{B08C0413-E34E-4148-844E-9B2025301CB1}"/>
    <cellStyle name="Navadno 4 4 4 4" xfId="11666" xr:uid="{90F2C022-3E81-4B55-9AE0-5FFDB4555B5F}"/>
    <cellStyle name="Navadno 4 4 5" xfId="2224" xr:uid="{00000000-0005-0000-0000-0000FC050000}"/>
    <cellStyle name="Navadno 4 4 5 2" xfId="8655" xr:uid="{00000000-0005-0000-0000-0000FD050000}"/>
    <cellStyle name="Navadno 4 4 5 2 2" xfId="11670" xr:uid="{FF80EE10-2507-4068-BCA8-C2A3F4C66EAE}"/>
    <cellStyle name="Navadno 4 4 5 3" xfId="5462" xr:uid="{00000000-0005-0000-0000-0000FE050000}"/>
    <cellStyle name="Navadno 4 4 5 3 2" xfId="11671" xr:uid="{2F4604D7-3BB5-4100-A925-EF8CDEEF1BC0}"/>
    <cellStyle name="Navadno 4 4 5 4" xfId="11669" xr:uid="{FD3E5664-DC69-4AD5-BDD9-E62B261E99FF}"/>
    <cellStyle name="Navadno 4 4 6" xfId="2680" xr:uid="{00000000-0005-0000-0000-0000FF050000}"/>
    <cellStyle name="Navadno 4 4 6 2" xfId="9111" xr:uid="{00000000-0005-0000-0000-000000060000}"/>
    <cellStyle name="Navadno 4 4 6 2 2" xfId="11673" xr:uid="{F2EC4851-12A1-4CAD-9DDD-077173680661}"/>
    <cellStyle name="Navadno 4 4 6 3" xfId="5918" xr:uid="{00000000-0005-0000-0000-000001060000}"/>
    <cellStyle name="Navadno 4 4 6 3 2" xfId="11674" xr:uid="{1C96DDE1-D171-4357-B4CD-F92712499CC0}"/>
    <cellStyle name="Navadno 4 4 6 4" xfId="11672" xr:uid="{91F686FE-F697-48D8-9D2E-6A82DC1961B7}"/>
    <cellStyle name="Navadno 4 4 7" xfId="3136" xr:uid="{00000000-0005-0000-0000-000002060000}"/>
    <cellStyle name="Navadno 4 4 7 2" xfId="9567" xr:uid="{00000000-0005-0000-0000-000003060000}"/>
    <cellStyle name="Navadno 4 4 7 2 2" xfId="11676" xr:uid="{D01CB98C-32EE-4D14-A759-0D7E84B516C9}"/>
    <cellStyle name="Navadno 4 4 7 3" xfId="6374" xr:uid="{00000000-0005-0000-0000-000004060000}"/>
    <cellStyle name="Navadno 4 4 7 3 2" xfId="11677" xr:uid="{B68E665A-8E72-4937-AD8A-AE313702E707}"/>
    <cellStyle name="Navadno 4 4 7 4" xfId="11675" xr:uid="{941472FC-3D14-4347-B062-B008F053AC95}"/>
    <cellStyle name="Navadno 4 4 8" xfId="6831" xr:uid="{00000000-0005-0000-0000-000005060000}"/>
    <cellStyle name="Navadno 4 4 8 2" xfId="11678" xr:uid="{CA90A039-3DDE-421E-927A-1614C7F90734}"/>
    <cellStyle name="Navadno 4 4 9" xfId="3638" xr:uid="{00000000-0005-0000-0000-000006060000}"/>
    <cellStyle name="Navadno 4 4 9 2" xfId="11679" xr:uid="{2CBB52A5-E07F-4E24-AC57-19DBAC2D66C1}"/>
    <cellStyle name="Navadno 4 5" xfId="360" xr:uid="{00000000-0005-0000-0000-000007060000}"/>
    <cellStyle name="Navadno 4 5 2" xfId="6825" xr:uid="{00000000-0005-0000-0000-000008060000}"/>
    <cellStyle name="Navadno 4 5 2 2" xfId="11681" xr:uid="{46F6B2BB-FD33-420C-93E4-DC4A713D748B}"/>
    <cellStyle name="Navadno 4 5 3" xfId="3632" xr:uid="{00000000-0005-0000-0000-000009060000}"/>
    <cellStyle name="Navadno 4 5 3 2" xfId="11682" xr:uid="{E111E88B-A1EF-466A-A61E-D246B45CA78F}"/>
    <cellStyle name="Navadno 4 5 4" xfId="11680" xr:uid="{E96B9DED-ECF3-4060-A37F-D80EA531601E}"/>
    <cellStyle name="Navadno 4 6" xfId="850" xr:uid="{00000000-0005-0000-0000-00000A060000}"/>
    <cellStyle name="Navadno 4 6 2" xfId="7281" xr:uid="{00000000-0005-0000-0000-00000B060000}"/>
    <cellStyle name="Navadno 4 6 2 2" xfId="11684" xr:uid="{707024A8-C73B-4A3A-AA68-979105A19E49}"/>
    <cellStyle name="Navadno 4 6 3" xfId="4088" xr:uid="{00000000-0005-0000-0000-00000C060000}"/>
    <cellStyle name="Navadno 4 6 3 2" xfId="11685" xr:uid="{E635AF2A-D0A5-428D-A01B-4BC5FCFC0930}"/>
    <cellStyle name="Navadno 4 6 4" xfId="11683" xr:uid="{38E2C6C8-596D-497E-BD46-A91EE9B28E60}"/>
    <cellStyle name="Navadno 4 7" xfId="1306" xr:uid="{00000000-0005-0000-0000-00000D060000}"/>
    <cellStyle name="Navadno 4 7 2" xfId="7737" xr:uid="{00000000-0005-0000-0000-00000E060000}"/>
    <cellStyle name="Navadno 4 7 2 2" xfId="11687" xr:uid="{C07B5A1C-E4F6-49DA-AC89-31E049F1A91C}"/>
    <cellStyle name="Navadno 4 7 3" xfId="4544" xr:uid="{00000000-0005-0000-0000-00000F060000}"/>
    <cellStyle name="Navadno 4 7 3 2" xfId="11688" xr:uid="{44431596-2246-4245-B8FC-F706FD2DCC35}"/>
    <cellStyle name="Navadno 4 7 4" xfId="11686" xr:uid="{EC9C7684-B94D-4D1E-B7D4-2BEF99471AC9}"/>
    <cellStyle name="Navadno 4 8" xfId="1762" xr:uid="{00000000-0005-0000-0000-000010060000}"/>
    <cellStyle name="Navadno 4 8 2" xfId="8193" xr:uid="{00000000-0005-0000-0000-000011060000}"/>
    <cellStyle name="Navadno 4 8 2 2" xfId="11690" xr:uid="{5B321A61-6A50-43EA-8236-CA2411C8B1A8}"/>
    <cellStyle name="Navadno 4 8 3" xfId="5000" xr:uid="{00000000-0005-0000-0000-000012060000}"/>
    <cellStyle name="Navadno 4 8 3 2" xfId="11691" xr:uid="{F161C5C9-BF01-4DED-A282-50D6BA34ADE3}"/>
    <cellStyle name="Navadno 4 8 4" xfId="11689" xr:uid="{393C0F27-9898-4D74-8B92-408C50B5210E}"/>
    <cellStyle name="Navadno 4 9" xfId="2218" xr:uid="{00000000-0005-0000-0000-000013060000}"/>
    <cellStyle name="Navadno 4 9 2" xfId="8649" xr:uid="{00000000-0005-0000-0000-000014060000}"/>
    <cellStyle name="Navadno 4 9 2 2" xfId="11693" xr:uid="{C03C793C-C355-4EF1-A6E4-50C69575CF7D}"/>
    <cellStyle name="Navadno 4 9 3" xfId="5456" xr:uid="{00000000-0005-0000-0000-000015060000}"/>
    <cellStyle name="Navadno 4 9 3 2" xfId="11694" xr:uid="{A061A8A7-9E12-485E-87E6-34AD4817FDCA}"/>
    <cellStyle name="Navadno 4 9 4" xfId="11692" xr:uid="{1FFF7893-0833-475F-A20D-712C582B4E99}"/>
    <cellStyle name="Navadno 40" xfId="368" xr:uid="{00000000-0005-0000-0000-000016060000}"/>
    <cellStyle name="Navadno 40 10" xfId="3639" xr:uid="{00000000-0005-0000-0000-000017060000}"/>
    <cellStyle name="Navadno 40 10 2" xfId="11696" xr:uid="{8EE896C6-C0E2-4C1D-BC46-476FB493B101}"/>
    <cellStyle name="Navadno 40 11" xfId="11695" xr:uid="{9119FEDF-3E6B-456A-86A7-3638371A13A6}"/>
    <cellStyle name="Navadno 40 2" xfId="369" xr:uid="{00000000-0005-0000-0000-000018060000}"/>
    <cellStyle name="Navadno 40 2 10" xfId="11697" xr:uid="{7FA71C33-86E0-4C97-B9B1-283E140660A4}"/>
    <cellStyle name="Navadno 40 2 2" xfId="858" xr:uid="{00000000-0005-0000-0000-000019060000}"/>
    <cellStyle name="Navadno 40 2 2 2" xfId="7289" xr:uid="{00000000-0005-0000-0000-00001A060000}"/>
    <cellStyle name="Navadno 40 2 2 2 2" xfId="11699" xr:uid="{BF2224B3-FB7E-4B07-8AE8-E695EBA23D9B}"/>
    <cellStyle name="Navadno 40 2 2 3" xfId="4096" xr:uid="{00000000-0005-0000-0000-00001B060000}"/>
    <cellStyle name="Navadno 40 2 2 3 2" xfId="11700" xr:uid="{07D225CE-F606-4699-99E2-38A55AD0304B}"/>
    <cellStyle name="Navadno 40 2 2 4" xfId="11698" xr:uid="{36577B37-BCDC-4065-95C2-D9B52F476C30}"/>
    <cellStyle name="Navadno 40 2 3" xfId="1314" xr:uid="{00000000-0005-0000-0000-00001C060000}"/>
    <cellStyle name="Navadno 40 2 3 2" xfId="7745" xr:uid="{00000000-0005-0000-0000-00001D060000}"/>
    <cellStyle name="Navadno 40 2 3 2 2" xfId="11702" xr:uid="{6ED7BDF9-6392-47D1-8055-CBDA45235D23}"/>
    <cellStyle name="Navadno 40 2 3 3" xfId="4552" xr:uid="{00000000-0005-0000-0000-00001E060000}"/>
    <cellStyle name="Navadno 40 2 3 3 2" xfId="11703" xr:uid="{9742B2DB-19B1-41AB-9DCE-657C960E4AEE}"/>
    <cellStyle name="Navadno 40 2 3 4" xfId="11701" xr:uid="{40D60152-3BFB-40F3-9C07-9863AD88F834}"/>
    <cellStyle name="Navadno 40 2 4" xfId="1770" xr:uid="{00000000-0005-0000-0000-00001F060000}"/>
    <cellStyle name="Navadno 40 2 4 2" xfId="8201" xr:uid="{00000000-0005-0000-0000-000020060000}"/>
    <cellStyle name="Navadno 40 2 4 2 2" xfId="11705" xr:uid="{9E23E020-5CCA-4DA4-B415-A804C685F77D}"/>
    <cellStyle name="Navadno 40 2 4 3" xfId="5008" xr:uid="{00000000-0005-0000-0000-000021060000}"/>
    <cellStyle name="Navadno 40 2 4 3 2" xfId="11706" xr:uid="{78E3C351-8F78-4560-B7A3-DCA66A901B59}"/>
    <cellStyle name="Navadno 40 2 4 4" xfId="11704" xr:uid="{28BEFC5A-268C-459F-85FC-6FB8E0726EC8}"/>
    <cellStyle name="Navadno 40 2 5" xfId="2226" xr:uid="{00000000-0005-0000-0000-000022060000}"/>
    <cellStyle name="Navadno 40 2 5 2" xfId="8657" xr:uid="{00000000-0005-0000-0000-000023060000}"/>
    <cellStyle name="Navadno 40 2 5 2 2" xfId="11708" xr:uid="{4340160A-0F92-41FC-B9DC-5795E9283136}"/>
    <cellStyle name="Navadno 40 2 5 3" xfId="5464" xr:uid="{00000000-0005-0000-0000-000024060000}"/>
    <cellStyle name="Navadno 40 2 5 3 2" xfId="11709" xr:uid="{FE91642B-2529-4EA9-BF4A-E9AD9BC7D29D}"/>
    <cellStyle name="Navadno 40 2 5 4" xfId="11707" xr:uid="{D48C5CC3-D5F3-4D72-AAF3-7B58FA2BFD27}"/>
    <cellStyle name="Navadno 40 2 6" xfId="2682" xr:uid="{00000000-0005-0000-0000-000025060000}"/>
    <cellStyle name="Navadno 40 2 6 2" xfId="9113" xr:uid="{00000000-0005-0000-0000-000026060000}"/>
    <cellStyle name="Navadno 40 2 6 2 2" xfId="11711" xr:uid="{864F503F-AC9E-478C-BB1D-A8C795992B61}"/>
    <cellStyle name="Navadno 40 2 6 3" xfId="5920" xr:uid="{00000000-0005-0000-0000-000027060000}"/>
    <cellStyle name="Navadno 40 2 6 3 2" xfId="11712" xr:uid="{20E69FA7-1D47-443D-B95A-F19E29DBB04A}"/>
    <cellStyle name="Navadno 40 2 6 4" xfId="11710" xr:uid="{95F7DB3B-960D-4622-A734-F66CDB8BBFA0}"/>
    <cellStyle name="Navadno 40 2 7" xfId="3138" xr:uid="{00000000-0005-0000-0000-000028060000}"/>
    <cellStyle name="Navadno 40 2 7 2" xfId="9569" xr:uid="{00000000-0005-0000-0000-000029060000}"/>
    <cellStyle name="Navadno 40 2 7 2 2" xfId="11714" xr:uid="{2D859E72-49F3-4075-B641-8FEF324CB666}"/>
    <cellStyle name="Navadno 40 2 7 3" xfId="6376" xr:uid="{00000000-0005-0000-0000-00002A060000}"/>
    <cellStyle name="Navadno 40 2 7 3 2" xfId="11715" xr:uid="{77D46444-B4DD-48F8-9107-35821BE145AD}"/>
    <cellStyle name="Navadno 40 2 7 4" xfId="11713" xr:uid="{E1D41947-CB11-4510-8BEA-9FF747817B8A}"/>
    <cellStyle name="Navadno 40 2 8" xfId="6833" xr:uid="{00000000-0005-0000-0000-00002B060000}"/>
    <cellStyle name="Navadno 40 2 8 2" xfId="11716" xr:uid="{39373CC7-F7A3-4344-B06A-238BD14E7126}"/>
    <cellStyle name="Navadno 40 2 9" xfId="3640" xr:uid="{00000000-0005-0000-0000-00002C060000}"/>
    <cellStyle name="Navadno 40 2 9 2" xfId="11717" xr:uid="{EBC372A7-049B-4EBA-81E9-E0D691160901}"/>
    <cellStyle name="Navadno 40 3" xfId="857" xr:uid="{00000000-0005-0000-0000-00002D060000}"/>
    <cellStyle name="Navadno 40 3 2" xfId="7288" xr:uid="{00000000-0005-0000-0000-00002E060000}"/>
    <cellStyle name="Navadno 40 3 2 2" xfId="11719" xr:uid="{7324EE46-15E0-457D-A5DC-C41DB6EA356D}"/>
    <cellStyle name="Navadno 40 3 3" xfId="4095" xr:uid="{00000000-0005-0000-0000-00002F060000}"/>
    <cellStyle name="Navadno 40 3 3 2" xfId="11720" xr:uid="{6E0DA27A-4DAA-4093-AA7C-6C966BAE4471}"/>
    <cellStyle name="Navadno 40 3 4" xfId="11718" xr:uid="{E5DCB74D-CCEB-4DF4-B9DB-D402F7804FB5}"/>
    <cellStyle name="Navadno 40 4" xfId="1313" xr:uid="{00000000-0005-0000-0000-000030060000}"/>
    <cellStyle name="Navadno 40 4 2" xfId="7744" xr:uid="{00000000-0005-0000-0000-000031060000}"/>
    <cellStyle name="Navadno 40 4 2 2" xfId="11722" xr:uid="{FDF26819-89A2-4D67-8C64-91344AC9B993}"/>
    <cellStyle name="Navadno 40 4 3" xfId="4551" xr:uid="{00000000-0005-0000-0000-000032060000}"/>
    <cellStyle name="Navadno 40 4 3 2" xfId="11723" xr:uid="{B4E6997B-8C96-4FA1-BD06-161F7EBE8454}"/>
    <cellStyle name="Navadno 40 4 4" xfId="11721" xr:uid="{A91B3C46-2C99-4C96-AA9C-94E64DB2DA88}"/>
    <cellStyle name="Navadno 40 5" xfId="1769" xr:uid="{00000000-0005-0000-0000-000033060000}"/>
    <cellStyle name="Navadno 40 5 2" xfId="8200" xr:uid="{00000000-0005-0000-0000-000034060000}"/>
    <cellStyle name="Navadno 40 5 2 2" xfId="11725" xr:uid="{64A28941-36D0-45EF-BF22-AB73833D8092}"/>
    <cellStyle name="Navadno 40 5 3" xfId="5007" xr:uid="{00000000-0005-0000-0000-000035060000}"/>
    <cellStyle name="Navadno 40 5 3 2" xfId="11726" xr:uid="{18B664F8-4E93-4456-8CA3-41D9A1F9C089}"/>
    <cellStyle name="Navadno 40 5 4" xfId="11724" xr:uid="{82E4C798-3607-431F-A234-244D2048AEFD}"/>
    <cellStyle name="Navadno 40 6" xfId="2225" xr:uid="{00000000-0005-0000-0000-000036060000}"/>
    <cellStyle name="Navadno 40 6 2" xfId="8656" xr:uid="{00000000-0005-0000-0000-000037060000}"/>
    <cellStyle name="Navadno 40 6 2 2" xfId="11728" xr:uid="{61B8C4D5-C206-4C1B-A325-7DCA6B3A7707}"/>
    <cellStyle name="Navadno 40 6 3" xfId="5463" xr:uid="{00000000-0005-0000-0000-000038060000}"/>
    <cellStyle name="Navadno 40 6 3 2" xfId="11729" xr:uid="{D87188BD-45F4-481E-86A9-6E4461916C91}"/>
    <cellStyle name="Navadno 40 6 4" xfId="11727" xr:uid="{599E86A6-1FFE-4A11-813E-689661310A75}"/>
    <cellStyle name="Navadno 40 7" xfId="2681" xr:uid="{00000000-0005-0000-0000-000039060000}"/>
    <cellStyle name="Navadno 40 7 2" xfId="9112" xr:uid="{00000000-0005-0000-0000-00003A060000}"/>
    <cellStyle name="Navadno 40 7 2 2" xfId="11731" xr:uid="{C2969767-FE4A-4A06-9518-F4B1CB231691}"/>
    <cellStyle name="Navadno 40 7 3" xfId="5919" xr:uid="{00000000-0005-0000-0000-00003B060000}"/>
    <cellStyle name="Navadno 40 7 3 2" xfId="11732" xr:uid="{56D92F17-F149-488B-BA0C-15F6DC4775D8}"/>
    <cellStyle name="Navadno 40 7 4" xfId="11730" xr:uid="{53385D83-7C59-4173-AC1B-4F74E90542C8}"/>
    <cellStyle name="Navadno 40 8" xfId="3137" xr:uid="{00000000-0005-0000-0000-00003C060000}"/>
    <cellStyle name="Navadno 40 8 2" xfId="9568" xr:uid="{00000000-0005-0000-0000-00003D060000}"/>
    <cellStyle name="Navadno 40 8 2 2" xfId="11734" xr:uid="{02246A3C-5926-4106-89BF-F3050AC05CBF}"/>
    <cellStyle name="Navadno 40 8 3" xfId="6375" xr:uid="{00000000-0005-0000-0000-00003E060000}"/>
    <cellStyle name="Navadno 40 8 3 2" xfId="11735" xr:uid="{0E3D7A8D-6A1B-4106-AADD-6C660317620E}"/>
    <cellStyle name="Navadno 40 8 4" xfId="11733" xr:uid="{C2379057-AF6A-4AA0-99AF-00776A4F6B96}"/>
    <cellStyle name="Navadno 40 9" xfId="6832" xr:uid="{00000000-0005-0000-0000-00003F060000}"/>
    <cellStyle name="Navadno 40 9 2" xfId="11736" xr:uid="{97BAC159-0FE2-48BB-9DF3-C894CFC79770}"/>
    <cellStyle name="Navadno 41" xfId="370" xr:uid="{00000000-0005-0000-0000-000040060000}"/>
    <cellStyle name="Navadno 41 10" xfId="3641" xr:uid="{00000000-0005-0000-0000-000041060000}"/>
    <cellStyle name="Navadno 41 10 2" xfId="11738" xr:uid="{CA885F91-ED73-4892-B06F-A89F02B323E9}"/>
    <cellStyle name="Navadno 41 11" xfId="11737" xr:uid="{68CC9B2F-E572-42E1-8CBB-BED15749D6F1}"/>
    <cellStyle name="Navadno 41 2" xfId="371" xr:uid="{00000000-0005-0000-0000-000042060000}"/>
    <cellStyle name="Navadno 41 2 10" xfId="11739" xr:uid="{7EA4EE42-A911-4D95-B59C-1C7CD801D9B7}"/>
    <cellStyle name="Navadno 41 2 2" xfId="860" xr:uid="{00000000-0005-0000-0000-000043060000}"/>
    <cellStyle name="Navadno 41 2 2 2" xfId="7291" xr:uid="{00000000-0005-0000-0000-000044060000}"/>
    <cellStyle name="Navadno 41 2 2 2 2" xfId="11741" xr:uid="{F93CED8E-9566-4921-8E82-3D41C26FF059}"/>
    <cellStyle name="Navadno 41 2 2 3" xfId="4098" xr:uid="{00000000-0005-0000-0000-000045060000}"/>
    <cellStyle name="Navadno 41 2 2 3 2" xfId="11742" xr:uid="{563420C3-AE1B-406C-9595-85E11AE9691B}"/>
    <cellStyle name="Navadno 41 2 2 4" xfId="11740" xr:uid="{79E04DCC-744D-4106-B72C-44D8BEE270B4}"/>
    <cellStyle name="Navadno 41 2 3" xfId="1316" xr:uid="{00000000-0005-0000-0000-000046060000}"/>
    <cellStyle name="Navadno 41 2 3 2" xfId="7747" xr:uid="{00000000-0005-0000-0000-000047060000}"/>
    <cellStyle name="Navadno 41 2 3 2 2" xfId="11744" xr:uid="{3C0D353C-79AE-4C77-85CD-58DA0F096899}"/>
    <cellStyle name="Navadno 41 2 3 3" xfId="4554" xr:uid="{00000000-0005-0000-0000-000048060000}"/>
    <cellStyle name="Navadno 41 2 3 3 2" xfId="11745" xr:uid="{EC0456E1-015F-401B-A149-D7409A880FB2}"/>
    <cellStyle name="Navadno 41 2 3 4" xfId="11743" xr:uid="{21AD8C70-780A-484A-A302-0E92AD340B36}"/>
    <cellStyle name="Navadno 41 2 4" xfId="1772" xr:uid="{00000000-0005-0000-0000-000049060000}"/>
    <cellStyle name="Navadno 41 2 4 2" xfId="8203" xr:uid="{00000000-0005-0000-0000-00004A060000}"/>
    <cellStyle name="Navadno 41 2 4 2 2" xfId="11747" xr:uid="{55A46997-F115-4293-8840-40E58375B8C6}"/>
    <cellStyle name="Navadno 41 2 4 3" xfId="5010" xr:uid="{00000000-0005-0000-0000-00004B060000}"/>
    <cellStyle name="Navadno 41 2 4 3 2" xfId="11748" xr:uid="{AB0D397C-C9B5-4CC0-A8D0-1415977B892A}"/>
    <cellStyle name="Navadno 41 2 4 4" xfId="11746" xr:uid="{1DBB7D2F-EE04-424C-8F55-37ED7FA570B1}"/>
    <cellStyle name="Navadno 41 2 5" xfId="2228" xr:uid="{00000000-0005-0000-0000-00004C060000}"/>
    <cellStyle name="Navadno 41 2 5 2" xfId="8659" xr:uid="{00000000-0005-0000-0000-00004D060000}"/>
    <cellStyle name="Navadno 41 2 5 2 2" xfId="11750" xr:uid="{9E9DC1F7-00FA-405E-8266-EC9B558DF599}"/>
    <cellStyle name="Navadno 41 2 5 3" xfId="5466" xr:uid="{00000000-0005-0000-0000-00004E060000}"/>
    <cellStyle name="Navadno 41 2 5 3 2" xfId="11751" xr:uid="{9D326862-33B6-4CFD-9945-8C13AA67B86C}"/>
    <cellStyle name="Navadno 41 2 5 4" xfId="11749" xr:uid="{2C3D74E5-EF65-45C9-AFC8-E9B56D7837D2}"/>
    <cellStyle name="Navadno 41 2 6" xfId="2684" xr:uid="{00000000-0005-0000-0000-00004F060000}"/>
    <cellStyle name="Navadno 41 2 6 2" xfId="9115" xr:uid="{00000000-0005-0000-0000-000050060000}"/>
    <cellStyle name="Navadno 41 2 6 2 2" xfId="11753" xr:uid="{BD18C8FA-78BD-49CA-B87E-CA402EAD3DE8}"/>
    <cellStyle name="Navadno 41 2 6 3" xfId="5922" xr:uid="{00000000-0005-0000-0000-000051060000}"/>
    <cellStyle name="Navadno 41 2 6 3 2" xfId="11754" xr:uid="{DDCE207F-5B32-4A19-8485-BAF854503E99}"/>
    <cellStyle name="Navadno 41 2 6 4" xfId="11752" xr:uid="{9F29C1D5-58D2-4C24-A033-8D557F4134A0}"/>
    <cellStyle name="Navadno 41 2 7" xfId="3140" xr:uid="{00000000-0005-0000-0000-000052060000}"/>
    <cellStyle name="Navadno 41 2 7 2" xfId="9571" xr:uid="{00000000-0005-0000-0000-000053060000}"/>
    <cellStyle name="Navadno 41 2 7 2 2" xfId="11756" xr:uid="{3F7284DA-D16E-4B78-ACB2-269685A1D212}"/>
    <cellStyle name="Navadno 41 2 7 3" xfId="6378" xr:uid="{00000000-0005-0000-0000-000054060000}"/>
    <cellStyle name="Navadno 41 2 7 3 2" xfId="11757" xr:uid="{393900C9-3817-440B-9DA3-34A18D88F6D2}"/>
    <cellStyle name="Navadno 41 2 7 4" xfId="11755" xr:uid="{43110985-AB22-4779-8755-2F2C0337DA20}"/>
    <cellStyle name="Navadno 41 2 8" xfId="6835" xr:uid="{00000000-0005-0000-0000-000055060000}"/>
    <cellStyle name="Navadno 41 2 8 2" xfId="11758" xr:uid="{2C7EF8C3-CC45-4B59-910C-8A86DD478B8C}"/>
    <cellStyle name="Navadno 41 2 9" xfId="3642" xr:uid="{00000000-0005-0000-0000-000056060000}"/>
    <cellStyle name="Navadno 41 2 9 2" xfId="11759" xr:uid="{B9925CF7-1E0F-4965-AE51-FF87BD66E3DF}"/>
    <cellStyle name="Navadno 41 3" xfId="859" xr:uid="{00000000-0005-0000-0000-000057060000}"/>
    <cellStyle name="Navadno 41 3 2" xfId="7290" xr:uid="{00000000-0005-0000-0000-000058060000}"/>
    <cellStyle name="Navadno 41 3 2 2" xfId="11761" xr:uid="{2A014075-BCA9-4AA1-913F-DCDD46217564}"/>
    <cellStyle name="Navadno 41 3 3" xfId="4097" xr:uid="{00000000-0005-0000-0000-000059060000}"/>
    <cellStyle name="Navadno 41 3 3 2" xfId="11762" xr:uid="{54044277-9B09-44F4-9B2D-B1748869EECC}"/>
    <cellStyle name="Navadno 41 3 4" xfId="11760" xr:uid="{3E3A1C2A-0EF9-4FBB-A355-67FEC5AEA1A3}"/>
    <cellStyle name="Navadno 41 4" xfId="1315" xr:uid="{00000000-0005-0000-0000-00005A060000}"/>
    <cellStyle name="Navadno 41 4 2" xfId="7746" xr:uid="{00000000-0005-0000-0000-00005B060000}"/>
    <cellStyle name="Navadno 41 4 2 2" xfId="11764" xr:uid="{CBABA292-B45D-4562-87E9-8F453859A0F3}"/>
    <cellStyle name="Navadno 41 4 3" xfId="4553" xr:uid="{00000000-0005-0000-0000-00005C060000}"/>
    <cellStyle name="Navadno 41 4 3 2" xfId="11765" xr:uid="{2A07EB50-E679-44F3-9664-28289B34F0D5}"/>
    <cellStyle name="Navadno 41 4 4" xfId="11763" xr:uid="{EBA25DAC-0CB9-404E-98F9-2AE0CDB92359}"/>
    <cellStyle name="Navadno 41 5" xfId="1771" xr:uid="{00000000-0005-0000-0000-00005D060000}"/>
    <cellStyle name="Navadno 41 5 2" xfId="8202" xr:uid="{00000000-0005-0000-0000-00005E060000}"/>
    <cellStyle name="Navadno 41 5 2 2" xfId="11767" xr:uid="{D3E4803A-01E9-4572-B0A5-508F5DADF3A6}"/>
    <cellStyle name="Navadno 41 5 3" xfId="5009" xr:uid="{00000000-0005-0000-0000-00005F060000}"/>
    <cellStyle name="Navadno 41 5 3 2" xfId="11768" xr:uid="{BCB8AFA6-4CD9-4B90-9387-589A3503CD8E}"/>
    <cellStyle name="Navadno 41 5 4" xfId="11766" xr:uid="{5DDC7BB3-A07F-42E3-BC63-007DF3C53DA0}"/>
    <cellStyle name="Navadno 41 6" xfId="2227" xr:uid="{00000000-0005-0000-0000-000060060000}"/>
    <cellStyle name="Navadno 41 6 2" xfId="8658" xr:uid="{00000000-0005-0000-0000-000061060000}"/>
    <cellStyle name="Navadno 41 6 2 2" xfId="11770" xr:uid="{B14B83AB-4826-4D83-99B9-4F16382581E1}"/>
    <cellStyle name="Navadno 41 6 3" xfId="5465" xr:uid="{00000000-0005-0000-0000-000062060000}"/>
    <cellStyle name="Navadno 41 6 3 2" xfId="11771" xr:uid="{8A40CF34-B026-48BF-8650-2764B07290E0}"/>
    <cellStyle name="Navadno 41 6 4" xfId="11769" xr:uid="{74D45208-B0D8-4944-813C-F572094F3B27}"/>
    <cellStyle name="Navadno 41 7" xfId="2683" xr:uid="{00000000-0005-0000-0000-000063060000}"/>
    <cellStyle name="Navadno 41 7 2" xfId="9114" xr:uid="{00000000-0005-0000-0000-000064060000}"/>
    <cellStyle name="Navadno 41 7 2 2" xfId="11773" xr:uid="{E0CA8EB4-A8A8-4CD4-A5A8-93F74C2FB519}"/>
    <cellStyle name="Navadno 41 7 3" xfId="5921" xr:uid="{00000000-0005-0000-0000-000065060000}"/>
    <cellStyle name="Navadno 41 7 3 2" xfId="11774" xr:uid="{2F042FB0-FD70-4909-BAA6-491164C319EE}"/>
    <cellStyle name="Navadno 41 7 4" xfId="11772" xr:uid="{91058569-2ED6-4917-AF63-2E61DD356D00}"/>
    <cellStyle name="Navadno 41 8" xfId="3139" xr:uid="{00000000-0005-0000-0000-000066060000}"/>
    <cellStyle name="Navadno 41 8 2" xfId="9570" xr:uid="{00000000-0005-0000-0000-000067060000}"/>
    <cellStyle name="Navadno 41 8 2 2" xfId="11776" xr:uid="{CAACC178-DB77-4AD7-BF0C-F64B69B77C7F}"/>
    <cellStyle name="Navadno 41 8 3" xfId="6377" xr:uid="{00000000-0005-0000-0000-000068060000}"/>
    <cellStyle name="Navadno 41 8 3 2" xfId="11777" xr:uid="{344A5980-8789-45FF-B2B7-536A45A02352}"/>
    <cellStyle name="Navadno 41 8 4" xfId="11775" xr:uid="{D51EA7F3-2FB2-49C6-910A-17928B7C1546}"/>
    <cellStyle name="Navadno 41 9" xfId="6834" xr:uid="{00000000-0005-0000-0000-000069060000}"/>
    <cellStyle name="Navadno 41 9 2" xfId="11778" xr:uid="{2A879081-4F7A-42E2-867F-D600BBE2BFD3}"/>
    <cellStyle name="Navadno 42" xfId="372" xr:uid="{00000000-0005-0000-0000-00006A060000}"/>
    <cellStyle name="Navadno 42 10" xfId="3643" xr:uid="{00000000-0005-0000-0000-00006B060000}"/>
    <cellStyle name="Navadno 42 10 2" xfId="11780" xr:uid="{716D7138-5D23-4644-B962-62A2C57DF5AD}"/>
    <cellStyle name="Navadno 42 11" xfId="11779" xr:uid="{3C58321F-3F06-4F0F-94CF-911A1D87DB3B}"/>
    <cellStyle name="Navadno 42 2" xfId="373" xr:uid="{00000000-0005-0000-0000-00006C060000}"/>
    <cellStyle name="Navadno 42 2 10" xfId="11781" xr:uid="{C5178E5A-1878-404E-AA9F-2BA382E4B553}"/>
    <cellStyle name="Navadno 42 2 2" xfId="862" xr:uid="{00000000-0005-0000-0000-00006D060000}"/>
    <cellStyle name="Navadno 42 2 2 2" xfId="7293" xr:uid="{00000000-0005-0000-0000-00006E060000}"/>
    <cellStyle name="Navadno 42 2 2 2 2" xfId="11783" xr:uid="{AF5E83B7-B6A0-410A-A03E-6877DFD79803}"/>
    <cellStyle name="Navadno 42 2 2 3" xfId="4100" xr:uid="{00000000-0005-0000-0000-00006F060000}"/>
    <cellStyle name="Navadno 42 2 2 3 2" xfId="11784" xr:uid="{37A51454-D6EF-485B-AD42-F7A5DD286188}"/>
    <cellStyle name="Navadno 42 2 2 4" xfId="11782" xr:uid="{8F014E59-39E5-47FA-9A5C-2108E76F4543}"/>
    <cellStyle name="Navadno 42 2 3" xfId="1318" xr:uid="{00000000-0005-0000-0000-000070060000}"/>
    <cellStyle name="Navadno 42 2 3 2" xfId="7749" xr:uid="{00000000-0005-0000-0000-000071060000}"/>
    <cellStyle name="Navadno 42 2 3 2 2" xfId="11786" xr:uid="{65E2486A-0666-45B2-B566-F2DD5297CA9E}"/>
    <cellStyle name="Navadno 42 2 3 3" xfId="4556" xr:uid="{00000000-0005-0000-0000-000072060000}"/>
    <cellStyle name="Navadno 42 2 3 3 2" xfId="11787" xr:uid="{911108B7-CF72-413D-99CB-B39927C39CFE}"/>
    <cellStyle name="Navadno 42 2 3 4" xfId="11785" xr:uid="{70634DFD-1A67-4669-A9ED-459D46D1C9D7}"/>
    <cellStyle name="Navadno 42 2 4" xfId="1774" xr:uid="{00000000-0005-0000-0000-000073060000}"/>
    <cellStyle name="Navadno 42 2 4 2" xfId="8205" xr:uid="{00000000-0005-0000-0000-000074060000}"/>
    <cellStyle name="Navadno 42 2 4 2 2" xfId="11789" xr:uid="{81D6ADDA-C899-40B9-B9B5-38A99A91AA02}"/>
    <cellStyle name="Navadno 42 2 4 3" xfId="5012" xr:uid="{00000000-0005-0000-0000-000075060000}"/>
    <cellStyle name="Navadno 42 2 4 3 2" xfId="11790" xr:uid="{5304ED1D-5B7F-49AA-AFBE-B71474B7A39B}"/>
    <cellStyle name="Navadno 42 2 4 4" xfId="11788" xr:uid="{324B6DA3-43C5-411D-8220-958BA9B8F967}"/>
    <cellStyle name="Navadno 42 2 5" xfId="2230" xr:uid="{00000000-0005-0000-0000-000076060000}"/>
    <cellStyle name="Navadno 42 2 5 2" xfId="8661" xr:uid="{00000000-0005-0000-0000-000077060000}"/>
    <cellStyle name="Navadno 42 2 5 2 2" xfId="11792" xr:uid="{99BEF122-EE2C-4734-A7B7-44F954FC8E22}"/>
    <cellStyle name="Navadno 42 2 5 3" xfId="5468" xr:uid="{00000000-0005-0000-0000-000078060000}"/>
    <cellStyle name="Navadno 42 2 5 3 2" xfId="11793" xr:uid="{3423D9AE-CA40-4CFD-9B82-BCBF4AC7E31D}"/>
    <cellStyle name="Navadno 42 2 5 4" xfId="11791" xr:uid="{5AE939E7-0BB6-477F-91A8-933577B0AA51}"/>
    <cellStyle name="Navadno 42 2 6" xfId="2686" xr:uid="{00000000-0005-0000-0000-000079060000}"/>
    <cellStyle name="Navadno 42 2 6 2" xfId="9117" xr:uid="{00000000-0005-0000-0000-00007A060000}"/>
    <cellStyle name="Navadno 42 2 6 2 2" xfId="11795" xr:uid="{991D9AC3-4E85-4CF6-849C-7C78632CAF7B}"/>
    <cellStyle name="Navadno 42 2 6 3" xfId="5924" xr:uid="{00000000-0005-0000-0000-00007B060000}"/>
    <cellStyle name="Navadno 42 2 6 3 2" xfId="11796" xr:uid="{DBFC1EAB-B4F5-4766-9FE7-E07326507F66}"/>
    <cellStyle name="Navadno 42 2 6 4" xfId="11794" xr:uid="{E0EE6AE4-142F-441A-8C44-3F038F0D8BD4}"/>
    <cellStyle name="Navadno 42 2 7" xfId="3142" xr:uid="{00000000-0005-0000-0000-00007C060000}"/>
    <cellStyle name="Navadno 42 2 7 2" xfId="9573" xr:uid="{00000000-0005-0000-0000-00007D060000}"/>
    <cellStyle name="Navadno 42 2 7 2 2" xfId="11798" xr:uid="{6717BF16-BB5E-479C-9752-5F14D0BC3702}"/>
    <cellStyle name="Navadno 42 2 7 3" xfId="6380" xr:uid="{00000000-0005-0000-0000-00007E060000}"/>
    <cellStyle name="Navadno 42 2 7 3 2" xfId="11799" xr:uid="{380CB5C8-5655-4705-BEED-8EA2C6DB1902}"/>
    <cellStyle name="Navadno 42 2 7 4" xfId="11797" xr:uid="{4C8CCFCD-1835-4875-8538-D0183AE9439E}"/>
    <cellStyle name="Navadno 42 2 8" xfId="6837" xr:uid="{00000000-0005-0000-0000-00007F060000}"/>
    <cellStyle name="Navadno 42 2 8 2" xfId="11800" xr:uid="{850D6E83-AFE0-44CB-A23F-7EA87FF33E11}"/>
    <cellStyle name="Navadno 42 2 9" xfId="3644" xr:uid="{00000000-0005-0000-0000-000080060000}"/>
    <cellStyle name="Navadno 42 2 9 2" xfId="11801" xr:uid="{E203D1EA-9C9D-46B8-954C-4B895650C69D}"/>
    <cellStyle name="Navadno 42 3" xfId="861" xr:uid="{00000000-0005-0000-0000-000081060000}"/>
    <cellStyle name="Navadno 42 3 2" xfId="7292" xr:uid="{00000000-0005-0000-0000-000082060000}"/>
    <cellStyle name="Navadno 42 3 2 2" xfId="11803" xr:uid="{3B0AD1ED-6923-4A10-AFC8-15467AE65695}"/>
    <cellStyle name="Navadno 42 3 3" xfId="4099" xr:uid="{00000000-0005-0000-0000-000083060000}"/>
    <cellStyle name="Navadno 42 3 3 2" xfId="11804" xr:uid="{CC0C10CB-26EB-4F31-BA1E-F3E539847542}"/>
    <cellStyle name="Navadno 42 3 4" xfId="11802" xr:uid="{3D8C82A4-FFF9-4EAD-9000-D409EDB0E747}"/>
    <cellStyle name="Navadno 42 4" xfId="1317" xr:uid="{00000000-0005-0000-0000-000084060000}"/>
    <cellStyle name="Navadno 42 4 2" xfId="7748" xr:uid="{00000000-0005-0000-0000-000085060000}"/>
    <cellStyle name="Navadno 42 4 2 2" xfId="11806" xr:uid="{CAB3F151-22EE-42A2-8FC8-EB4113600CCE}"/>
    <cellStyle name="Navadno 42 4 3" xfId="4555" xr:uid="{00000000-0005-0000-0000-000086060000}"/>
    <cellStyle name="Navadno 42 4 3 2" xfId="11807" xr:uid="{F4BA77EC-2260-4550-B647-BE587DC09B8B}"/>
    <cellStyle name="Navadno 42 4 4" xfId="11805" xr:uid="{2575FA0A-EF64-4EDD-929D-D4E6F0005644}"/>
    <cellStyle name="Navadno 42 5" xfId="1773" xr:uid="{00000000-0005-0000-0000-000087060000}"/>
    <cellStyle name="Navadno 42 5 2" xfId="8204" xr:uid="{00000000-0005-0000-0000-000088060000}"/>
    <cellStyle name="Navadno 42 5 2 2" xfId="11809" xr:uid="{67043122-EBA2-444A-B356-3E1E40EBE546}"/>
    <cellStyle name="Navadno 42 5 3" xfId="5011" xr:uid="{00000000-0005-0000-0000-000089060000}"/>
    <cellStyle name="Navadno 42 5 3 2" xfId="11810" xr:uid="{6DA5B10D-960D-47DA-B3A3-BD770B5310ED}"/>
    <cellStyle name="Navadno 42 5 4" xfId="11808" xr:uid="{9A15CE2B-51F8-4A42-878C-4CFEC5FE7D80}"/>
    <cellStyle name="Navadno 42 6" xfId="2229" xr:uid="{00000000-0005-0000-0000-00008A060000}"/>
    <cellStyle name="Navadno 42 6 2" xfId="8660" xr:uid="{00000000-0005-0000-0000-00008B060000}"/>
    <cellStyle name="Navadno 42 6 2 2" xfId="11812" xr:uid="{DAEDC85A-2581-4DD0-81E8-47F02EDE4929}"/>
    <cellStyle name="Navadno 42 6 3" xfId="5467" xr:uid="{00000000-0005-0000-0000-00008C060000}"/>
    <cellStyle name="Navadno 42 6 3 2" xfId="11813" xr:uid="{41540137-6896-4C44-8F31-72055A84784B}"/>
    <cellStyle name="Navadno 42 6 4" xfId="11811" xr:uid="{8EE4FCEB-573F-4078-871D-5491CFE7AD88}"/>
    <cellStyle name="Navadno 42 7" xfId="2685" xr:uid="{00000000-0005-0000-0000-00008D060000}"/>
    <cellStyle name="Navadno 42 7 2" xfId="9116" xr:uid="{00000000-0005-0000-0000-00008E060000}"/>
    <cellStyle name="Navadno 42 7 2 2" xfId="11815" xr:uid="{79A0BC94-D590-4C6C-BBDD-839A586CAE77}"/>
    <cellStyle name="Navadno 42 7 3" xfId="5923" xr:uid="{00000000-0005-0000-0000-00008F060000}"/>
    <cellStyle name="Navadno 42 7 3 2" xfId="11816" xr:uid="{D495758E-E812-4B09-B9DE-73BE87B24B7D}"/>
    <cellStyle name="Navadno 42 7 4" xfId="11814" xr:uid="{AFBC395D-2C31-4038-A747-173E3390FA78}"/>
    <cellStyle name="Navadno 42 8" xfId="3141" xr:uid="{00000000-0005-0000-0000-000090060000}"/>
    <cellStyle name="Navadno 42 8 2" xfId="9572" xr:uid="{00000000-0005-0000-0000-000091060000}"/>
    <cellStyle name="Navadno 42 8 2 2" xfId="11818" xr:uid="{62B076A0-6A6E-4B67-9D28-30B82EAE65F6}"/>
    <cellStyle name="Navadno 42 8 3" xfId="6379" xr:uid="{00000000-0005-0000-0000-000092060000}"/>
    <cellStyle name="Navadno 42 8 3 2" xfId="11819" xr:uid="{D278FD25-CD6F-416C-AA92-0F11839E33B4}"/>
    <cellStyle name="Navadno 42 8 4" xfId="11817" xr:uid="{820D9B35-A0A0-40F3-980B-077AEB3E3CD7}"/>
    <cellStyle name="Navadno 42 9" xfId="6836" xr:uid="{00000000-0005-0000-0000-000093060000}"/>
    <cellStyle name="Navadno 42 9 2" xfId="11820" xr:uid="{CEDCD4F5-5B15-47B7-A752-41708509BE1E}"/>
    <cellStyle name="Navadno 43" xfId="374" xr:uid="{00000000-0005-0000-0000-000094060000}"/>
    <cellStyle name="Navadno 43 10" xfId="3645" xr:uid="{00000000-0005-0000-0000-000095060000}"/>
    <cellStyle name="Navadno 43 10 2" xfId="11822" xr:uid="{D7279CB7-621C-4588-9994-BC549D8C0D7A}"/>
    <cellStyle name="Navadno 43 11" xfId="11821" xr:uid="{A7E36165-8AD0-4BB2-BCE3-7B7717B5D48D}"/>
    <cellStyle name="Navadno 43 2" xfId="375" xr:uid="{00000000-0005-0000-0000-000096060000}"/>
    <cellStyle name="Navadno 43 2 10" xfId="11823" xr:uid="{A1476576-CCAC-4FA3-AD82-B890EFCFA13F}"/>
    <cellStyle name="Navadno 43 2 2" xfId="864" xr:uid="{00000000-0005-0000-0000-000097060000}"/>
    <cellStyle name="Navadno 43 2 2 2" xfId="7295" xr:uid="{00000000-0005-0000-0000-000098060000}"/>
    <cellStyle name="Navadno 43 2 2 2 2" xfId="11825" xr:uid="{9C100254-2E9B-4EAD-9A14-E09E49FEA280}"/>
    <cellStyle name="Navadno 43 2 2 3" xfId="4102" xr:uid="{00000000-0005-0000-0000-000099060000}"/>
    <cellStyle name="Navadno 43 2 2 3 2" xfId="11826" xr:uid="{3D090098-8AF2-4172-9A69-BA6C66106B1B}"/>
    <cellStyle name="Navadno 43 2 2 4" xfId="11824" xr:uid="{3B19BB74-E4A7-423E-910D-A87848319F65}"/>
    <cellStyle name="Navadno 43 2 3" xfId="1320" xr:uid="{00000000-0005-0000-0000-00009A060000}"/>
    <cellStyle name="Navadno 43 2 3 2" xfId="7751" xr:uid="{00000000-0005-0000-0000-00009B060000}"/>
    <cellStyle name="Navadno 43 2 3 2 2" xfId="11828" xr:uid="{BCC35575-AE28-4E56-ADE0-DB53F077A465}"/>
    <cellStyle name="Navadno 43 2 3 3" xfId="4558" xr:uid="{00000000-0005-0000-0000-00009C060000}"/>
    <cellStyle name="Navadno 43 2 3 3 2" xfId="11829" xr:uid="{CF175118-9F3A-4933-A20E-9932F6DF70B2}"/>
    <cellStyle name="Navadno 43 2 3 4" xfId="11827" xr:uid="{1BE34944-00E9-4B4D-9DAB-E881005DA915}"/>
    <cellStyle name="Navadno 43 2 4" xfId="1776" xr:uid="{00000000-0005-0000-0000-00009D060000}"/>
    <cellStyle name="Navadno 43 2 4 2" xfId="8207" xr:uid="{00000000-0005-0000-0000-00009E060000}"/>
    <cellStyle name="Navadno 43 2 4 2 2" xfId="11831" xr:uid="{D5241C59-DA8C-4697-8EC8-66E423BE9629}"/>
    <cellStyle name="Navadno 43 2 4 3" xfId="5014" xr:uid="{00000000-0005-0000-0000-00009F060000}"/>
    <cellStyle name="Navadno 43 2 4 3 2" xfId="11832" xr:uid="{0D8AC187-8189-45E8-B916-655BD7E4F35C}"/>
    <cellStyle name="Navadno 43 2 4 4" xfId="11830" xr:uid="{7DBFC8DF-9381-440B-912C-0F0DE0DFC4FE}"/>
    <cellStyle name="Navadno 43 2 5" xfId="2232" xr:uid="{00000000-0005-0000-0000-0000A0060000}"/>
    <cellStyle name="Navadno 43 2 5 2" xfId="8663" xr:uid="{00000000-0005-0000-0000-0000A1060000}"/>
    <cellStyle name="Navadno 43 2 5 2 2" xfId="11834" xr:uid="{790191EA-8308-4BC0-BD19-5AA404BB1913}"/>
    <cellStyle name="Navadno 43 2 5 3" xfId="5470" xr:uid="{00000000-0005-0000-0000-0000A2060000}"/>
    <cellStyle name="Navadno 43 2 5 3 2" xfId="11835" xr:uid="{0A15B5B0-3548-4E15-9FE1-A6E5DEE6209B}"/>
    <cellStyle name="Navadno 43 2 5 4" xfId="11833" xr:uid="{F53F955C-2CEC-495B-A9F1-DC87422A26E3}"/>
    <cellStyle name="Navadno 43 2 6" xfId="2688" xr:uid="{00000000-0005-0000-0000-0000A3060000}"/>
    <cellStyle name="Navadno 43 2 6 2" xfId="9119" xr:uid="{00000000-0005-0000-0000-0000A4060000}"/>
    <cellStyle name="Navadno 43 2 6 2 2" xfId="11837" xr:uid="{1F5D0E99-2715-439B-B07F-B8EC338E53F7}"/>
    <cellStyle name="Navadno 43 2 6 3" xfId="5926" xr:uid="{00000000-0005-0000-0000-0000A5060000}"/>
    <cellStyle name="Navadno 43 2 6 3 2" xfId="11838" xr:uid="{646924AC-68B8-4D3C-9ADD-B9B8BA68ED75}"/>
    <cellStyle name="Navadno 43 2 6 4" xfId="11836" xr:uid="{923A8EDD-08D8-40F6-AA85-34A7F128A366}"/>
    <cellStyle name="Navadno 43 2 7" xfId="3144" xr:uid="{00000000-0005-0000-0000-0000A6060000}"/>
    <cellStyle name="Navadno 43 2 7 2" xfId="9575" xr:uid="{00000000-0005-0000-0000-0000A7060000}"/>
    <cellStyle name="Navadno 43 2 7 2 2" xfId="11840" xr:uid="{3C436CD4-E7C0-43EE-82B3-8DF3B919A16D}"/>
    <cellStyle name="Navadno 43 2 7 3" xfId="6382" xr:uid="{00000000-0005-0000-0000-0000A8060000}"/>
    <cellStyle name="Navadno 43 2 7 3 2" xfId="11841" xr:uid="{E99E4516-BF62-4198-9196-2EDA141773C6}"/>
    <cellStyle name="Navadno 43 2 7 4" xfId="11839" xr:uid="{B822F146-82B4-4C43-806A-9CBC8D396C09}"/>
    <cellStyle name="Navadno 43 2 8" xfId="6839" xr:uid="{00000000-0005-0000-0000-0000A9060000}"/>
    <cellStyle name="Navadno 43 2 8 2" xfId="11842" xr:uid="{7A72C925-C582-4F42-962F-F07387A708D8}"/>
    <cellStyle name="Navadno 43 2 9" xfId="3646" xr:uid="{00000000-0005-0000-0000-0000AA060000}"/>
    <cellStyle name="Navadno 43 2 9 2" xfId="11843" xr:uid="{BA048752-A4E0-4C05-9AA6-82C44E71BCFB}"/>
    <cellStyle name="Navadno 43 3" xfId="863" xr:uid="{00000000-0005-0000-0000-0000AB060000}"/>
    <cellStyle name="Navadno 43 3 2" xfId="7294" xr:uid="{00000000-0005-0000-0000-0000AC060000}"/>
    <cellStyle name="Navadno 43 3 2 2" xfId="11845" xr:uid="{7D06F000-9E59-4843-BBA1-EAAED8F45DDC}"/>
    <cellStyle name="Navadno 43 3 3" xfId="4101" xr:uid="{00000000-0005-0000-0000-0000AD060000}"/>
    <cellStyle name="Navadno 43 3 3 2" xfId="11846" xr:uid="{E2A9F9FD-5B30-4C42-B853-78FD0D74F2C6}"/>
    <cellStyle name="Navadno 43 3 4" xfId="11844" xr:uid="{CCE377DA-C8E7-49A5-A88B-E3A850949AE9}"/>
    <cellStyle name="Navadno 43 4" xfId="1319" xr:uid="{00000000-0005-0000-0000-0000AE060000}"/>
    <cellStyle name="Navadno 43 4 2" xfId="7750" xr:uid="{00000000-0005-0000-0000-0000AF060000}"/>
    <cellStyle name="Navadno 43 4 2 2" xfId="11848" xr:uid="{8EA15C51-7265-471C-A3FB-977CDFDD9723}"/>
    <cellStyle name="Navadno 43 4 3" xfId="4557" xr:uid="{00000000-0005-0000-0000-0000B0060000}"/>
    <cellStyle name="Navadno 43 4 3 2" xfId="11849" xr:uid="{7D233C11-BDE5-4760-BEEC-4073D1620CAB}"/>
    <cellStyle name="Navadno 43 4 4" xfId="11847" xr:uid="{C9C76953-AB97-4650-9FBD-B58365C80778}"/>
    <cellStyle name="Navadno 43 5" xfId="1775" xr:uid="{00000000-0005-0000-0000-0000B1060000}"/>
    <cellStyle name="Navadno 43 5 2" xfId="8206" xr:uid="{00000000-0005-0000-0000-0000B2060000}"/>
    <cellStyle name="Navadno 43 5 2 2" xfId="11851" xr:uid="{F66BD3D0-BE96-4AB2-A9A0-6CCE69FFC997}"/>
    <cellStyle name="Navadno 43 5 3" xfId="5013" xr:uid="{00000000-0005-0000-0000-0000B3060000}"/>
    <cellStyle name="Navadno 43 5 3 2" xfId="11852" xr:uid="{B25519B5-C675-4F06-97B9-27846FA5F6BE}"/>
    <cellStyle name="Navadno 43 5 4" xfId="11850" xr:uid="{F61C1E89-DDFE-44FE-9945-B93072C3D28B}"/>
    <cellStyle name="Navadno 43 6" xfId="2231" xr:uid="{00000000-0005-0000-0000-0000B4060000}"/>
    <cellStyle name="Navadno 43 6 2" xfId="8662" xr:uid="{00000000-0005-0000-0000-0000B5060000}"/>
    <cellStyle name="Navadno 43 6 2 2" xfId="11854" xr:uid="{5B3B286D-B582-4740-AEE5-7984370C02B9}"/>
    <cellStyle name="Navadno 43 6 3" xfId="5469" xr:uid="{00000000-0005-0000-0000-0000B6060000}"/>
    <cellStyle name="Navadno 43 6 3 2" xfId="11855" xr:uid="{3A2C1BF0-5768-48BE-A05A-C36CA6ACD787}"/>
    <cellStyle name="Navadno 43 6 4" xfId="11853" xr:uid="{B8CEA714-285C-4D7A-8C1A-673C79CA8015}"/>
    <cellStyle name="Navadno 43 7" xfId="2687" xr:uid="{00000000-0005-0000-0000-0000B7060000}"/>
    <cellStyle name="Navadno 43 7 2" xfId="9118" xr:uid="{00000000-0005-0000-0000-0000B8060000}"/>
    <cellStyle name="Navadno 43 7 2 2" xfId="11857" xr:uid="{684EB772-AAAE-4C71-81FE-F4D35CCA0049}"/>
    <cellStyle name="Navadno 43 7 3" xfId="5925" xr:uid="{00000000-0005-0000-0000-0000B9060000}"/>
    <cellStyle name="Navadno 43 7 3 2" xfId="11858" xr:uid="{1FA0F888-53FA-49C3-8AF4-6586E89DADF5}"/>
    <cellStyle name="Navadno 43 7 4" xfId="11856" xr:uid="{C87208F7-FABD-40E7-9629-6B4D0C275EFD}"/>
    <cellStyle name="Navadno 43 8" xfId="3143" xr:uid="{00000000-0005-0000-0000-0000BA060000}"/>
    <cellStyle name="Navadno 43 8 2" xfId="9574" xr:uid="{00000000-0005-0000-0000-0000BB060000}"/>
    <cellStyle name="Navadno 43 8 2 2" xfId="11860" xr:uid="{BAFDAB1A-09A7-438D-8919-82E3B9FA3B10}"/>
    <cellStyle name="Navadno 43 8 3" xfId="6381" xr:uid="{00000000-0005-0000-0000-0000BC060000}"/>
    <cellStyle name="Navadno 43 8 3 2" xfId="11861" xr:uid="{2FC731A4-1130-49CD-9CD9-2F4B34452FAC}"/>
    <cellStyle name="Navadno 43 8 4" xfId="11859" xr:uid="{210BE41B-912E-45A4-97B2-48B8FFE14F64}"/>
    <cellStyle name="Navadno 43 9" xfId="6838" xr:uid="{00000000-0005-0000-0000-0000BD060000}"/>
    <cellStyle name="Navadno 43 9 2" xfId="11862" xr:uid="{19B401B0-A876-4C01-A78B-0116CEAD5FB0}"/>
    <cellStyle name="Navadno 44" xfId="376" xr:uid="{00000000-0005-0000-0000-0000BE060000}"/>
    <cellStyle name="Navadno 44 10" xfId="3647" xr:uid="{00000000-0005-0000-0000-0000BF060000}"/>
    <cellStyle name="Navadno 44 10 2" xfId="11864" xr:uid="{12CDE7F4-CCA9-4A4E-87E0-1E32618FC99B}"/>
    <cellStyle name="Navadno 44 11" xfId="11863" xr:uid="{B5EE09A8-7BD3-4092-ABD6-0FAABED88175}"/>
    <cellStyle name="Navadno 44 2" xfId="377" xr:uid="{00000000-0005-0000-0000-0000C0060000}"/>
    <cellStyle name="Navadno 44 2 10" xfId="11865" xr:uid="{DB031732-8EA5-4B11-931A-79EA9E4B50C5}"/>
    <cellStyle name="Navadno 44 2 2" xfId="866" xr:uid="{00000000-0005-0000-0000-0000C1060000}"/>
    <cellStyle name="Navadno 44 2 2 2" xfId="7297" xr:uid="{00000000-0005-0000-0000-0000C2060000}"/>
    <cellStyle name="Navadno 44 2 2 2 2" xfId="11867" xr:uid="{D7D782A2-1D5C-4C0E-A41A-D50E29145D5C}"/>
    <cellStyle name="Navadno 44 2 2 3" xfId="4104" xr:uid="{00000000-0005-0000-0000-0000C3060000}"/>
    <cellStyle name="Navadno 44 2 2 3 2" xfId="11868" xr:uid="{97DF75FD-F473-4766-AAE1-97BCD51A27DC}"/>
    <cellStyle name="Navadno 44 2 2 4" xfId="11866" xr:uid="{435AF80D-FAF0-41FE-889F-09882ABD04F3}"/>
    <cellStyle name="Navadno 44 2 3" xfId="1322" xr:uid="{00000000-0005-0000-0000-0000C4060000}"/>
    <cellStyle name="Navadno 44 2 3 2" xfId="7753" xr:uid="{00000000-0005-0000-0000-0000C5060000}"/>
    <cellStyle name="Navadno 44 2 3 2 2" xfId="11870" xr:uid="{6EDA371F-03B3-4F84-877D-7845AFA9E441}"/>
    <cellStyle name="Navadno 44 2 3 3" xfId="4560" xr:uid="{00000000-0005-0000-0000-0000C6060000}"/>
    <cellStyle name="Navadno 44 2 3 3 2" xfId="11871" xr:uid="{6E115C12-CB53-40A6-BA12-6BACCA8442AF}"/>
    <cellStyle name="Navadno 44 2 3 4" xfId="11869" xr:uid="{3AC36E8A-B301-4B17-8FFD-5B03C6F1C34E}"/>
    <cellStyle name="Navadno 44 2 4" xfId="1778" xr:uid="{00000000-0005-0000-0000-0000C7060000}"/>
    <cellStyle name="Navadno 44 2 4 2" xfId="8209" xr:uid="{00000000-0005-0000-0000-0000C8060000}"/>
    <cellStyle name="Navadno 44 2 4 2 2" xfId="11873" xr:uid="{4CD3A8AE-20DB-4743-860F-5BDC3583D906}"/>
    <cellStyle name="Navadno 44 2 4 3" xfId="5016" xr:uid="{00000000-0005-0000-0000-0000C9060000}"/>
    <cellStyle name="Navadno 44 2 4 3 2" xfId="11874" xr:uid="{BB164331-D1F8-473B-9EB7-4BEE958788E8}"/>
    <cellStyle name="Navadno 44 2 4 4" xfId="11872" xr:uid="{F29BAD2F-FB8C-4021-9424-FA6F3A91427F}"/>
    <cellStyle name="Navadno 44 2 5" xfId="2234" xr:uid="{00000000-0005-0000-0000-0000CA060000}"/>
    <cellStyle name="Navadno 44 2 5 2" xfId="8665" xr:uid="{00000000-0005-0000-0000-0000CB060000}"/>
    <cellStyle name="Navadno 44 2 5 2 2" xfId="11876" xr:uid="{7AA3E729-0DBE-4ED9-87DC-FA3EA513ED36}"/>
    <cellStyle name="Navadno 44 2 5 3" xfId="5472" xr:uid="{00000000-0005-0000-0000-0000CC060000}"/>
    <cellStyle name="Navadno 44 2 5 3 2" xfId="11877" xr:uid="{76F20ED9-D326-4E7C-B0A6-D13C031F6DF5}"/>
    <cellStyle name="Navadno 44 2 5 4" xfId="11875" xr:uid="{C98A3D56-143B-4992-ACE6-38D2CE9D7021}"/>
    <cellStyle name="Navadno 44 2 6" xfId="2690" xr:uid="{00000000-0005-0000-0000-0000CD060000}"/>
    <cellStyle name="Navadno 44 2 6 2" xfId="9121" xr:uid="{00000000-0005-0000-0000-0000CE060000}"/>
    <cellStyle name="Navadno 44 2 6 2 2" xfId="11879" xr:uid="{2AF78D59-007D-4AA6-98E2-3CF59DA2516E}"/>
    <cellStyle name="Navadno 44 2 6 3" xfId="5928" xr:uid="{00000000-0005-0000-0000-0000CF060000}"/>
    <cellStyle name="Navadno 44 2 6 3 2" xfId="11880" xr:uid="{C91D4803-C55E-4042-BE4B-3D3C4A59D8A8}"/>
    <cellStyle name="Navadno 44 2 6 4" xfId="11878" xr:uid="{9293A43B-F98D-48EB-9A18-39DB90664F42}"/>
    <cellStyle name="Navadno 44 2 7" xfId="3146" xr:uid="{00000000-0005-0000-0000-0000D0060000}"/>
    <cellStyle name="Navadno 44 2 7 2" xfId="9577" xr:uid="{00000000-0005-0000-0000-0000D1060000}"/>
    <cellStyle name="Navadno 44 2 7 2 2" xfId="11882" xr:uid="{3D44ADA0-C196-4517-8828-417604C0F416}"/>
    <cellStyle name="Navadno 44 2 7 3" xfId="6384" xr:uid="{00000000-0005-0000-0000-0000D2060000}"/>
    <cellStyle name="Navadno 44 2 7 3 2" xfId="11883" xr:uid="{703BA804-DAA8-4A36-958F-B75921DB3D8E}"/>
    <cellStyle name="Navadno 44 2 7 4" xfId="11881" xr:uid="{DE999C00-5E56-43DD-8DF3-F5D1CF842945}"/>
    <cellStyle name="Navadno 44 2 8" xfId="6841" xr:uid="{00000000-0005-0000-0000-0000D3060000}"/>
    <cellStyle name="Navadno 44 2 8 2" xfId="11884" xr:uid="{D7C2422A-486C-45DC-A0A4-06DC2DDA4EE8}"/>
    <cellStyle name="Navadno 44 2 9" xfId="3648" xr:uid="{00000000-0005-0000-0000-0000D4060000}"/>
    <cellStyle name="Navadno 44 2 9 2" xfId="11885" xr:uid="{BC39DC84-E499-4CE6-9310-A53E93D5A496}"/>
    <cellStyle name="Navadno 44 3" xfId="865" xr:uid="{00000000-0005-0000-0000-0000D5060000}"/>
    <cellStyle name="Navadno 44 3 2" xfId="7296" xr:uid="{00000000-0005-0000-0000-0000D6060000}"/>
    <cellStyle name="Navadno 44 3 2 2" xfId="11887" xr:uid="{0CABBB62-3098-457C-A0DF-544AA26C0C1F}"/>
    <cellStyle name="Navadno 44 3 3" xfId="4103" xr:uid="{00000000-0005-0000-0000-0000D7060000}"/>
    <cellStyle name="Navadno 44 3 3 2" xfId="11888" xr:uid="{6F968698-1233-4291-8A73-69BCEE232E4C}"/>
    <cellStyle name="Navadno 44 3 4" xfId="11886" xr:uid="{CD500F29-ACC9-483D-8705-E2CBB721C637}"/>
    <cellStyle name="Navadno 44 4" xfId="1321" xr:uid="{00000000-0005-0000-0000-0000D8060000}"/>
    <cellStyle name="Navadno 44 4 2" xfId="7752" xr:uid="{00000000-0005-0000-0000-0000D9060000}"/>
    <cellStyle name="Navadno 44 4 2 2" xfId="11890" xr:uid="{5CAC5B9C-EFC4-4ED0-B9F5-3C5253392CCA}"/>
    <cellStyle name="Navadno 44 4 3" xfId="4559" xr:uid="{00000000-0005-0000-0000-0000DA060000}"/>
    <cellStyle name="Navadno 44 4 3 2" xfId="11891" xr:uid="{480733FF-C4FA-47C7-821C-1F8E38F771D2}"/>
    <cellStyle name="Navadno 44 4 4" xfId="11889" xr:uid="{59A46F90-1B67-42AB-A128-E52BDE71F656}"/>
    <cellStyle name="Navadno 44 5" xfId="1777" xr:uid="{00000000-0005-0000-0000-0000DB060000}"/>
    <cellStyle name="Navadno 44 5 2" xfId="8208" xr:uid="{00000000-0005-0000-0000-0000DC060000}"/>
    <cellStyle name="Navadno 44 5 2 2" xfId="11893" xr:uid="{4D7B0351-7BDE-4DA8-8F4D-264F28A90A95}"/>
    <cellStyle name="Navadno 44 5 3" xfId="5015" xr:uid="{00000000-0005-0000-0000-0000DD060000}"/>
    <cellStyle name="Navadno 44 5 3 2" xfId="11894" xr:uid="{CC1C619F-42FF-4796-A0EA-38727065ECF0}"/>
    <cellStyle name="Navadno 44 5 4" xfId="11892" xr:uid="{3511D2A7-9AF3-4E78-956C-B965FEFDA354}"/>
    <cellStyle name="Navadno 44 6" xfId="2233" xr:uid="{00000000-0005-0000-0000-0000DE060000}"/>
    <cellStyle name="Navadno 44 6 2" xfId="8664" xr:uid="{00000000-0005-0000-0000-0000DF060000}"/>
    <cellStyle name="Navadno 44 6 2 2" xfId="11896" xr:uid="{5F449733-C7B9-405D-8E8D-D762FD8BFEE4}"/>
    <cellStyle name="Navadno 44 6 3" xfId="5471" xr:uid="{00000000-0005-0000-0000-0000E0060000}"/>
    <cellStyle name="Navadno 44 6 3 2" xfId="11897" xr:uid="{D5AFEFD5-9754-4483-8CE1-0BDDF94E7F92}"/>
    <cellStyle name="Navadno 44 6 4" xfId="11895" xr:uid="{DFC8A5D1-7676-425B-8807-627534218CBD}"/>
    <cellStyle name="Navadno 44 7" xfId="2689" xr:uid="{00000000-0005-0000-0000-0000E1060000}"/>
    <cellStyle name="Navadno 44 7 2" xfId="9120" xr:uid="{00000000-0005-0000-0000-0000E2060000}"/>
    <cellStyle name="Navadno 44 7 2 2" xfId="11899" xr:uid="{ABBE9B63-C2B1-4A7B-8BF0-C8B2BB297CDE}"/>
    <cellStyle name="Navadno 44 7 3" xfId="5927" xr:uid="{00000000-0005-0000-0000-0000E3060000}"/>
    <cellStyle name="Navadno 44 7 3 2" xfId="11900" xr:uid="{EA3F9BB5-9645-4410-8791-ADB295FB2853}"/>
    <cellStyle name="Navadno 44 7 4" xfId="11898" xr:uid="{E071076D-051B-40A5-9703-D11466178231}"/>
    <cellStyle name="Navadno 44 8" xfId="3145" xr:uid="{00000000-0005-0000-0000-0000E4060000}"/>
    <cellStyle name="Navadno 44 8 2" xfId="9576" xr:uid="{00000000-0005-0000-0000-0000E5060000}"/>
    <cellStyle name="Navadno 44 8 2 2" xfId="11902" xr:uid="{A80B82A8-249A-4EE5-A12D-0EB449EA8E26}"/>
    <cellStyle name="Navadno 44 8 3" xfId="6383" xr:uid="{00000000-0005-0000-0000-0000E6060000}"/>
    <cellStyle name="Navadno 44 8 3 2" xfId="11903" xr:uid="{1E29289A-8467-4AD3-BB8F-414670E8B761}"/>
    <cellStyle name="Navadno 44 8 4" xfId="11901" xr:uid="{7393B135-4172-4711-B656-77EDE2EB203D}"/>
    <cellStyle name="Navadno 44 9" xfId="6840" xr:uid="{00000000-0005-0000-0000-0000E7060000}"/>
    <cellStyle name="Navadno 44 9 2" xfId="11904" xr:uid="{FE366F1B-BADB-42FC-9BFB-C159D0BABEF7}"/>
    <cellStyle name="Navadno 45" xfId="378" xr:uid="{00000000-0005-0000-0000-0000E8060000}"/>
    <cellStyle name="Navadno 45 10" xfId="11905" xr:uid="{588F839B-9D0F-4D02-BE38-565A311A2AD0}"/>
    <cellStyle name="Navadno 45 2" xfId="867" xr:uid="{00000000-0005-0000-0000-0000E9060000}"/>
    <cellStyle name="Navadno 45 2 2" xfId="7298" xr:uid="{00000000-0005-0000-0000-0000EA060000}"/>
    <cellStyle name="Navadno 45 2 2 2" xfId="11907" xr:uid="{E06687D8-C679-404E-AA8F-5713A5E80332}"/>
    <cellStyle name="Navadno 45 2 3" xfId="4105" xr:uid="{00000000-0005-0000-0000-0000EB060000}"/>
    <cellStyle name="Navadno 45 2 3 2" xfId="11908" xr:uid="{78C98D55-1BD2-4251-9923-03599AABE587}"/>
    <cellStyle name="Navadno 45 2 4" xfId="11906" xr:uid="{843D2EDE-EFE4-4174-A79C-E4B12C9308C2}"/>
    <cellStyle name="Navadno 45 3" xfId="1323" xr:uid="{00000000-0005-0000-0000-0000EC060000}"/>
    <cellStyle name="Navadno 45 3 2" xfId="7754" xr:uid="{00000000-0005-0000-0000-0000ED060000}"/>
    <cellStyle name="Navadno 45 3 2 2" xfId="11910" xr:uid="{4A361393-F616-4087-9FFC-76DDF3815007}"/>
    <cellStyle name="Navadno 45 3 3" xfId="4561" xr:uid="{00000000-0005-0000-0000-0000EE060000}"/>
    <cellStyle name="Navadno 45 3 3 2" xfId="11911" xr:uid="{0379AF86-9D42-4448-B4F5-C9EAE787A483}"/>
    <cellStyle name="Navadno 45 3 4" xfId="11909" xr:uid="{2E978277-9361-4388-8EDA-2B6C7E305326}"/>
    <cellStyle name="Navadno 45 4" xfId="1779" xr:uid="{00000000-0005-0000-0000-0000EF060000}"/>
    <cellStyle name="Navadno 45 4 2" xfId="8210" xr:uid="{00000000-0005-0000-0000-0000F0060000}"/>
    <cellStyle name="Navadno 45 4 2 2" xfId="11913" xr:uid="{2306BA43-09E7-45BB-83D0-3AEC1656A797}"/>
    <cellStyle name="Navadno 45 4 3" xfId="5017" xr:uid="{00000000-0005-0000-0000-0000F1060000}"/>
    <cellStyle name="Navadno 45 4 3 2" xfId="11914" xr:uid="{0122FD4A-BAF7-498D-BF3B-33CB8AFD3AD0}"/>
    <cellStyle name="Navadno 45 4 4" xfId="11912" xr:uid="{8A0555DA-5D3B-4B6C-B7ED-8636E99EAADC}"/>
    <cellStyle name="Navadno 45 5" xfId="2235" xr:uid="{00000000-0005-0000-0000-0000F2060000}"/>
    <cellStyle name="Navadno 45 5 2" xfId="8666" xr:uid="{00000000-0005-0000-0000-0000F3060000}"/>
    <cellStyle name="Navadno 45 5 2 2" xfId="11916" xr:uid="{4FA93511-B479-4804-9820-EFA53D7BB54D}"/>
    <cellStyle name="Navadno 45 5 3" xfId="5473" xr:uid="{00000000-0005-0000-0000-0000F4060000}"/>
    <cellStyle name="Navadno 45 5 3 2" xfId="11917" xr:uid="{D47E4E6F-C25D-436C-8517-774B561BDD51}"/>
    <cellStyle name="Navadno 45 5 4" xfId="11915" xr:uid="{D7F77BB8-31B1-4405-A853-EC131FF2EEC2}"/>
    <cellStyle name="Navadno 45 6" xfId="2691" xr:uid="{00000000-0005-0000-0000-0000F5060000}"/>
    <cellStyle name="Navadno 45 6 2" xfId="9122" xr:uid="{00000000-0005-0000-0000-0000F6060000}"/>
    <cellStyle name="Navadno 45 6 2 2" xfId="11919" xr:uid="{3ACFDC84-83CA-4D7A-8D1E-A976D78436ED}"/>
    <cellStyle name="Navadno 45 6 3" xfId="5929" xr:uid="{00000000-0005-0000-0000-0000F7060000}"/>
    <cellStyle name="Navadno 45 6 3 2" xfId="11920" xr:uid="{5B13D3AE-393B-4174-96F0-D48635068E79}"/>
    <cellStyle name="Navadno 45 6 4" xfId="11918" xr:uid="{1CC2E2BF-6C37-4373-8774-3077A9376B84}"/>
    <cellStyle name="Navadno 45 7" xfId="3147" xr:uid="{00000000-0005-0000-0000-0000F8060000}"/>
    <cellStyle name="Navadno 45 7 2" xfId="9578" xr:uid="{00000000-0005-0000-0000-0000F9060000}"/>
    <cellStyle name="Navadno 45 7 2 2" xfId="11922" xr:uid="{8DD00C60-90B5-4EDD-BA86-D6367BF1E07E}"/>
    <cellStyle name="Navadno 45 7 3" xfId="6385" xr:uid="{00000000-0005-0000-0000-0000FA060000}"/>
    <cellStyle name="Navadno 45 7 3 2" xfId="11923" xr:uid="{4EA1B339-5DA5-4FD6-9EA9-BF04A75B4B60}"/>
    <cellStyle name="Navadno 45 7 4" xfId="11921" xr:uid="{95C9AE85-72D4-4149-88E7-8D2C3681B3D0}"/>
    <cellStyle name="Navadno 45 8" xfId="6842" xr:uid="{00000000-0005-0000-0000-0000FB060000}"/>
    <cellStyle name="Navadno 45 8 2" xfId="11924" xr:uid="{50B7D679-8EB1-4CDF-97E8-DD9203183E80}"/>
    <cellStyle name="Navadno 45 9" xfId="3649" xr:uid="{00000000-0005-0000-0000-0000FC060000}"/>
    <cellStyle name="Navadno 45 9 2" xfId="11925" xr:uid="{6633D21C-4B66-4A63-B9EB-37D311900059}"/>
    <cellStyle name="Navadno 46" xfId="379" xr:uid="{00000000-0005-0000-0000-0000FD060000}"/>
    <cellStyle name="Navadno 46 10" xfId="11926" xr:uid="{A28DCB85-C114-43F4-BD38-5AAE6CB5C21E}"/>
    <cellStyle name="Navadno 46 2" xfId="868" xr:uid="{00000000-0005-0000-0000-0000FE060000}"/>
    <cellStyle name="Navadno 46 2 2" xfId="7299" xr:uid="{00000000-0005-0000-0000-0000FF060000}"/>
    <cellStyle name="Navadno 46 2 2 2" xfId="11928" xr:uid="{97DF43C4-C458-45F4-8AB7-D055972BEA25}"/>
    <cellStyle name="Navadno 46 2 3" xfId="4106" xr:uid="{00000000-0005-0000-0000-000000070000}"/>
    <cellStyle name="Navadno 46 2 3 2" xfId="11929" xr:uid="{435BE1A2-3AD5-4A33-B65D-6CA38D4BE808}"/>
    <cellStyle name="Navadno 46 2 4" xfId="11927" xr:uid="{A8E8ED4D-A41C-49DA-80CA-ABB786CBE397}"/>
    <cellStyle name="Navadno 46 3" xfId="1324" xr:uid="{00000000-0005-0000-0000-000001070000}"/>
    <cellStyle name="Navadno 46 3 2" xfId="7755" xr:uid="{00000000-0005-0000-0000-000002070000}"/>
    <cellStyle name="Navadno 46 3 2 2" xfId="11931" xr:uid="{2A175778-761C-4173-B3B7-229726716F1C}"/>
    <cellStyle name="Navadno 46 3 3" xfId="4562" xr:uid="{00000000-0005-0000-0000-000003070000}"/>
    <cellStyle name="Navadno 46 3 3 2" xfId="11932" xr:uid="{6210012B-0D2E-4D53-A96A-6BE8A6FBFBAB}"/>
    <cellStyle name="Navadno 46 3 4" xfId="11930" xr:uid="{0F7650BE-C905-46B9-8456-6F9F5F8342FC}"/>
    <cellStyle name="Navadno 46 4" xfId="1780" xr:uid="{00000000-0005-0000-0000-000004070000}"/>
    <cellStyle name="Navadno 46 4 2" xfId="8211" xr:uid="{00000000-0005-0000-0000-000005070000}"/>
    <cellStyle name="Navadno 46 4 2 2" xfId="11934" xr:uid="{E2389B34-5074-48DB-9A21-CE6928FE6079}"/>
    <cellStyle name="Navadno 46 4 3" xfId="5018" xr:uid="{00000000-0005-0000-0000-000006070000}"/>
    <cellStyle name="Navadno 46 4 3 2" xfId="11935" xr:uid="{C368F7CA-E530-4404-8784-C716B1D898C0}"/>
    <cellStyle name="Navadno 46 4 4" xfId="11933" xr:uid="{ACD95A55-A422-4E79-8431-6C42B6C9D8EA}"/>
    <cellStyle name="Navadno 46 5" xfId="2236" xr:uid="{00000000-0005-0000-0000-000007070000}"/>
    <cellStyle name="Navadno 46 5 2" xfId="8667" xr:uid="{00000000-0005-0000-0000-000008070000}"/>
    <cellStyle name="Navadno 46 5 2 2" xfId="11937" xr:uid="{8537F0E6-335F-4816-9F07-945878226B34}"/>
    <cellStyle name="Navadno 46 5 3" xfId="5474" xr:uid="{00000000-0005-0000-0000-000009070000}"/>
    <cellStyle name="Navadno 46 5 3 2" xfId="11938" xr:uid="{694196B3-3299-4771-8B5A-86C974532D1B}"/>
    <cellStyle name="Navadno 46 5 4" xfId="11936" xr:uid="{B8C06D29-2DDB-413F-A6EC-FF8D11D1F62E}"/>
    <cellStyle name="Navadno 46 6" xfId="2692" xr:uid="{00000000-0005-0000-0000-00000A070000}"/>
    <cellStyle name="Navadno 46 6 2" xfId="9123" xr:uid="{00000000-0005-0000-0000-00000B070000}"/>
    <cellStyle name="Navadno 46 6 2 2" xfId="11940" xr:uid="{159AA3F1-AE2B-4C2B-8BA3-B906AF84B4E0}"/>
    <cellStyle name="Navadno 46 6 3" xfId="5930" xr:uid="{00000000-0005-0000-0000-00000C070000}"/>
    <cellStyle name="Navadno 46 6 3 2" xfId="11941" xr:uid="{12B93EAE-DF46-4643-A617-BB87012A503A}"/>
    <cellStyle name="Navadno 46 6 4" xfId="11939" xr:uid="{49AEAC20-0C5D-418D-8C51-05AACDED3C02}"/>
    <cellStyle name="Navadno 46 7" xfId="3148" xr:uid="{00000000-0005-0000-0000-00000D070000}"/>
    <cellStyle name="Navadno 46 7 2" xfId="9579" xr:uid="{00000000-0005-0000-0000-00000E070000}"/>
    <cellStyle name="Navadno 46 7 2 2" xfId="11943" xr:uid="{79C70697-80CE-4081-A385-A37117FF02C0}"/>
    <cellStyle name="Navadno 46 7 3" xfId="6386" xr:uid="{00000000-0005-0000-0000-00000F070000}"/>
    <cellStyle name="Navadno 46 7 3 2" xfId="11944" xr:uid="{FBDFA093-83FE-4698-9EB8-920E0FFFF75E}"/>
    <cellStyle name="Navadno 46 7 4" xfId="11942" xr:uid="{D6C07118-B71D-4E08-B881-7E60D49F27A7}"/>
    <cellStyle name="Navadno 46 8" xfId="6843" xr:uid="{00000000-0005-0000-0000-000010070000}"/>
    <cellStyle name="Navadno 46 8 2" xfId="11945" xr:uid="{7A4E07E8-751B-4F6F-994B-67CCA277E182}"/>
    <cellStyle name="Navadno 46 9" xfId="3650" xr:uid="{00000000-0005-0000-0000-000011070000}"/>
    <cellStyle name="Navadno 46 9 2" xfId="11946" xr:uid="{CE9BF7A3-C69A-46B8-A7FE-AFD7750E4611}"/>
    <cellStyle name="Navadno 47" xfId="380" xr:uid="{00000000-0005-0000-0000-000012070000}"/>
    <cellStyle name="Navadno 47 10" xfId="11947" xr:uid="{BB557C6D-BBD0-477E-88B2-3D02DB8A3EFB}"/>
    <cellStyle name="Navadno 47 2" xfId="869" xr:uid="{00000000-0005-0000-0000-000013070000}"/>
    <cellStyle name="Navadno 47 2 2" xfId="7300" xr:uid="{00000000-0005-0000-0000-000014070000}"/>
    <cellStyle name="Navadno 47 2 2 2" xfId="11949" xr:uid="{07F26742-B8B9-4B32-BF70-BD8622A2BA70}"/>
    <cellStyle name="Navadno 47 2 3" xfId="4107" xr:uid="{00000000-0005-0000-0000-000015070000}"/>
    <cellStyle name="Navadno 47 2 3 2" xfId="11950" xr:uid="{883962FB-C1D5-444E-AD60-EDF654C67944}"/>
    <cellStyle name="Navadno 47 2 4" xfId="11948" xr:uid="{B904A4A1-39C9-4FD7-AC3B-03128D1FB0FB}"/>
    <cellStyle name="Navadno 47 3" xfId="1325" xr:uid="{00000000-0005-0000-0000-000016070000}"/>
    <cellStyle name="Navadno 47 3 2" xfId="7756" xr:uid="{00000000-0005-0000-0000-000017070000}"/>
    <cellStyle name="Navadno 47 3 2 2" xfId="11952" xr:uid="{8819DE7B-6141-4BD9-A5D6-031A07EE446D}"/>
    <cellStyle name="Navadno 47 3 3" xfId="4563" xr:uid="{00000000-0005-0000-0000-000018070000}"/>
    <cellStyle name="Navadno 47 3 3 2" xfId="11953" xr:uid="{52B0BE0E-A4F1-40A9-AF09-CF01B80CA7E3}"/>
    <cellStyle name="Navadno 47 3 4" xfId="11951" xr:uid="{6142F78D-3A34-441A-8561-8E02971219E1}"/>
    <cellStyle name="Navadno 47 4" xfId="1781" xr:uid="{00000000-0005-0000-0000-000019070000}"/>
    <cellStyle name="Navadno 47 4 2" xfId="8212" xr:uid="{00000000-0005-0000-0000-00001A070000}"/>
    <cellStyle name="Navadno 47 4 2 2" xfId="11955" xr:uid="{3DA6378D-7343-4577-B4CF-96AE3447618B}"/>
    <cellStyle name="Navadno 47 4 3" xfId="5019" xr:uid="{00000000-0005-0000-0000-00001B070000}"/>
    <cellStyle name="Navadno 47 4 3 2" xfId="11956" xr:uid="{ECEFC936-9BE1-4E02-9B1B-6BA09F8C9A50}"/>
    <cellStyle name="Navadno 47 4 4" xfId="11954" xr:uid="{41CFC16B-29AD-459C-BFC7-A8996DDDC488}"/>
    <cellStyle name="Navadno 47 5" xfId="2237" xr:uid="{00000000-0005-0000-0000-00001C070000}"/>
    <cellStyle name="Navadno 47 5 2" xfId="8668" xr:uid="{00000000-0005-0000-0000-00001D070000}"/>
    <cellStyle name="Navadno 47 5 2 2" xfId="11958" xr:uid="{22CC5779-C494-4E49-8486-9E8B3A29C86A}"/>
    <cellStyle name="Navadno 47 5 3" xfId="5475" xr:uid="{00000000-0005-0000-0000-00001E070000}"/>
    <cellStyle name="Navadno 47 5 3 2" xfId="11959" xr:uid="{8C83CAC5-DA60-42AF-B4BB-E16E72BDF571}"/>
    <cellStyle name="Navadno 47 5 4" xfId="11957" xr:uid="{9851F8FE-D321-421E-9229-4FBE7EE78492}"/>
    <cellStyle name="Navadno 47 6" xfId="2693" xr:uid="{00000000-0005-0000-0000-00001F070000}"/>
    <cellStyle name="Navadno 47 6 2" xfId="9124" xr:uid="{00000000-0005-0000-0000-000020070000}"/>
    <cellStyle name="Navadno 47 6 2 2" xfId="11961" xr:uid="{6EF226D2-DB20-44ED-9924-ACA3EB44C7B9}"/>
    <cellStyle name="Navadno 47 6 3" xfId="5931" xr:uid="{00000000-0005-0000-0000-000021070000}"/>
    <cellStyle name="Navadno 47 6 3 2" xfId="11962" xr:uid="{472169A2-A3F8-4623-AB08-CC3EB0541D8C}"/>
    <cellStyle name="Navadno 47 6 4" xfId="11960" xr:uid="{B3CB612F-45B2-4F66-B337-52A6B951CE9F}"/>
    <cellStyle name="Navadno 47 7" xfId="3149" xr:uid="{00000000-0005-0000-0000-000022070000}"/>
    <cellStyle name="Navadno 47 7 2" xfId="9580" xr:uid="{00000000-0005-0000-0000-000023070000}"/>
    <cellStyle name="Navadno 47 7 2 2" xfId="11964" xr:uid="{2BDF7BCB-9F50-44B1-8862-4E535653F750}"/>
    <cellStyle name="Navadno 47 7 3" xfId="6387" xr:uid="{00000000-0005-0000-0000-000024070000}"/>
    <cellStyle name="Navadno 47 7 3 2" xfId="11965" xr:uid="{31D8D105-4C78-4F07-AA0A-4E312CA58C84}"/>
    <cellStyle name="Navadno 47 7 4" xfId="11963" xr:uid="{D969A19C-7EE3-49A8-8955-407A6037DDA6}"/>
    <cellStyle name="Navadno 47 8" xfId="6844" xr:uid="{00000000-0005-0000-0000-000025070000}"/>
    <cellStyle name="Navadno 47 8 2" xfId="11966" xr:uid="{FC31E4F8-16E0-49BF-8CFE-86281DCFCCEE}"/>
    <cellStyle name="Navadno 47 9" xfId="3651" xr:uid="{00000000-0005-0000-0000-000026070000}"/>
    <cellStyle name="Navadno 47 9 2" xfId="11967" xr:uid="{9B5AD4FF-F866-47B6-A8ED-B398EBB70A29}"/>
    <cellStyle name="Navadno 48" xfId="381" xr:uid="{00000000-0005-0000-0000-000027070000}"/>
    <cellStyle name="Navadno 48 10" xfId="11968" xr:uid="{733F1488-4C81-4666-83AC-D819FF707368}"/>
    <cellStyle name="Navadno 48 2" xfId="870" xr:uid="{00000000-0005-0000-0000-000028070000}"/>
    <cellStyle name="Navadno 48 2 2" xfId="7301" xr:uid="{00000000-0005-0000-0000-000029070000}"/>
    <cellStyle name="Navadno 48 2 2 2" xfId="11970" xr:uid="{53C0F0FE-17E9-43A0-BDD8-CA129C894B62}"/>
    <cellStyle name="Navadno 48 2 3" xfId="4108" xr:uid="{00000000-0005-0000-0000-00002A070000}"/>
    <cellStyle name="Navadno 48 2 3 2" xfId="11971" xr:uid="{6688A0B6-0E91-44E3-BDBE-A9ED4EDAAC99}"/>
    <cellStyle name="Navadno 48 2 4" xfId="11969" xr:uid="{827FDA01-0457-4F9B-8B9C-2A280C80FE36}"/>
    <cellStyle name="Navadno 48 3" xfId="1326" xr:uid="{00000000-0005-0000-0000-00002B070000}"/>
    <cellStyle name="Navadno 48 3 2" xfId="7757" xr:uid="{00000000-0005-0000-0000-00002C070000}"/>
    <cellStyle name="Navadno 48 3 2 2" xfId="11973" xr:uid="{995E7B92-69FC-4227-AEC0-4F2DF6128815}"/>
    <cellStyle name="Navadno 48 3 3" xfId="4564" xr:uid="{00000000-0005-0000-0000-00002D070000}"/>
    <cellStyle name="Navadno 48 3 3 2" xfId="11974" xr:uid="{9FAC02C3-CD17-48EE-A4CC-297FFD2D076D}"/>
    <cellStyle name="Navadno 48 3 4" xfId="11972" xr:uid="{ED9D2013-9CDC-4F06-80D3-3368926B6E34}"/>
    <cellStyle name="Navadno 48 4" xfId="1782" xr:uid="{00000000-0005-0000-0000-00002E070000}"/>
    <cellStyle name="Navadno 48 4 2" xfId="8213" xr:uid="{00000000-0005-0000-0000-00002F070000}"/>
    <cellStyle name="Navadno 48 4 2 2" xfId="11976" xr:uid="{45A8C422-E286-40EF-AC60-2C371FF963CB}"/>
    <cellStyle name="Navadno 48 4 3" xfId="5020" xr:uid="{00000000-0005-0000-0000-000030070000}"/>
    <cellStyle name="Navadno 48 4 3 2" xfId="11977" xr:uid="{2578E723-A119-4246-96FE-2EF21CBCE28F}"/>
    <cellStyle name="Navadno 48 4 4" xfId="11975" xr:uid="{451AD2F3-D59A-463A-89D5-98052A6AA33A}"/>
    <cellStyle name="Navadno 48 5" xfId="2238" xr:uid="{00000000-0005-0000-0000-000031070000}"/>
    <cellStyle name="Navadno 48 5 2" xfId="8669" xr:uid="{00000000-0005-0000-0000-000032070000}"/>
    <cellStyle name="Navadno 48 5 2 2" xfId="11979" xr:uid="{5005FAE0-4131-467E-B240-B24904CDEF63}"/>
    <cellStyle name="Navadno 48 5 3" xfId="5476" xr:uid="{00000000-0005-0000-0000-000033070000}"/>
    <cellStyle name="Navadno 48 5 3 2" xfId="11980" xr:uid="{F18C9A3B-2321-486E-8445-E934E83605BE}"/>
    <cellStyle name="Navadno 48 5 4" xfId="11978" xr:uid="{4BA9E7F3-AC96-46EE-A67A-01322328851C}"/>
    <cellStyle name="Navadno 48 6" xfId="2694" xr:uid="{00000000-0005-0000-0000-000034070000}"/>
    <cellStyle name="Navadno 48 6 2" xfId="9125" xr:uid="{00000000-0005-0000-0000-000035070000}"/>
    <cellStyle name="Navadno 48 6 2 2" xfId="11982" xr:uid="{83E0784F-08D4-4072-ADEE-94FAF7C4C453}"/>
    <cellStyle name="Navadno 48 6 3" xfId="5932" xr:uid="{00000000-0005-0000-0000-000036070000}"/>
    <cellStyle name="Navadno 48 6 3 2" xfId="11983" xr:uid="{11440B7D-2256-458A-A05D-08C59F01B6FD}"/>
    <cellStyle name="Navadno 48 6 4" xfId="11981" xr:uid="{DE4C72A9-4AA7-4C4E-8770-84D6F9455887}"/>
    <cellStyle name="Navadno 48 7" xfId="3150" xr:uid="{00000000-0005-0000-0000-000037070000}"/>
    <cellStyle name="Navadno 48 7 2" xfId="9581" xr:uid="{00000000-0005-0000-0000-000038070000}"/>
    <cellStyle name="Navadno 48 7 2 2" xfId="11985" xr:uid="{3FF4436C-6CEC-4DF6-B79D-C92A3ACCF95B}"/>
    <cellStyle name="Navadno 48 7 3" xfId="6388" xr:uid="{00000000-0005-0000-0000-000039070000}"/>
    <cellStyle name="Navadno 48 7 3 2" xfId="11986" xr:uid="{2929C47C-F6E9-4A0B-8181-0F7FD17E1298}"/>
    <cellStyle name="Navadno 48 7 4" xfId="11984" xr:uid="{9692BC47-137B-4DAB-82F1-4DBECD2B7A5A}"/>
    <cellStyle name="Navadno 48 8" xfId="6845" xr:uid="{00000000-0005-0000-0000-00003A070000}"/>
    <cellStyle name="Navadno 48 8 2" xfId="11987" xr:uid="{CB33F79A-7A44-4747-9AB9-01F0E929409A}"/>
    <cellStyle name="Navadno 48 9" xfId="3652" xr:uid="{00000000-0005-0000-0000-00003B070000}"/>
    <cellStyle name="Navadno 48 9 2" xfId="11988" xr:uid="{07CB8D5B-38BD-48B9-9AC3-D09A4FE64685}"/>
    <cellStyle name="Navadno 49" xfId="786" xr:uid="{00000000-0005-0000-0000-00003C070000}"/>
    <cellStyle name="Navadno 5" xfId="17" xr:uid="{00000000-0005-0000-0000-00003D070000}"/>
    <cellStyle name="Navadno 5 10" xfId="2695" xr:uid="{00000000-0005-0000-0000-00003E070000}"/>
    <cellStyle name="Navadno 5 10 2" xfId="9126" xr:uid="{00000000-0005-0000-0000-00003F070000}"/>
    <cellStyle name="Navadno 5 10 2 2" xfId="11991" xr:uid="{45853493-8AAE-41B1-8FB2-050D7531F13E}"/>
    <cellStyle name="Navadno 5 10 3" xfId="5933" xr:uid="{00000000-0005-0000-0000-000040070000}"/>
    <cellStyle name="Navadno 5 10 3 2" xfId="11992" xr:uid="{0D7007E6-572E-4075-B8BE-B1D02B324507}"/>
    <cellStyle name="Navadno 5 10 4" xfId="11990" xr:uid="{C4B6266D-EB33-473B-BC68-F81D595120BC}"/>
    <cellStyle name="Navadno 5 11" xfId="3151" xr:uid="{00000000-0005-0000-0000-000041070000}"/>
    <cellStyle name="Navadno 5 11 2" xfId="9582" xr:uid="{00000000-0005-0000-0000-000042070000}"/>
    <cellStyle name="Navadno 5 11 2 2" xfId="11994" xr:uid="{E9010F4B-EBD3-486A-9C8D-50FB76779D54}"/>
    <cellStyle name="Navadno 5 11 3" xfId="6389" xr:uid="{00000000-0005-0000-0000-000043070000}"/>
    <cellStyle name="Navadno 5 11 3 2" xfId="11995" xr:uid="{F0DC34DE-1AF2-45CA-9583-D8BF7892729F}"/>
    <cellStyle name="Navadno 5 11 4" xfId="11993" xr:uid="{CB459CFE-0458-46F3-8310-31969815C7B0}"/>
    <cellStyle name="Navadno 5 12" xfId="9963" xr:uid="{00000000-0005-0000-0000-000044070000}"/>
    <cellStyle name="Navadno 5 12 2" xfId="10051" xr:uid="{1764172A-10A6-4080-8C34-68446A40F7A4}"/>
    <cellStyle name="Navadno 5 12 3" xfId="11996" xr:uid="{1ADA8339-0FA0-4FF8-A826-4A79815A5105}"/>
    <cellStyle name="Navadno 5 13" xfId="10049" xr:uid="{46A026EB-33C5-4326-B7FF-D1F76D68A176}"/>
    <cellStyle name="Navadno 5 13 2" xfId="11997" xr:uid="{8B360FB2-CD53-4331-A9FF-5AD42A4EE774}"/>
    <cellStyle name="Navadno 5 14" xfId="11989" xr:uid="{EAD18FFA-F370-44E4-9313-302073FF7A71}"/>
    <cellStyle name="Navadno 5 2" xfId="18" xr:uid="{00000000-0005-0000-0000-000045070000}"/>
    <cellStyle name="Navadno 5 2 10" xfId="3152" xr:uid="{00000000-0005-0000-0000-000046070000}"/>
    <cellStyle name="Navadno 5 2 10 2" xfId="9583" xr:uid="{00000000-0005-0000-0000-000047070000}"/>
    <cellStyle name="Navadno 5 2 10 2 2" xfId="12000" xr:uid="{2C4E29E5-EAC6-46DB-9368-F2A8EB9A55B3}"/>
    <cellStyle name="Navadno 5 2 10 3" xfId="6390" xr:uid="{00000000-0005-0000-0000-000048070000}"/>
    <cellStyle name="Navadno 5 2 10 3 2" xfId="12001" xr:uid="{20A9AD53-F4A6-4A71-B337-3B34157DC63B}"/>
    <cellStyle name="Navadno 5 2 10 4" xfId="11999" xr:uid="{D45F3AF2-8EE4-4195-A5C5-246352E17CF9}"/>
    <cellStyle name="Navadno 5 2 11" xfId="11998" xr:uid="{0F2FA6D9-35DF-4D74-9D2B-5DF3AEACCE3B}"/>
    <cellStyle name="Navadno 5 2 2" xfId="170" xr:uid="{00000000-0005-0000-0000-000049070000}"/>
    <cellStyle name="Navadno 5 2 2 2" xfId="384" xr:uid="{00000000-0005-0000-0000-00004A070000}"/>
    <cellStyle name="Navadno 5 2 2 2 2" xfId="6848" xr:uid="{00000000-0005-0000-0000-00004B070000}"/>
    <cellStyle name="Navadno 5 2 2 2 2 2" xfId="12004" xr:uid="{A1C5386B-D444-4280-B5E6-AE65C399CE16}"/>
    <cellStyle name="Navadno 5 2 2 2 3" xfId="3655" xr:uid="{00000000-0005-0000-0000-00004C070000}"/>
    <cellStyle name="Navadno 5 2 2 2 3 2" xfId="12005" xr:uid="{5ED56439-F0B8-4DFC-8628-124DCBF3F9C6}"/>
    <cellStyle name="Navadno 5 2 2 2 4" xfId="12003" xr:uid="{6D2D1E5E-14EA-4FE7-8A0B-532EE929DA9F}"/>
    <cellStyle name="Navadno 5 2 2 3" xfId="873" xr:uid="{00000000-0005-0000-0000-00004D070000}"/>
    <cellStyle name="Navadno 5 2 2 3 2" xfId="7304" xr:uid="{00000000-0005-0000-0000-00004E070000}"/>
    <cellStyle name="Navadno 5 2 2 3 2 2" xfId="12007" xr:uid="{E825444D-7701-4755-A76A-3865D3F4C3A9}"/>
    <cellStyle name="Navadno 5 2 2 3 3" xfId="4111" xr:uid="{00000000-0005-0000-0000-00004F070000}"/>
    <cellStyle name="Navadno 5 2 2 3 3 2" xfId="12008" xr:uid="{7257DF7C-632A-4319-9C7C-FE00D60B3E05}"/>
    <cellStyle name="Navadno 5 2 2 3 4" xfId="12006" xr:uid="{8E66B250-56B3-4B7F-81D8-8382BF651D8F}"/>
    <cellStyle name="Navadno 5 2 2 4" xfId="1329" xr:uid="{00000000-0005-0000-0000-000050070000}"/>
    <cellStyle name="Navadno 5 2 2 4 2" xfId="7760" xr:uid="{00000000-0005-0000-0000-000051070000}"/>
    <cellStyle name="Navadno 5 2 2 4 2 2" xfId="12010" xr:uid="{2C2B19A0-5BED-48C0-B1AE-9EEC6C25CF65}"/>
    <cellStyle name="Navadno 5 2 2 4 3" xfId="4567" xr:uid="{00000000-0005-0000-0000-000052070000}"/>
    <cellStyle name="Navadno 5 2 2 4 3 2" xfId="12011" xr:uid="{A6121701-E4EC-47BF-B821-BA277A00F588}"/>
    <cellStyle name="Navadno 5 2 2 4 4" xfId="12009" xr:uid="{D99E333C-F71D-4FF3-AE20-04CF491D80DE}"/>
    <cellStyle name="Navadno 5 2 2 5" xfId="1785" xr:uid="{00000000-0005-0000-0000-000053070000}"/>
    <cellStyle name="Navadno 5 2 2 5 2" xfId="8216" xr:uid="{00000000-0005-0000-0000-000054070000}"/>
    <cellStyle name="Navadno 5 2 2 5 2 2" xfId="12013" xr:uid="{7DDB9033-62FF-4CB1-BE6E-9045A1433DC9}"/>
    <cellStyle name="Navadno 5 2 2 5 3" xfId="5023" xr:uid="{00000000-0005-0000-0000-000055070000}"/>
    <cellStyle name="Navadno 5 2 2 5 3 2" xfId="12014" xr:uid="{E66659C8-D8C8-4777-86FE-C856D2ACFE39}"/>
    <cellStyle name="Navadno 5 2 2 5 4" xfId="12012" xr:uid="{3F34EAA3-814A-42D3-8C54-123EA250E74E}"/>
    <cellStyle name="Navadno 5 2 2 6" xfId="2241" xr:uid="{00000000-0005-0000-0000-000056070000}"/>
    <cellStyle name="Navadno 5 2 2 6 2" xfId="8672" xr:uid="{00000000-0005-0000-0000-000057070000}"/>
    <cellStyle name="Navadno 5 2 2 6 2 2" xfId="12016" xr:uid="{4F607C11-625A-4292-972F-ACF3D27A8B75}"/>
    <cellStyle name="Navadno 5 2 2 6 3" xfId="5479" xr:uid="{00000000-0005-0000-0000-000058070000}"/>
    <cellStyle name="Navadno 5 2 2 6 3 2" xfId="12017" xr:uid="{4BAD8C1E-E3EA-479E-A928-C9C6F2364940}"/>
    <cellStyle name="Navadno 5 2 2 6 4" xfId="12015" xr:uid="{22D07EBB-3C8A-40CD-80A5-0616734A570F}"/>
    <cellStyle name="Navadno 5 2 2 7" xfId="2697" xr:uid="{00000000-0005-0000-0000-000059070000}"/>
    <cellStyle name="Navadno 5 2 2 7 2" xfId="9128" xr:uid="{00000000-0005-0000-0000-00005A070000}"/>
    <cellStyle name="Navadno 5 2 2 7 2 2" xfId="12019" xr:uid="{16737CCD-5424-4745-AA19-774F38DA6CE9}"/>
    <cellStyle name="Navadno 5 2 2 7 3" xfId="5935" xr:uid="{00000000-0005-0000-0000-00005B070000}"/>
    <cellStyle name="Navadno 5 2 2 7 3 2" xfId="12020" xr:uid="{E2816B96-C0B5-4FDB-B558-ECFC1E04CB65}"/>
    <cellStyle name="Navadno 5 2 2 7 4" xfId="12018" xr:uid="{8D2347F8-B1AB-41F1-9ADA-090488BC2CEC}"/>
    <cellStyle name="Navadno 5 2 2 8" xfId="3153" xr:uid="{00000000-0005-0000-0000-00005C070000}"/>
    <cellStyle name="Navadno 5 2 2 8 2" xfId="9584" xr:uid="{00000000-0005-0000-0000-00005D070000}"/>
    <cellStyle name="Navadno 5 2 2 8 2 2" xfId="12022" xr:uid="{2CEBC3E2-A2FB-439D-B86C-92580821A79A}"/>
    <cellStyle name="Navadno 5 2 2 8 3" xfId="6391" xr:uid="{00000000-0005-0000-0000-00005E070000}"/>
    <cellStyle name="Navadno 5 2 2 8 3 2" xfId="12023" xr:uid="{3B399D63-1466-45D6-9C0F-0DB42B933624}"/>
    <cellStyle name="Navadno 5 2 2 8 4" xfId="12021" xr:uid="{E69CB680-56CA-4E63-BE59-3CACC7EA2D39}"/>
    <cellStyle name="Navadno 5 2 2 9" xfId="12002" xr:uid="{6C3C5A08-6816-44A7-9585-CE8D5063C695}"/>
    <cellStyle name="Navadno 5 2 3" xfId="169" xr:uid="{00000000-0005-0000-0000-00005F070000}"/>
    <cellStyle name="Navadno 5 2 3 2" xfId="385" xr:uid="{00000000-0005-0000-0000-000060070000}"/>
    <cellStyle name="Navadno 5 2 3 2 2" xfId="6849" xr:uid="{00000000-0005-0000-0000-000061070000}"/>
    <cellStyle name="Navadno 5 2 3 2 2 2" xfId="12026" xr:uid="{F2CF1801-4BD6-47A9-8484-D7B5041C560B}"/>
    <cellStyle name="Navadno 5 2 3 2 3" xfId="3656" xr:uid="{00000000-0005-0000-0000-000062070000}"/>
    <cellStyle name="Navadno 5 2 3 2 3 2" xfId="12027" xr:uid="{498345E8-C0E2-4B83-9942-CAF37686A0BD}"/>
    <cellStyle name="Navadno 5 2 3 2 4" xfId="12025" xr:uid="{B9358041-3BD3-4548-87D2-31D2C9F3BD96}"/>
    <cellStyle name="Navadno 5 2 3 3" xfId="874" xr:uid="{00000000-0005-0000-0000-000063070000}"/>
    <cellStyle name="Navadno 5 2 3 3 2" xfId="7305" xr:uid="{00000000-0005-0000-0000-000064070000}"/>
    <cellStyle name="Navadno 5 2 3 3 2 2" xfId="12029" xr:uid="{4A01EF5A-E5D5-4840-9F70-6421DBFD781D}"/>
    <cellStyle name="Navadno 5 2 3 3 3" xfId="4112" xr:uid="{00000000-0005-0000-0000-000065070000}"/>
    <cellStyle name="Navadno 5 2 3 3 3 2" xfId="12030" xr:uid="{9D2CFCB9-1259-419B-83B2-44FF10AE219F}"/>
    <cellStyle name="Navadno 5 2 3 3 4" xfId="12028" xr:uid="{65747BD5-50BC-4F50-A589-22F0C23B9075}"/>
    <cellStyle name="Navadno 5 2 3 4" xfId="1330" xr:uid="{00000000-0005-0000-0000-000066070000}"/>
    <cellStyle name="Navadno 5 2 3 4 2" xfId="7761" xr:uid="{00000000-0005-0000-0000-000067070000}"/>
    <cellStyle name="Navadno 5 2 3 4 2 2" xfId="12032" xr:uid="{0324BCEB-EA4C-4633-82A2-1C60DAD50837}"/>
    <cellStyle name="Navadno 5 2 3 4 3" xfId="4568" xr:uid="{00000000-0005-0000-0000-000068070000}"/>
    <cellStyle name="Navadno 5 2 3 4 3 2" xfId="12033" xr:uid="{BAB071F2-B63D-49D6-B357-C40CDBBB4440}"/>
    <cellStyle name="Navadno 5 2 3 4 4" xfId="12031" xr:uid="{A8385922-3DF3-4694-8F14-33C01B2BB82D}"/>
    <cellStyle name="Navadno 5 2 3 5" xfId="1786" xr:uid="{00000000-0005-0000-0000-000069070000}"/>
    <cellStyle name="Navadno 5 2 3 5 2" xfId="8217" xr:uid="{00000000-0005-0000-0000-00006A070000}"/>
    <cellStyle name="Navadno 5 2 3 5 2 2" xfId="12035" xr:uid="{362F495B-2173-45F2-B171-CAE45FDDB605}"/>
    <cellStyle name="Navadno 5 2 3 5 3" xfId="5024" xr:uid="{00000000-0005-0000-0000-00006B070000}"/>
    <cellStyle name="Navadno 5 2 3 5 3 2" xfId="12036" xr:uid="{D4567D42-CC02-4BE8-8351-23F9D4554116}"/>
    <cellStyle name="Navadno 5 2 3 5 4" xfId="12034" xr:uid="{86E10168-9282-4817-92F1-7A2488F0E0EC}"/>
    <cellStyle name="Navadno 5 2 3 6" xfId="2242" xr:uid="{00000000-0005-0000-0000-00006C070000}"/>
    <cellStyle name="Navadno 5 2 3 6 2" xfId="8673" xr:uid="{00000000-0005-0000-0000-00006D070000}"/>
    <cellStyle name="Navadno 5 2 3 6 2 2" xfId="12038" xr:uid="{BDF623A4-6576-4485-A2C1-7A996DC0B59F}"/>
    <cellStyle name="Navadno 5 2 3 6 3" xfId="5480" xr:uid="{00000000-0005-0000-0000-00006E070000}"/>
    <cellStyle name="Navadno 5 2 3 6 3 2" xfId="12039" xr:uid="{1FECC514-F58C-4BEF-8E39-9F584F47D433}"/>
    <cellStyle name="Navadno 5 2 3 6 4" xfId="12037" xr:uid="{9074F0A1-5F97-48BD-A43D-D2F8491AFFF6}"/>
    <cellStyle name="Navadno 5 2 3 7" xfId="2698" xr:uid="{00000000-0005-0000-0000-00006F070000}"/>
    <cellStyle name="Navadno 5 2 3 7 2" xfId="9129" xr:uid="{00000000-0005-0000-0000-000070070000}"/>
    <cellStyle name="Navadno 5 2 3 7 2 2" xfId="12041" xr:uid="{2EE9E518-6370-4193-8803-98D101900935}"/>
    <cellStyle name="Navadno 5 2 3 7 3" xfId="5936" xr:uid="{00000000-0005-0000-0000-000071070000}"/>
    <cellStyle name="Navadno 5 2 3 7 3 2" xfId="12042" xr:uid="{A72DEAAE-49BD-4FF0-B72F-40430E8A885C}"/>
    <cellStyle name="Navadno 5 2 3 7 4" xfId="12040" xr:uid="{816B27F0-0931-4CFC-8EC1-5FF831EDE46A}"/>
    <cellStyle name="Navadno 5 2 3 8" xfId="3154" xr:uid="{00000000-0005-0000-0000-000072070000}"/>
    <cellStyle name="Navadno 5 2 3 8 2" xfId="9585" xr:uid="{00000000-0005-0000-0000-000073070000}"/>
    <cellStyle name="Navadno 5 2 3 8 2 2" xfId="12044" xr:uid="{D05DE9A8-4E8F-427C-B53F-8144C87F71F5}"/>
    <cellStyle name="Navadno 5 2 3 8 3" xfId="6392" xr:uid="{00000000-0005-0000-0000-000074070000}"/>
    <cellStyle name="Navadno 5 2 3 8 3 2" xfId="12045" xr:uid="{19EF4258-492D-404C-8774-A8FBACF73D74}"/>
    <cellStyle name="Navadno 5 2 3 8 4" xfId="12043" xr:uid="{EFA8A271-05B7-43B1-8653-39649E2D7FD8}"/>
    <cellStyle name="Navadno 5 2 3 9" xfId="12024" xr:uid="{F062283D-50CE-4406-9944-6111B4296DFE}"/>
    <cellStyle name="Navadno 5 2 4" xfId="383" xr:uid="{00000000-0005-0000-0000-000075070000}"/>
    <cellStyle name="Navadno 5 2 4 2" xfId="6847" xr:uid="{00000000-0005-0000-0000-000076070000}"/>
    <cellStyle name="Navadno 5 2 4 2 2" xfId="12047" xr:uid="{72C019B0-08BF-42C1-84FF-FE77AE809609}"/>
    <cellStyle name="Navadno 5 2 4 3" xfId="3654" xr:uid="{00000000-0005-0000-0000-000077070000}"/>
    <cellStyle name="Navadno 5 2 4 3 2" xfId="12048" xr:uid="{297B3A45-4188-489F-B72E-FB2B6D3E1122}"/>
    <cellStyle name="Navadno 5 2 4 4" xfId="12046" xr:uid="{165F7A39-CAE1-4BF7-963D-9C2D4A2C334C}"/>
    <cellStyle name="Navadno 5 2 5" xfId="872" xr:uid="{00000000-0005-0000-0000-000078070000}"/>
    <cellStyle name="Navadno 5 2 5 2" xfId="7303" xr:uid="{00000000-0005-0000-0000-000079070000}"/>
    <cellStyle name="Navadno 5 2 5 2 2" xfId="12050" xr:uid="{9A59C2D3-7B96-4498-BFBF-AD3662EE1320}"/>
    <cellStyle name="Navadno 5 2 5 3" xfId="4110" xr:uid="{00000000-0005-0000-0000-00007A070000}"/>
    <cellStyle name="Navadno 5 2 5 3 2" xfId="12051" xr:uid="{1C5D2359-C1B6-4F5A-B8C5-A1150D750BA0}"/>
    <cellStyle name="Navadno 5 2 5 4" xfId="12049" xr:uid="{758CC87E-A5CB-41DD-B113-D16D638F5AA0}"/>
    <cellStyle name="Navadno 5 2 6" xfId="1328" xr:uid="{00000000-0005-0000-0000-00007B070000}"/>
    <cellStyle name="Navadno 5 2 6 2" xfId="7759" xr:uid="{00000000-0005-0000-0000-00007C070000}"/>
    <cellStyle name="Navadno 5 2 6 2 2" xfId="12053" xr:uid="{4FBCA710-48D7-43DE-A706-7C373308E348}"/>
    <cellStyle name="Navadno 5 2 6 3" xfId="4566" xr:uid="{00000000-0005-0000-0000-00007D070000}"/>
    <cellStyle name="Navadno 5 2 6 3 2" xfId="12054" xr:uid="{F04CF32F-A6BC-4CBB-BED8-36082A75899A}"/>
    <cellStyle name="Navadno 5 2 6 4" xfId="12052" xr:uid="{0AE57993-3CA6-4A88-853A-82E21643C9A8}"/>
    <cellStyle name="Navadno 5 2 7" xfId="1784" xr:uid="{00000000-0005-0000-0000-00007E070000}"/>
    <cellStyle name="Navadno 5 2 7 2" xfId="8215" xr:uid="{00000000-0005-0000-0000-00007F070000}"/>
    <cellStyle name="Navadno 5 2 7 2 2" xfId="12056" xr:uid="{44987183-58A6-46B8-ADBD-EF980DEBA34D}"/>
    <cellStyle name="Navadno 5 2 7 3" xfId="5022" xr:uid="{00000000-0005-0000-0000-000080070000}"/>
    <cellStyle name="Navadno 5 2 7 3 2" xfId="12057" xr:uid="{08DFF9EF-24C7-494C-B802-A702803B3548}"/>
    <cellStyle name="Navadno 5 2 7 4" xfId="12055" xr:uid="{97045311-53A5-43D7-89AC-2C4E2ADAF8C3}"/>
    <cellStyle name="Navadno 5 2 8" xfId="2240" xr:uid="{00000000-0005-0000-0000-000081070000}"/>
    <cellStyle name="Navadno 5 2 8 2" xfId="8671" xr:uid="{00000000-0005-0000-0000-000082070000}"/>
    <cellStyle name="Navadno 5 2 8 2 2" xfId="12059" xr:uid="{601E26DB-EC0F-4F58-9287-4E58DAC85BA8}"/>
    <cellStyle name="Navadno 5 2 8 3" xfId="5478" xr:uid="{00000000-0005-0000-0000-000083070000}"/>
    <cellStyle name="Navadno 5 2 8 3 2" xfId="12060" xr:uid="{E24C2D51-F069-429E-A94E-2171E6DB9108}"/>
    <cellStyle name="Navadno 5 2 8 4" xfId="12058" xr:uid="{D97F42EF-D8DB-407D-B832-B732315BB7DF}"/>
    <cellStyle name="Navadno 5 2 9" xfId="2696" xr:uid="{00000000-0005-0000-0000-000084070000}"/>
    <cellStyle name="Navadno 5 2 9 2" xfId="9127" xr:uid="{00000000-0005-0000-0000-000085070000}"/>
    <cellStyle name="Navadno 5 2 9 2 2" xfId="12062" xr:uid="{0A4132DC-C766-42AB-A179-2D8D96BF9BC4}"/>
    <cellStyle name="Navadno 5 2 9 3" xfId="5934" xr:uid="{00000000-0005-0000-0000-000086070000}"/>
    <cellStyle name="Navadno 5 2 9 3 2" xfId="12063" xr:uid="{E50962CE-0E0C-41D4-8587-946DA8336517}"/>
    <cellStyle name="Navadno 5 2 9 4" xfId="12061" xr:uid="{AB6384C1-43C3-42E9-8544-29075DC9E69F}"/>
    <cellStyle name="Navadno 5 3" xfId="171" xr:uid="{00000000-0005-0000-0000-000087070000}"/>
    <cellStyle name="Navadno 5 3 2" xfId="386" xr:uid="{00000000-0005-0000-0000-000088070000}"/>
    <cellStyle name="Navadno 5 3 2 2" xfId="6850" xr:uid="{00000000-0005-0000-0000-000089070000}"/>
    <cellStyle name="Navadno 5 3 2 2 2" xfId="12066" xr:uid="{0B926ECB-BA8E-4B37-8E78-CA20EEFEFAF4}"/>
    <cellStyle name="Navadno 5 3 2 3" xfId="3657" xr:uid="{00000000-0005-0000-0000-00008A070000}"/>
    <cellStyle name="Navadno 5 3 2 3 2" xfId="12067" xr:uid="{D85C64AC-9C99-4A4F-8B1E-CC37894A8DAB}"/>
    <cellStyle name="Navadno 5 3 2 4" xfId="12065" xr:uid="{45DCF5DD-FB13-4C30-8951-844A0F7E43B4}"/>
    <cellStyle name="Navadno 5 3 3" xfId="875" xr:uid="{00000000-0005-0000-0000-00008B070000}"/>
    <cellStyle name="Navadno 5 3 3 2" xfId="7306" xr:uid="{00000000-0005-0000-0000-00008C070000}"/>
    <cellStyle name="Navadno 5 3 3 2 2" xfId="12069" xr:uid="{ABDAA84D-3FAC-4EBF-B9ED-8CAD14BCC76B}"/>
    <cellStyle name="Navadno 5 3 3 3" xfId="4113" xr:uid="{00000000-0005-0000-0000-00008D070000}"/>
    <cellStyle name="Navadno 5 3 3 3 2" xfId="12070" xr:uid="{9D316D3B-6132-4FA4-8335-CBC63606E452}"/>
    <cellStyle name="Navadno 5 3 3 4" xfId="12068" xr:uid="{DCF09B54-2E61-4B80-9259-509BBB927CB8}"/>
    <cellStyle name="Navadno 5 3 4" xfId="1331" xr:uid="{00000000-0005-0000-0000-00008E070000}"/>
    <cellStyle name="Navadno 5 3 4 2" xfId="7762" xr:uid="{00000000-0005-0000-0000-00008F070000}"/>
    <cellStyle name="Navadno 5 3 4 2 2" xfId="12072" xr:uid="{A77FDF41-60E5-4265-9ABD-145F5B6254AC}"/>
    <cellStyle name="Navadno 5 3 4 3" xfId="4569" xr:uid="{00000000-0005-0000-0000-000090070000}"/>
    <cellStyle name="Navadno 5 3 4 3 2" xfId="12073" xr:uid="{AD1C0736-3D7B-4678-8305-85B93EF62423}"/>
    <cellStyle name="Navadno 5 3 4 4" xfId="12071" xr:uid="{193CABF7-3573-40FB-AC79-729FB799F7A8}"/>
    <cellStyle name="Navadno 5 3 5" xfId="1787" xr:uid="{00000000-0005-0000-0000-000091070000}"/>
    <cellStyle name="Navadno 5 3 5 2" xfId="8218" xr:uid="{00000000-0005-0000-0000-000092070000}"/>
    <cellStyle name="Navadno 5 3 5 2 2" xfId="12075" xr:uid="{7F71DAE1-C159-4DAF-8833-30DEE0A6810D}"/>
    <cellStyle name="Navadno 5 3 5 3" xfId="5025" xr:uid="{00000000-0005-0000-0000-000093070000}"/>
    <cellStyle name="Navadno 5 3 5 3 2" xfId="12076" xr:uid="{DF0CC386-F50C-49B2-BB98-A6E5D0017C03}"/>
    <cellStyle name="Navadno 5 3 5 4" xfId="12074" xr:uid="{FAD46403-3A88-4EC7-BCF4-14586117E800}"/>
    <cellStyle name="Navadno 5 3 6" xfId="2243" xr:uid="{00000000-0005-0000-0000-000094070000}"/>
    <cellStyle name="Navadno 5 3 6 2" xfId="8674" xr:uid="{00000000-0005-0000-0000-000095070000}"/>
    <cellStyle name="Navadno 5 3 6 2 2" xfId="12078" xr:uid="{A7E4FAF4-8B3C-4680-9B3D-014B6C3DAFA1}"/>
    <cellStyle name="Navadno 5 3 6 3" xfId="5481" xr:uid="{00000000-0005-0000-0000-000096070000}"/>
    <cellStyle name="Navadno 5 3 6 3 2" xfId="12079" xr:uid="{7DC6DC86-60DF-4BF9-9C87-426CB0C0EEB6}"/>
    <cellStyle name="Navadno 5 3 6 4" xfId="12077" xr:uid="{CE9D6793-FAF6-4A02-9CE6-15BBEF488E0F}"/>
    <cellStyle name="Navadno 5 3 7" xfId="2699" xr:uid="{00000000-0005-0000-0000-000097070000}"/>
    <cellStyle name="Navadno 5 3 7 2" xfId="9130" xr:uid="{00000000-0005-0000-0000-000098070000}"/>
    <cellStyle name="Navadno 5 3 7 2 2" xfId="12081" xr:uid="{623D77F0-D970-41A3-AB09-05B54908F65A}"/>
    <cellStyle name="Navadno 5 3 7 3" xfId="5937" xr:uid="{00000000-0005-0000-0000-000099070000}"/>
    <cellStyle name="Navadno 5 3 7 3 2" xfId="12082" xr:uid="{59291089-C954-4A2B-96C6-F44CB5281F76}"/>
    <cellStyle name="Navadno 5 3 7 4" xfId="12080" xr:uid="{22612803-7A21-4947-A03E-525DE660E48A}"/>
    <cellStyle name="Navadno 5 3 8" xfId="3155" xr:uid="{00000000-0005-0000-0000-00009A070000}"/>
    <cellStyle name="Navadno 5 3 8 2" xfId="9586" xr:uid="{00000000-0005-0000-0000-00009B070000}"/>
    <cellStyle name="Navadno 5 3 8 2 2" xfId="12084" xr:uid="{DC773EDC-8241-46B8-A8DD-F7F5CB3056F7}"/>
    <cellStyle name="Navadno 5 3 8 3" xfId="6393" xr:uid="{00000000-0005-0000-0000-00009C070000}"/>
    <cellStyle name="Navadno 5 3 8 3 2" xfId="12085" xr:uid="{DC596343-55EA-440F-ADBD-9A37E542586A}"/>
    <cellStyle name="Navadno 5 3 8 4" xfId="12083" xr:uid="{FA88285F-3498-4C01-98E1-39CE1C85D854}"/>
    <cellStyle name="Navadno 5 3 9" xfId="12064" xr:uid="{E48684F2-4D6F-4BEF-B915-5E44F4BD70F4}"/>
    <cellStyle name="Navadno 5 4" xfId="168" xr:uid="{00000000-0005-0000-0000-00009D070000}"/>
    <cellStyle name="Navadno 5 4 2" xfId="787" xr:uid="{00000000-0005-0000-0000-00009E070000}"/>
    <cellStyle name="Navadno 5 4 2 2" xfId="7223" xr:uid="{00000000-0005-0000-0000-00009F070000}"/>
    <cellStyle name="Navadno 5 4 2 2 2" xfId="12088" xr:uid="{06D04AD1-4744-41F1-9E8D-18045EE3EE94}"/>
    <cellStyle name="Navadno 5 4 2 3" xfId="4030" xr:uid="{00000000-0005-0000-0000-0000A0070000}"/>
    <cellStyle name="Navadno 5 4 2 3 2" xfId="12089" xr:uid="{E7EC784C-88B3-4E00-9B7D-374D5283E578}"/>
    <cellStyle name="Navadno 5 4 2 4" xfId="12087" xr:uid="{D2BC0E22-10EA-4498-86AC-E2CC2FD055E5}"/>
    <cellStyle name="Navadno 5 4 3" xfId="1248" xr:uid="{00000000-0005-0000-0000-0000A1070000}"/>
    <cellStyle name="Navadno 5 4 3 2" xfId="7679" xr:uid="{00000000-0005-0000-0000-0000A2070000}"/>
    <cellStyle name="Navadno 5 4 3 2 2" xfId="12091" xr:uid="{7BB41AF8-A981-45EE-957D-E907D2B9BC3F}"/>
    <cellStyle name="Navadno 5 4 3 3" xfId="4486" xr:uid="{00000000-0005-0000-0000-0000A3070000}"/>
    <cellStyle name="Navadno 5 4 3 3 2" xfId="12092" xr:uid="{DE52DF6D-3440-4A06-B676-6D48E73A91E5}"/>
    <cellStyle name="Navadno 5 4 3 4" xfId="12090" xr:uid="{411AAD2B-8A2C-469C-BD2C-8652DA4F44AE}"/>
    <cellStyle name="Navadno 5 4 4" xfId="1704" xr:uid="{00000000-0005-0000-0000-0000A4070000}"/>
    <cellStyle name="Navadno 5 4 4 2" xfId="8135" xr:uid="{00000000-0005-0000-0000-0000A5070000}"/>
    <cellStyle name="Navadno 5 4 4 2 2" xfId="12094" xr:uid="{98D9064A-C63D-41AA-93D4-BEA82C55178C}"/>
    <cellStyle name="Navadno 5 4 4 3" xfId="4942" xr:uid="{00000000-0005-0000-0000-0000A6070000}"/>
    <cellStyle name="Navadno 5 4 4 3 2" xfId="12095" xr:uid="{495DAB97-E588-4C34-8582-472D0C7C35C6}"/>
    <cellStyle name="Navadno 5 4 4 4" xfId="12093" xr:uid="{60320218-7167-4B77-AF2D-4E217D6B40FE}"/>
    <cellStyle name="Navadno 5 4 5" xfId="2160" xr:uid="{00000000-0005-0000-0000-0000A7070000}"/>
    <cellStyle name="Navadno 5 4 5 2" xfId="8591" xr:uid="{00000000-0005-0000-0000-0000A8070000}"/>
    <cellStyle name="Navadno 5 4 5 2 2" xfId="12097" xr:uid="{2B380456-4749-4481-9D7D-23050CAE2BC2}"/>
    <cellStyle name="Navadno 5 4 5 3" xfId="5398" xr:uid="{00000000-0005-0000-0000-0000A9070000}"/>
    <cellStyle name="Navadno 5 4 5 3 2" xfId="12098" xr:uid="{F0E75AE1-38F9-4B1E-A666-6682276CE7A9}"/>
    <cellStyle name="Navadno 5 4 5 4" xfId="12096" xr:uid="{125159EB-DC67-424A-B061-2F3D69034B8A}"/>
    <cellStyle name="Navadno 5 4 6" xfId="2616" xr:uid="{00000000-0005-0000-0000-0000AA070000}"/>
    <cellStyle name="Navadno 5 4 6 2" xfId="9047" xr:uid="{00000000-0005-0000-0000-0000AB070000}"/>
    <cellStyle name="Navadno 5 4 6 2 2" xfId="12100" xr:uid="{0D53C177-5722-4C83-A93C-736FEA34106F}"/>
    <cellStyle name="Navadno 5 4 6 3" xfId="5854" xr:uid="{00000000-0005-0000-0000-0000AC070000}"/>
    <cellStyle name="Navadno 5 4 6 3 2" xfId="12101" xr:uid="{30C6BF2D-0A31-4A6D-8B16-0B2207550DA2}"/>
    <cellStyle name="Navadno 5 4 6 4" xfId="12099" xr:uid="{E5FFBD73-8499-47CF-B043-0C7C2CDE325B}"/>
    <cellStyle name="Navadno 5 4 7" xfId="3072" xr:uid="{00000000-0005-0000-0000-0000AD070000}"/>
    <cellStyle name="Navadno 5 4 7 2" xfId="9503" xr:uid="{00000000-0005-0000-0000-0000AE070000}"/>
    <cellStyle name="Navadno 5 4 7 2 2" xfId="12103" xr:uid="{737F5E5E-AD21-499A-A814-CC743AC46627}"/>
    <cellStyle name="Navadno 5 4 7 3" xfId="6310" xr:uid="{00000000-0005-0000-0000-0000AF070000}"/>
    <cellStyle name="Navadno 5 4 7 3 2" xfId="12104" xr:uid="{67F5A3BD-8657-4384-AA7C-DD38D69C7815}"/>
    <cellStyle name="Navadno 5 4 7 4" xfId="12102" xr:uid="{9B044E4B-E1B6-448F-80BB-6368DDEF654D}"/>
    <cellStyle name="Navadno 5 4 8" xfId="3528" xr:uid="{00000000-0005-0000-0000-0000B0070000}"/>
    <cellStyle name="Navadno 5 4 8 2" xfId="9959" xr:uid="{00000000-0005-0000-0000-0000B1070000}"/>
    <cellStyle name="Navadno 5 4 8 2 2" xfId="12106" xr:uid="{061D5B93-AB7B-437A-B5F6-71F3B6357C31}"/>
    <cellStyle name="Navadno 5 4 8 3" xfId="6766" xr:uid="{00000000-0005-0000-0000-0000B2070000}"/>
    <cellStyle name="Navadno 5 4 8 3 2" xfId="12107" xr:uid="{53B41432-559C-45D8-8220-B47B00BB3DA1}"/>
    <cellStyle name="Navadno 5 4 8 4" xfId="12105" xr:uid="{63432549-F13D-4730-AB6A-5925F790DA51}"/>
    <cellStyle name="Navadno 5 4 9" xfId="12086" xr:uid="{966944A2-69B2-4EFA-A1C2-67C2B93BC523}"/>
    <cellStyle name="Navadno 5 5" xfId="382" xr:uid="{00000000-0005-0000-0000-0000B3070000}"/>
    <cellStyle name="Navadno 5 5 2" xfId="6846" xr:uid="{00000000-0005-0000-0000-0000B4070000}"/>
    <cellStyle name="Navadno 5 5 2 2" xfId="12109" xr:uid="{F3CF3C7E-C98C-4965-9A0E-E2045D59761D}"/>
    <cellStyle name="Navadno 5 5 3" xfId="3653" xr:uid="{00000000-0005-0000-0000-0000B5070000}"/>
    <cellStyle name="Navadno 5 5 3 2" xfId="12110" xr:uid="{C5537A37-4E9A-4A11-A33A-A6168B3D05AE}"/>
    <cellStyle name="Navadno 5 5 4" xfId="12108" xr:uid="{7D2F3FC8-D2CB-4CE5-AE61-5DA1E4E4FA12}"/>
    <cellStyle name="Navadno 5 6" xfId="871" xr:uid="{00000000-0005-0000-0000-0000B6070000}"/>
    <cellStyle name="Navadno 5 6 2" xfId="7302" xr:uid="{00000000-0005-0000-0000-0000B7070000}"/>
    <cellStyle name="Navadno 5 6 2 2" xfId="12112" xr:uid="{6D5CCAF6-C24A-40AD-B448-4D4CC0BC6EA0}"/>
    <cellStyle name="Navadno 5 6 3" xfId="4109" xr:uid="{00000000-0005-0000-0000-0000B8070000}"/>
    <cellStyle name="Navadno 5 6 3 2" xfId="12113" xr:uid="{AF69C8C6-5267-4768-9C07-1535922C8348}"/>
    <cellStyle name="Navadno 5 6 4" xfId="12111" xr:uid="{ABDA514B-7121-468B-B6DF-FFDBC69E36D2}"/>
    <cellStyle name="Navadno 5 7" xfId="1327" xr:uid="{00000000-0005-0000-0000-0000B9070000}"/>
    <cellStyle name="Navadno 5 7 2" xfId="7758" xr:uid="{00000000-0005-0000-0000-0000BA070000}"/>
    <cellStyle name="Navadno 5 7 2 2" xfId="12115" xr:uid="{8F589324-4E55-4711-A860-4848E5C3314A}"/>
    <cellStyle name="Navadno 5 7 3" xfId="4565" xr:uid="{00000000-0005-0000-0000-0000BB070000}"/>
    <cellStyle name="Navadno 5 7 3 2" xfId="12116" xr:uid="{62906F3A-DD3A-40B2-B7A8-CC52E6FEEB2A}"/>
    <cellStyle name="Navadno 5 7 4" xfId="12114" xr:uid="{771396E7-53A7-42A5-B281-375BF5C18544}"/>
    <cellStyle name="Navadno 5 8" xfId="1783" xr:uid="{00000000-0005-0000-0000-0000BC070000}"/>
    <cellStyle name="Navadno 5 8 2" xfId="8214" xr:uid="{00000000-0005-0000-0000-0000BD070000}"/>
    <cellStyle name="Navadno 5 8 2 2" xfId="12118" xr:uid="{E8B82CB7-0A27-49DF-A298-5B1A8F9ADD6E}"/>
    <cellStyle name="Navadno 5 8 3" xfId="5021" xr:uid="{00000000-0005-0000-0000-0000BE070000}"/>
    <cellStyle name="Navadno 5 8 3 2" xfId="12119" xr:uid="{10B96846-E33B-4350-8D64-89555082B13D}"/>
    <cellStyle name="Navadno 5 8 4" xfId="12117" xr:uid="{769969DB-DA60-4AE2-B7E5-BB9EC170B33F}"/>
    <cellStyle name="Navadno 5 9" xfId="2239" xr:uid="{00000000-0005-0000-0000-0000BF070000}"/>
    <cellStyle name="Navadno 5 9 2" xfId="8670" xr:uid="{00000000-0005-0000-0000-0000C0070000}"/>
    <cellStyle name="Navadno 5 9 2 2" xfId="12121" xr:uid="{C1B2A79A-1D99-4269-8B0A-573BDE963199}"/>
    <cellStyle name="Navadno 5 9 3" xfId="5477" xr:uid="{00000000-0005-0000-0000-0000C1070000}"/>
    <cellStyle name="Navadno 5 9 3 2" xfId="12122" xr:uid="{1B64E3FD-C340-45FA-AB79-F6D15D70423C}"/>
    <cellStyle name="Navadno 5 9 4" xfId="12120" xr:uid="{12C9DA78-FC14-4B2D-91FD-A92AE55F9A82}"/>
    <cellStyle name="Navadno 50" xfId="790" xr:uid="{00000000-0005-0000-0000-0000C2070000}"/>
    <cellStyle name="Navadno 50 2" xfId="791" xr:uid="{00000000-0005-0000-0000-0000C3070000}"/>
    <cellStyle name="Navadno 51" xfId="792" xr:uid="{00000000-0005-0000-0000-0000C4070000}"/>
    <cellStyle name="Navadno 51 2" xfId="793" xr:uid="{00000000-0005-0000-0000-0000C5070000}"/>
    <cellStyle name="Navadno 52" xfId="9970" xr:uid="{00000000-0005-0000-0000-0000C6070000}"/>
    <cellStyle name="Navadno 52 2" xfId="12123" xr:uid="{59B231EF-7638-49CB-A501-ECC88C2314F8}"/>
    <cellStyle name="Navadno 53" xfId="9971" xr:uid="{00000000-0005-0000-0000-0000C7070000}"/>
    <cellStyle name="Navadno 53 2" xfId="12124" xr:uid="{0460CC3A-59C0-412E-91D9-6C001753E055}"/>
    <cellStyle name="Navadno 54" xfId="9977" xr:uid="{00000000-0005-0000-0000-0000C8070000}"/>
    <cellStyle name="Navadno 54 2" xfId="12125" xr:uid="{169F93FA-106F-426D-B692-B3055CFD10CC}"/>
    <cellStyle name="Navadno 55" xfId="10067" xr:uid="{547EAC39-4338-481B-8241-85807E61B019}"/>
    <cellStyle name="Navadno 56" xfId="10119" xr:uid="{A101FBA4-ADD2-4E85-8EF0-D27037BFCD8F}"/>
    <cellStyle name="Navadno 57" xfId="10121" xr:uid="{932278D4-8BF6-4A1B-9CB7-5A3A7C0CC73B}"/>
    <cellStyle name="Navadno 58" xfId="10131" xr:uid="{02FCB892-6FBA-4AC9-966C-3955DCBE12AC}"/>
    <cellStyle name="Navadno 59" xfId="20112" xr:uid="{6539A3EF-388C-4390-8780-3C41C03E7E15}"/>
    <cellStyle name="Navadno 6" xfId="4" xr:uid="{00000000-0005-0000-0000-0000C9070000}"/>
    <cellStyle name="Navadno 6 10" xfId="9969" xr:uid="{00000000-0005-0000-0000-0000CA070000}"/>
    <cellStyle name="Navadno 6 10 2" xfId="12126" xr:uid="{3D140C39-4E9A-4A6F-AAE8-FC62A8F8FB61}"/>
    <cellStyle name="Navadno 6 2" xfId="388" xr:uid="{00000000-0005-0000-0000-0000CB070000}"/>
    <cellStyle name="Navadno 6 2 10" xfId="12127" xr:uid="{2F35FAA5-DC3F-4669-B429-6F44D52FC036}"/>
    <cellStyle name="Navadno 6 2 2" xfId="877" xr:uid="{00000000-0005-0000-0000-0000CC070000}"/>
    <cellStyle name="Navadno 6 2 2 2" xfId="7308" xr:uid="{00000000-0005-0000-0000-0000CD070000}"/>
    <cellStyle name="Navadno 6 2 2 2 2" xfId="12129" xr:uid="{12827650-A7E5-4B80-8FE0-7C50EAF3C08E}"/>
    <cellStyle name="Navadno 6 2 2 3" xfId="4115" xr:uid="{00000000-0005-0000-0000-0000CE070000}"/>
    <cellStyle name="Navadno 6 2 2 3 2" xfId="12130" xr:uid="{7F889446-BD88-4436-AB71-6D251C857717}"/>
    <cellStyle name="Navadno 6 2 2 4" xfId="12128" xr:uid="{64C9C0C9-1E24-434F-93EF-DAE33091E34E}"/>
    <cellStyle name="Navadno 6 2 3" xfId="1333" xr:uid="{00000000-0005-0000-0000-0000CF070000}"/>
    <cellStyle name="Navadno 6 2 3 2" xfId="7764" xr:uid="{00000000-0005-0000-0000-0000D0070000}"/>
    <cellStyle name="Navadno 6 2 3 2 2" xfId="12132" xr:uid="{0B18DB53-7D66-428F-9D39-E7842AB0DC02}"/>
    <cellStyle name="Navadno 6 2 3 3" xfId="4571" xr:uid="{00000000-0005-0000-0000-0000D1070000}"/>
    <cellStyle name="Navadno 6 2 3 3 2" xfId="12133" xr:uid="{B9C4FF5F-FE26-4F10-8EDF-9075E9BB6892}"/>
    <cellStyle name="Navadno 6 2 3 4" xfId="12131" xr:uid="{705ECFA0-F663-40D4-B555-33548D090DBF}"/>
    <cellStyle name="Navadno 6 2 4" xfId="1789" xr:uid="{00000000-0005-0000-0000-0000D2070000}"/>
    <cellStyle name="Navadno 6 2 4 2" xfId="8220" xr:uid="{00000000-0005-0000-0000-0000D3070000}"/>
    <cellStyle name="Navadno 6 2 4 2 2" xfId="12135" xr:uid="{14211E1C-FE4E-476E-B9A0-A6DFAB3A7D09}"/>
    <cellStyle name="Navadno 6 2 4 3" xfId="5027" xr:uid="{00000000-0005-0000-0000-0000D4070000}"/>
    <cellStyle name="Navadno 6 2 4 3 2" xfId="12136" xr:uid="{211623F9-AC59-4AA6-B02C-1EC3E49C8A66}"/>
    <cellStyle name="Navadno 6 2 4 4" xfId="12134" xr:uid="{1C735E3D-2419-4116-B476-7402170C2EB4}"/>
    <cellStyle name="Navadno 6 2 5" xfId="2245" xr:uid="{00000000-0005-0000-0000-0000D5070000}"/>
    <cellStyle name="Navadno 6 2 5 2" xfId="8676" xr:uid="{00000000-0005-0000-0000-0000D6070000}"/>
    <cellStyle name="Navadno 6 2 5 2 2" xfId="12138" xr:uid="{9DF073B7-5140-4E2F-BA12-5E1F525516DA}"/>
    <cellStyle name="Navadno 6 2 5 3" xfId="5483" xr:uid="{00000000-0005-0000-0000-0000D7070000}"/>
    <cellStyle name="Navadno 6 2 5 3 2" xfId="12139" xr:uid="{0B16D3C1-1196-42D9-96EF-D1024FA5A5DD}"/>
    <cellStyle name="Navadno 6 2 5 4" xfId="12137" xr:uid="{972BCA03-1A53-4E36-9629-6CED61870242}"/>
    <cellStyle name="Navadno 6 2 6" xfId="2701" xr:uid="{00000000-0005-0000-0000-0000D8070000}"/>
    <cellStyle name="Navadno 6 2 6 2" xfId="9132" xr:uid="{00000000-0005-0000-0000-0000D9070000}"/>
    <cellStyle name="Navadno 6 2 6 2 2" xfId="12141" xr:uid="{54FA12AD-2B52-4D31-ABF0-E61C43361E4E}"/>
    <cellStyle name="Navadno 6 2 6 3" xfId="5939" xr:uid="{00000000-0005-0000-0000-0000DA070000}"/>
    <cellStyle name="Navadno 6 2 6 3 2" xfId="12142" xr:uid="{6858617C-79A9-4B59-B409-D3DA89BD12AF}"/>
    <cellStyle name="Navadno 6 2 6 4" xfId="12140" xr:uid="{AC0FDAFB-B67B-4062-9527-3BBD1DE7E8D5}"/>
    <cellStyle name="Navadno 6 2 7" xfId="3157" xr:uid="{00000000-0005-0000-0000-0000DB070000}"/>
    <cellStyle name="Navadno 6 2 7 2" xfId="9588" xr:uid="{00000000-0005-0000-0000-0000DC070000}"/>
    <cellStyle name="Navadno 6 2 7 2 2" xfId="12144" xr:uid="{3CA631AB-5C7A-4235-9E21-9B2972F55336}"/>
    <cellStyle name="Navadno 6 2 7 3" xfId="6395" xr:uid="{00000000-0005-0000-0000-0000DD070000}"/>
    <cellStyle name="Navadno 6 2 7 3 2" xfId="12145" xr:uid="{EBE4421F-E1DC-4CCC-813A-27B4127A622D}"/>
    <cellStyle name="Navadno 6 2 7 4" xfId="12143" xr:uid="{9ECAE826-343F-454C-8F5E-404F24E889BD}"/>
    <cellStyle name="Navadno 6 2 8" xfId="6852" xr:uid="{00000000-0005-0000-0000-0000DE070000}"/>
    <cellStyle name="Navadno 6 2 8 2" xfId="12146" xr:uid="{A36E3997-0A02-4C18-9525-80682E809392}"/>
    <cellStyle name="Navadno 6 2 9" xfId="3659" xr:uid="{00000000-0005-0000-0000-0000DF070000}"/>
    <cellStyle name="Navadno 6 2 9 2" xfId="12147" xr:uid="{32CDB3F8-689C-4499-950C-38AC3387F2C3}"/>
    <cellStyle name="Navadno 6 3" xfId="387" xr:uid="{00000000-0005-0000-0000-0000E0070000}"/>
    <cellStyle name="Navadno 6 3 2" xfId="6851" xr:uid="{00000000-0005-0000-0000-0000E1070000}"/>
    <cellStyle name="Navadno 6 3 2 2" xfId="12149" xr:uid="{97DBD213-8101-4AD8-B3B8-24E5F80563D4}"/>
    <cellStyle name="Navadno 6 3 3" xfId="3658" xr:uid="{00000000-0005-0000-0000-0000E2070000}"/>
    <cellStyle name="Navadno 6 3 3 2" xfId="12150" xr:uid="{02365642-6D3F-464E-B7AD-7007F7E2A1BF}"/>
    <cellStyle name="Navadno 6 3 4" xfId="12148" xr:uid="{3EC13564-16BC-405F-A426-2F6F755BC0A8}"/>
    <cellStyle name="Navadno 6 4" xfId="876" xr:uid="{00000000-0005-0000-0000-0000E3070000}"/>
    <cellStyle name="Navadno 6 4 2" xfId="7307" xr:uid="{00000000-0005-0000-0000-0000E4070000}"/>
    <cellStyle name="Navadno 6 4 2 2" xfId="12152" xr:uid="{0173E870-8E49-4068-AA63-45F0BD195DE3}"/>
    <cellStyle name="Navadno 6 4 3" xfId="4114" xr:uid="{00000000-0005-0000-0000-0000E5070000}"/>
    <cellStyle name="Navadno 6 4 3 2" xfId="12153" xr:uid="{862B8F1A-32A4-45FA-83C1-09130C35FA02}"/>
    <cellStyle name="Navadno 6 4 4" xfId="12151" xr:uid="{3FDD71AC-432B-42E7-B97B-AF131C704582}"/>
    <cellStyle name="Navadno 6 5" xfId="1332" xr:uid="{00000000-0005-0000-0000-0000E6070000}"/>
    <cellStyle name="Navadno 6 5 2" xfId="7763" xr:uid="{00000000-0005-0000-0000-0000E7070000}"/>
    <cellStyle name="Navadno 6 5 2 2" xfId="12155" xr:uid="{C4730B2E-D080-4075-9165-6E66F5253CE9}"/>
    <cellStyle name="Navadno 6 5 3" xfId="4570" xr:uid="{00000000-0005-0000-0000-0000E8070000}"/>
    <cellStyle name="Navadno 6 5 3 2" xfId="12156" xr:uid="{A0AC9FFD-B267-47DD-8FD5-848D03DD0595}"/>
    <cellStyle name="Navadno 6 5 4" xfId="12154" xr:uid="{AF0F8A18-6687-4C52-9C8E-7B6A749C64AC}"/>
    <cellStyle name="Navadno 6 6" xfId="1788" xr:uid="{00000000-0005-0000-0000-0000E9070000}"/>
    <cellStyle name="Navadno 6 6 2" xfId="8219" xr:uid="{00000000-0005-0000-0000-0000EA070000}"/>
    <cellStyle name="Navadno 6 6 2 2" xfId="12158" xr:uid="{7C9F16C6-D34A-42CB-AA87-E35D0502502A}"/>
    <cellStyle name="Navadno 6 6 3" xfId="5026" xr:uid="{00000000-0005-0000-0000-0000EB070000}"/>
    <cellStyle name="Navadno 6 6 3 2" xfId="12159" xr:uid="{1CD81543-2B02-4999-8F88-9FAE9B293FB7}"/>
    <cellStyle name="Navadno 6 6 4" xfId="12157" xr:uid="{0BDD3647-3345-442B-862C-44BD64301C92}"/>
    <cellStyle name="Navadno 6 7" xfId="2244" xr:uid="{00000000-0005-0000-0000-0000EC070000}"/>
    <cellStyle name="Navadno 6 7 2" xfId="8675" xr:uid="{00000000-0005-0000-0000-0000ED070000}"/>
    <cellStyle name="Navadno 6 7 2 2" xfId="12161" xr:uid="{9AB14928-5751-4B4C-B7DD-F0E48781887C}"/>
    <cellStyle name="Navadno 6 7 3" xfId="5482" xr:uid="{00000000-0005-0000-0000-0000EE070000}"/>
    <cellStyle name="Navadno 6 7 3 2" xfId="12162" xr:uid="{0B2988D5-09FD-4A48-8A72-A09C55CFC1BB}"/>
    <cellStyle name="Navadno 6 7 4" xfId="12160" xr:uid="{9CDCDE75-58D4-49A7-BE36-289A070DF183}"/>
    <cellStyle name="Navadno 6 8" xfId="2700" xr:uid="{00000000-0005-0000-0000-0000EF070000}"/>
    <cellStyle name="Navadno 6 8 2" xfId="9131" xr:uid="{00000000-0005-0000-0000-0000F0070000}"/>
    <cellStyle name="Navadno 6 8 2 2" xfId="12164" xr:uid="{B90794FF-6B4D-4794-9C0A-EC8B38DA06A2}"/>
    <cellStyle name="Navadno 6 8 3" xfId="5938" xr:uid="{00000000-0005-0000-0000-0000F1070000}"/>
    <cellStyle name="Navadno 6 8 3 2" xfId="12165" xr:uid="{85A34D18-9AE1-4D76-8B3A-1C0AFDD88FCD}"/>
    <cellStyle name="Navadno 6 8 4" xfId="12163" xr:uid="{440A0406-10DD-4F10-96EE-CE13601A6D84}"/>
    <cellStyle name="Navadno 6 9" xfId="3156" xr:uid="{00000000-0005-0000-0000-0000F2070000}"/>
    <cellStyle name="Navadno 6 9 2" xfId="9587" xr:uid="{00000000-0005-0000-0000-0000F3070000}"/>
    <cellStyle name="Navadno 6 9 2 2" xfId="12167" xr:uid="{944FA31B-5B17-45FF-B94A-377C0BE13F1B}"/>
    <cellStyle name="Navadno 6 9 3" xfId="6394" xr:uid="{00000000-0005-0000-0000-0000F4070000}"/>
    <cellStyle name="Navadno 6 9 3 2" xfId="12168" xr:uid="{D68C44CD-5999-4F77-8EAE-467A1826A401}"/>
    <cellStyle name="Navadno 6 9 4" xfId="12166" xr:uid="{6E264C6F-15FF-4D0E-A88B-A6C44C507B6A}"/>
    <cellStyle name="Navadno 7" xfId="29" xr:uid="{00000000-0005-0000-0000-0000F5070000}"/>
    <cellStyle name="Navadno 7 10" xfId="9968" xr:uid="{00000000-0005-0000-0000-0000F6070000}"/>
    <cellStyle name="Navadno 7 11" xfId="12169" xr:uid="{3F4984AF-E42A-4594-BD52-F34C6F83FA19}"/>
    <cellStyle name="Navadno 7 2" xfId="390" xr:uid="{00000000-0005-0000-0000-0000F7070000}"/>
    <cellStyle name="Navadno 7 2 10" xfId="12170" xr:uid="{3E5DE4DA-C964-4EF0-85BD-5BEFE001A73F}"/>
    <cellStyle name="Navadno 7 2 2" xfId="879" xr:uid="{00000000-0005-0000-0000-0000F8070000}"/>
    <cellStyle name="Navadno 7 2 2 2" xfId="7310" xr:uid="{00000000-0005-0000-0000-0000F9070000}"/>
    <cellStyle name="Navadno 7 2 2 2 2" xfId="12172" xr:uid="{824CCB5F-18BF-47D7-A020-ACDC5206D3FC}"/>
    <cellStyle name="Navadno 7 2 2 3" xfId="4117" xr:uid="{00000000-0005-0000-0000-0000FA070000}"/>
    <cellStyle name="Navadno 7 2 2 3 2" xfId="12173" xr:uid="{E11CE63E-4A37-4E5E-89C9-BC207440B3C7}"/>
    <cellStyle name="Navadno 7 2 2 4" xfId="12171" xr:uid="{591AD998-B8FE-4F59-93BA-0315308F12BF}"/>
    <cellStyle name="Navadno 7 2 3" xfId="1335" xr:uid="{00000000-0005-0000-0000-0000FB070000}"/>
    <cellStyle name="Navadno 7 2 3 2" xfId="7766" xr:uid="{00000000-0005-0000-0000-0000FC070000}"/>
    <cellStyle name="Navadno 7 2 3 2 2" xfId="12175" xr:uid="{24953C99-AEA4-46C1-9965-28F8DE727994}"/>
    <cellStyle name="Navadno 7 2 3 3" xfId="4573" xr:uid="{00000000-0005-0000-0000-0000FD070000}"/>
    <cellStyle name="Navadno 7 2 3 3 2" xfId="12176" xr:uid="{57BD2C32-7DC4-476D-8D9F-F68C5B0BD858}"/>
    <cellStyle name="Navadno 7 2 3 4" xfId="12174" xr:uid="{38D4CE7A-9858-4A19-9A82-887F7FDA1DC6}"/>
    <cellStyle name="Navadno 7 2 4" xfId="1791" xr:uid="{00000000-0005-0000-0000-0000FE070000}"/>
    <cellStyle name="Navadno 7 2 4 2" xfId="8222" xr:uid="{00000000-0005-0000-0000-0000FF070000}"/>
    <cellStyle name="Navadno 7 2 4 2 2" xfId="12178" xr:uid="{FA4B43C8-E60F-4E00-96A4-813E4E10A356}"/>
    <cellStyle name="Navadno 7 2 4 3" xfId="5029" xr:uid="{00000000-0005-0000-0000-000000080000}"/>
    <cellStyle name="Navadno 7 2 4 3 2" xfId="12179" xr:uid="{BB332A14-4616-4959-9700-5B46AFB50699}"/>
    <cellStyle name="Navadno 7 2 4 4" xfId="12177" xr:uid="{EB7D3E9F-3D55-4AAC-A5F7-A65916687374}"/>
    <cellStyle name="Navadno 7 2 5" xfId="2247" xr:uid="{00000000-0005-0000-0000-000001080000}"/>
    <cellStyle name="Navadno 7 2 5 2" xfId="8678" xr:uid="{00000000-0005-0000-0000-000002080000}"/>
    <cellStyle name="Navadno 7 2 5 2 2" xfId="12181" xr:uid="{443F5922-4E0A-44E0-9941-BB71B0D892F7}"/>
    <cellStyle name="Navadno 7 2 5 3" xfId="5485" xr:uid="{00000000-0005-0000-0000-000003080000}"/>
    <cellStyle name="Navadno 7 2 5 3 2" xfId="12182" xr:uid="{3CE6E715-B14A-4BFD-A97A-A5A703CAC55F}"/>
    <cellStyle name="Navadno 7 2 5 4" xfId="12180" xr:uid="{DB15FC0F-6883-4D47-9079-C83D68072897}"/>
    <cellStyle name="Navadno 7 2 6" xfId="2703" xr:uid="{00000000-0005-0000-0000-000004080000}"/>
    <cellStyle name="Navadno 7 2 6 2" xfId="9134" xr:uid="{00000000-0005-0000-0000-000005080000}"/>
    <cellStyle name="Navadno 7 2 6 2 2" xfId="12184" xr:uid="{B463724E-D88A-4DD9-A4EA-0971B0BAF02F}"/>
    <cellStyle name="Navadno 7 2 6 3" xfId="5941" xr:uid="{00000000-0005-0000-0000-000006080000}"/>
    <cellStyle name="Navadno 7 2 6 3 2" xfId="12185" xr:uid="{ED41F690-6D90-4CA0-8671-851F472BADE2}"/>
    <cellStyle name="Navadno 7 2 6 4" xfId="12183" xr:uid="{2DBDB4B6-8714-4FEB-99CC-AD7F3189930E}"/>
    <cellStyle name="Navadno 7 2 7" xfId="3159" xr:uid="{00000000-0005-0000-0000-000007080000}"/>
    <cellStyle name="Navadno 7 2 7 2" xfId="9590" xr:uid="{00000000-0005-0000-0000-000008080000}"/>
    <cellStyle name="Navadno 7 2 7 2 2" xfId="12187" xr:uid="{8A687B80-F879-45D4-B864-16C76887454C}"/>
    <cellStyle name="Navadno 7 2 7 3" xfId="6397" xr:uid="{00000000-0005-0000-0000-000009080000}"/>
    <cellStyle name="Navadno 7 2 7 3 2" xfId="12188" xr:uid="{85EC0737-7451-40A0-9016-36A091C707A0}"/>
    <cellStyle name="Navadno 7 2 7 4" xfId="12186" xr:uid="{15CF458D-516F-4DD8-8BCE-0208D8CDC633}"/>
    <cellStyle name="Navadno 7 2 8" xfId="6854" xr:uid="{00000000-0005-0000-0000-00000A080000}"/>
    <cellStyle name="Navadno 7 2 8 2" xfId="12189" xr:uid="{22E29461-9498-4BF3-BD2E-4F8AF771B469}"/>
    <cellStyle name="Navadno 7 2 9" xfId="3661" xr:uid="{00000000-0005-0000-0000-00000B080000}"/>
    <cellStyle name="Navadno 7 2 9 2" xfId="12190" xr:uid="{395E1FA4-59BA-400E-B1A5-8528E675739E}"/>
    <cellStyle name="Navadno 7 3" xfId="389" xr:uid="{00000000-0005-0000-0000-00000C080000}"/>
    <cellStyle name="Navadno 7 3 2" xfId="6853" xr:uid="{00000000-0005-0000-0000-00000D080000}"/>
    <cellStyle name="Navadno 7 3 2 2" xfId="12192" xr:uid="{8DB85896-B5B3-4020-B36F-682BFD0CA0C4}"/>
    <cellStyle name="Navadno 7 3 3" xfId="3660" xr:uid="{00000000-0005-0000-0000-00000E080000}"/>
    <cellStyle name="Navadno 7 3 3 2" xfId="12193" xr:uid="{E7FF3F27-2BD7-43A2-8EA9-96145BA118C1}"/>
    <cellStyle name="Navadno 7 3 4" xfId="12191" xr:uid="{82EB524F-E83B-4A1A-8B04-221B667E5578}"/>
    <cellStyle name="Navadno 7 4" xfId="878" xr:uid="{00000000-0005-0000-0000-00000F080000}"/>
    <cellStyle name="Navadno 7 4 2" xfId="7309" xr:uid="{00000000-0005-0000-0000-000010080000}"/>
    <cellStyle name="Navadno 7 4 2 2" xfId="12195" xr:uid="{F2D9C2FA-6BC9-492B-A81F-44CD204B8865}"/>
    <cellStyle name="Navadno 7 4 3" xfId="4116" xr:uid="{00000000-0005-0000-0000-000011080000}"/>
    <cellStyle name="Navadno 7 4 3 2" xfId="12196" xr:uid="{FBBCA65A-40C5-4B99-B37F-716A291DF857}"/>
    <cellStyle name="Navadno 7 4 4" xfId="12194" xr:uid="{9A81AF6F-5413-4D33-A989-B4DA37D36112}"/>
    <cellStyle name="Navadno 7 5" xfId="1334" xr:uid="{00000000-0005-0000-0000-000012080000}"/>
    <cellStyle name="Navadno 7 5 2" xfId="7765" xr:uid="{00000000-0005-0000-0000-000013080000}"/>
    <cellStyle name="Navadno 7 5 2 2" xfId="12198" xr:uid="{8DFD8DD2-20EB-4083-906C-5214DE16B07B}"/>
    <cellStyle name="Navadno 7 5 3" xfId="4572" xr:uid="{00000000-0005-0000-0000-000014080000}"/>
    <cellStyle name="Navadno 7 5 3 2" xfId="12199" xr:uid="{A27CCC0B-FDE3-4A28-88C4-795B78245039}"/>
    <cellStyle name="Navadno 7 5 4" xfId="12197" xr:uid="{8EF6C41A-F3DC-4FD4-93FC-0C287ACA93E9}"/>
    <cellStyle name="Navadno 7 6" xfId="1790" xr:uid="{00000000-0005-0000-0000-000015080000}"/>
    <cellStyle name="Navadno 7 6 2" xfId="8221" xr:uid="{00000000-0005-0000-0000-000016080000}"/>
    <cellStyle name="Navadno 7 6 2 2" xfId="12201" xr:uid="{39600369-132C-4D82-9326-619C75E7C6EC}"/>
    <cellStyle name="Navadno 7 6 3" xfId="5028" xr:uid="{00000000-0005-0000-0000-000017080000}"/>
    <cellStyle name="Navadno 7 6 3 2" xfId="12202" xr:uid="{FEB60EC5-83F9-4A9D-92AA-03F2EDCE8575}"/>
    <cellStyle name="Navadno 7 6 4" xfId="12200" xr:uid="{10AF2727-1466-41D6-B1E3-04594BE0178F}"/>
    <cellStyle name="Navadno 7 7" xfId="2246" xr:uid="{00000000-0005-0000-0000-000018080000}"/>
    <cellStyle name="Navadno 7 7 2" xfId="8677" xr:uid="{00000000-0005-0000-0000-000019080000}"/>
    <cellStyle name="Navadno 7 7 2 2" xfId="12204" xr:uid="{2A1234EC-7AAE-4A24-9462-C8AC048448F0}"/>
    <cellStyle name="Navadno 7 7 3" xfId="5484" xr:uid="{00000000-0005-0000-0000-00001A080000}"/>
    <cellStyle name="Navadno 7 7 3 2" xfId="12205" xr:uid="{65AFDF0C-FE39-4B57-81B9-50A0148AEB06}"/>
    <cellStyle name="Navadno 7 7 4" xfId="12203" xr:uid="{1A9D0605-3834-4871-9F54-8BDC163DE7C8}"/>
    <cellStyle name="Navadno 7 8" xfId="2702" xr:uid="{00000000-0005-0000-0000-00001B080000}"/>
    <cellStyle name="Navadno 7 8 2" xfId="9133" xr:uid="{00000000-0005-0000-0000-00001C080000}"/>
    <cellStyle name="Navadno 7 8 2 2" xfId="12207" xr:uid="{F4508290-D524-4A97-941C-00971DFC3822}"/>
    <cellStyle name="Navadno 7 8 3" xfId="5940" xr:uid="{00000000-0005-0000-0000-00001D080000}"/>
    <cellStyle name="Navadno 7 8 3 2" xfId="12208" xr:uid="{9EF49E83-EB33-4D70-85A3-108CF388097B}"/>
    <cellStyle name="Navadno 7 8 4" xfId="12206" xr:uid="{9253D0C9-0D85-43AB-9D36-B6F6FC0AC9D7}"/>
    <cellStyle name="Navadno 7 9" xfId="3158" xr:uid="{00000000-0005-0000-0000-00001E080000}"/>
    <cellStyle name="Navadno 7 9 2" xfId="9589" xr:uid="{00000000-0005-0000-0000-00001F080000}"/>
    <cellStyle name="Navadno 7 9 2 2" xfId="12210" xr:uid="{F1AEA199-D9D6-4733-9DE0-03658C128F6C}"/>
    <cellStyle name="Navadno 7 9 3" xfId="6396" xr:uid="{00000000-0005-0000-0000-000020080000}"/>
    <cellStyle name="Navadno 7 9 3 2" xfId="12211" xr:uid="{4957EDEF-D370-420D-B3CD-F931F242CBA6}"/>
    <cellStyle name="Navadno 7 9 4" xfId="12209" xr:uid="{BD058B31-6907-49F2-B7B7-3CA5CA683EAE}"/>
    <cellStyle name="Navadno 8" xfId="391" xr:uid="{00000000-0005-0000-0000-000021080000}"/>
    <cellStyle name="Navadno 8 10" xfId="3662" xr:uid="{00000000-0005-0000-0000-000022080000}"/>
    <cellStyle name="Navadno 8 10 2" xfId="12213" xr:uid="{7F094ACB-5B64-43ED-89A6-76B7811D1BA9}"/>
    <cellStyle name="Navadno 8 11" xfId="9967" xr:uid="{00000000-0005-0000-0000-000023080000}"/>
    <cellStyle name="Navadno 8 11 2" xfId="12214" xr:uid="{6EC1F347-2C18-428F-82BA-AFB4F7D19C9D}"/>
    <cellStyle name="Navadno 8 12" xfId="9976" xr:uid="{00000000-0005-0000-0000-000024080000}"/>
    <cellStyle name="Navadno 8 12 2" xfId="12215" xr:uid="{A45E9EF4-84C9-4E0A-A1BA-9DECCB2C8799}"/>
    <cellStyle name="Navadno 8 13" xfId="9982" xr:uid="{00000000-0005-0000-0000-000025080000}"/>
    <cellStyle name="Navadno 8 13 2" xfId="12216" xr:uid="{80C7D053-ACF1-4C09-BF09-5AA397FDB381}"/>
    <cellStyle name="Navadno 8 14" xfId="9986" xr:uid="{E20667D8-34E7-43CD-83DA-0784C6F6BFD0}"/>
    <cellStyle name="Navadno 8 14 2" xfId="10034" xr:uid="{BE403D71-0943-49E5-A67B-3D08BBBB33BB}"/>
    <cellStyle name="Navadno 8 14 2 2" xfId="10064" xr:uid="{6B7F68E4-F4E3-49D9-903D-A8D701AC404E}"/>
    <cellStyle name="Navadno 8 14 2 3" xfId="12218" xr:uid="{ABE8EB53-3389-4164-8B14-64B8B5224A40}"/>
    <cellStyle name="Navadno 8 14 3" xfId="12217" xr:uid="{6E9D81CA-91C7-43B0-9FFD-0A1F54D7B6CE}"/>
    <cellStyle name="Navadno 8 15" xfId="10007" xr:uid="{AEC1DC4F-7004-4DA7-B3A7-163CDAAF4FC6}"/>
    <cellStyle name="Navadno 8 15 2" xfId="12219" xr:uid="{2895B6E9-9E44-4765-A335-9E08D5DD918A}"/>
    <cellStyle name="Navadno 8 16" xfId="12212" xr:uid="{F6AD4105-F313-4F31-A8FA-07F607288E5F}"/>
    <cellStyle name="Navadno 8 2" xfId="392" xr:uid="{00000000-0005-0000-0000-000026080000}"/>
    <cellStyle name="Navadno 8 2 10" xfId="12220" xr:uid="{A49080D3-A7CB-48E6-8764-18364A09B3DB}"/>
    <cellStyle name="Navadno 8 2 2" xfId="881" xr:uid="{00000000-0005-0000-0000-000027080000}"/>
    <cellStyle name="Navadno 8 2 2 2" xfId="7312" xr:uid="{00000000-0005-0000-0000-000028080000}"/>
    <cellStyle name="Navadno 8 2 2 2 2" xfId="10006" xr:uid="{1C9E11CE-6E49-437E-9ED8-9BF4697A547B}"/>
    <cellStyle name="Navadno 8 2 2 2 3" xfId="12222" xr:uid="{74559455-985C-4169-B782-39C7FFA934EC}"/>
    <cellStyle name="Navadno 8 2 2 3" xfId="4119" xr:uid="{00000000-0005-0000-0000-000029080000}"/>
    <cellStyle name="Navadno 8 2 2 3 2" xfId="12223" xr:uid="{6BDE94AC-E911-4763-B48B-ACEF828B956F}"/>
    <cellStyle name="Navadno 8 2 2 4" xfId="12221" xr:uid="{B303BCF3-6E09-4117-A055-609B27E1C6F9}"/>
    <cellStyle name="Navadno 8 2 3" xfId="1337" xr:uid="{00000000-0005-0000-0000-00002A080000}"/>
    <cellStyle name="Navadno 8 2 3 2" xfId="7768" xr:uid="{00000000-0005-0000-0000-00002B080000}"/>
    <cellStyle name="Navadno 8 2 3 2 2" xfId="12225" xr:uid="{D868C3FA-E9BF-477F-8C32-010B3D580CE2}"/>
    <cellStyle name="Navadno 8 2 3 3" xfId="4575" xr:uid="{00000000-0005-0000-0000-00002C080000}"/>
    <cellStyle name="Navadno 8 2 3 3 2" xfId="12226" xr:uid="{829B6B75-679A-4690-8D57-3178E0E7A096}"/>
    <cellStyle name="Navadno 8 2 3 4" xfId="12224" xr:uid="{F4E5D419-1189-4D2F-9FB0-5EC04295017C}"/>
    <cellStyle name="Navadno 8 2 4" xfId="1793" xr:uid="{00000000-0005-0000-0000-00002D080000}"/>
    <cellStyle name="Navadno 8 2 4 2" xfId="8224" xr:uid="{00000000-0005-0000-0000-00002E080000}"/>
    <cellStyle name="Navadno 8 2 4 2 2" xfId="12228" xr:uid="{DEB3658E-1787-4F87-B6F0-F2D8838EE36F}"/>
    <cellStyle name="Navadno 8 2 4 3" xfId="5031" xr:uid="{00000000-0005-0000-0000-00002F080000}"/>
    <cellStyle name="Navadno 8 2 4 3 2" xfId="12229" xr:uid="{79FFB529-500D-429A-8873-F6F5A5800B9D}"/>
    <cellStyle name="Navadno 8 2 4 4" xfId="12227" xr:uid="{014BA471-E0BE-47B1-9DD2-7ED0514CF1B8}"/>
    <cellStyle name="Navadno 8 2 5" xfId="2249" xr:uid="{00000000-0005-0000-0000-000030080000}"/>
    <cellStyle name="Navadno 8 2 5 2" xfId="8680" xr:uid="{00000000-0005-0000-0000-000031080000}"/>
    <cellStyle name="Navadno 8 2 5 2 2" xfId="12231" xr:uid="{1CFC8789-4EB1-4F07-AEE7-567AB9A31080}"/>
    <cellStyle name="Navadno 8 2 5 3" xfId="5487" xr:uid="{00000000-0005-0000-0000-000032080000}"/>
    <cellStyle name="Navadno 8 2 5 3 2" xfId="12232" xr:uid="{A898468C-50A5-4336-A761-131086EE051A}"/>
    <cellStyle name="Navadno 8 2 5 4" xfId="12230" xr:uid="{49728485-B810-48B7-8320-125351002F3C}"/>
    <cellStyle name="Navadno 8 2 6" xfId="2705" xr:uid="{00000000-0005-0000-0000-000033080000}"/>
    <cellStyle name="Navadno 8 2 6 2" xfId="9136" xr:uid="{00000000-0005-0000-0000-000034080000}"/>
    <cellStyle name="Navadno 8 2 6 2 2" xfId="12234" xr:uid="{043FF324-059C-4FE4-8762-59B2C121B3E3}"/>
    <cellStyle name="Navadno 8 2 6 3" xfId="5943" xr:uid="{00000000-0005-0000-0000-000035080000}"/>
    <cellStyle name="Navadno 8 2 6 3 2" xfId="12235" xr:uid="{1214CAFC-94D7-4624-B972-FC11E444A98F}"/>
    <cellStyle name="Navadno 8 2 6 4" xfId="12233" xr:uid="{BE67708D-4749-4EBF-AEB7-2F2E98FB71D3}"/>
    <cellStyle name="Navadno 8 2 7" xfId="3161" xr:uid="{00000000-0005-0000-0000-000036080000}"/>
    <cellStyle name="Navadno 8 2 7 2" xfId="9592" xr:uid="{00000000-0005-0000-0000-000037080000}"/>
    <cellStyle name="Navadno 8 2 7 2 2" xfId="12237" xr:uid="{B437849F-C5CB-4774-9646-DD6A3C5B10A3}"/>
    <cellStyle name="Navadno 8 2 7 3" xfId="6399" xr:uid="{00000000-0005-0000-0000-000038080000}"/>
    <cellStyle name="Navadno 8 2 7 3 2" xfId="12238" xr:uid="{14E8C152-9D15-4C59-9C0A-C85DD37A26DC}"/>
    <cellStyle name="Navadno 8 2 7 4" xfId="12236" xr:uid="{50105281-7B42-4503-9B0C-83464731834F}"/>
    <cellStyle name="Navadno 8 2 8" xfId="6856" xr:uid="{00000000-0005-0000-0000-000039080000}"/>
    <cellStyle name="Navadno 8 2 8 2" xfId="12239" xr:uid="{B87B19AC-5164-4090-9CD7-CD895B1669E6}"/>
    <cellStyle name="Navadno 8 2 9" xfId="3663" xr:uid="{00000000-0005-0000-0000-00003A080000}"/>
    <cellStyle name="Navadno 8 2 9 2" xfId="12240" xr:uid="{4CA4014E-8D9B-4DB9-9958-322BD562D773}"/>
    <cellStyle name="Navadno 8 3" xfId="880" xr:uid="{00000000-0005-0000-0000-00003B080000}"/>
    <cellStyle name="Navadno 8 3 2" xfId="7311" xr:uid="{00000000-0005-0000-0000-00003C080000}"/>
    <cellStyle name="Navadno 8 3 2 2" xfId="12242" xr:uid="{8FBF00A5-9B70-4AFE-BA1E-66CBDC542338}"/>
    <cellStyle name="Navadno 8 3 3" xfId="4118" xr:uid="{00000000-0005-0000-0000-00003D080000}"/>
    <cellStyle name="Navadno 8 3 3 2" xfId="12243" xr:uid="{E9E19A8B-205E-4604-A9EA-223DF7CAA431}"/>
    <cellStyle name="Navadno 8 3 4" xfId="10009" xr:uid="{86D069D9-3831-40C5-913A-78B36A72A5AE}"/>
    <cellStyle name="Navadno 8 3 4 2" xfId="12244" xr:uid="{4A2198F9-E92A-4F04-86EF-EB261A36FA93}"/>
    <cellStyle name="Navadno 8 3 5" xfId="12241" xr:uid="{08BC241E-6783-4125-A928-3C8CB04B37C2}"/>
    <cellStyle name="Navadno 8 4" xfId="1336" xr:uid="{00000000-0005-0000-0000-00003E080000}"/>
    <cellStyle name="Navadno 8 4 2" xfId="7767" xr:uid="{00000000-0005-0000-0000-00003F080000}"/>
    <cellStyle name="Navadno 8 4 2 2" xfId="12246" xr:uid="{4678DAD2-6799-4C69-B659-228DC56BB1E4}"/>
    <cellStyle name="Navadno 8 4 3" xfId="4574" xr:uid="{00000000-0005-0000-0000-000040080000}"/>
    <cellStyle name="Navadno 8 4 3 2" xfId="12247" xr:uid="{AE16CCDD-4987-4EC8-B68D-680F968555A9}"/>
    <cellStyle name="Navadno 8 4 4" xfId="12245" xr:uid="{42B0CECE-95EA-4A1E-B651-CD43DD44FC81}"/>
    <cellStyle name="Navadno 8 5" xfId="1792" xr:uid="{00000000-0005-0000-0000-000041080000}"/>
    <cellStyle name="Navadno 8 5 2" xfId="8223" xr:uid="{00000000-0005-0000-0000-000042080000}"/>
    <cellStyle name="Navadno 8 5 2 2" xfId="12249" xr:uid="{FF8F414F-632D-4F9D-B60B-48A144E69544}"/>
    <cellStyle name="Navadno 8 5 3" xfId="5030" xr:uid="{00000000-0005-0000-0000-000043080000}"/>
    <cellStyle name="Navadno 8 5 3 2" xfId="12250" xr:uid="{F78A3233-5AD2-419D-B564-6771E1B6CF9D}"/>
    <cellStyle name="Navadno 8 5 4" xfId="12248" xr:uid="{A6A132AA-E7FB-4003-82D6-D466390B520A}"/>
    <cellStyle name="Navadno 8 6" xfId="2248" xr:uid="{00000000-0005-0000-0000-000044080000}"/>
    <cellStyle name="Navadno 8 6 2" xfId="8679" xr:uid="{00000000-0005-0000-0000-000045080000}"/>
    <cellStyle name="Navadno 8 6 2 2" xfId="12252" xr:uid="{1CD70A41-D64A-45FF-B286-4DA4239F8F8A}"/>
    <cellStyle name="Navadno 8 6 3" xfId="5486" xr:uid="{00000000-0005-0000-0000-000046080000}"/>
    <cellStyle name="Navadno 8 6 3 2" xfId="12253" xr:uid="{B8E34993-1269-49AB-80FB-A7E5FC4CFF32}"/>
    <cellStyle name="Navadno 8 6 4" xfId="12251" xr:uid="{C8AF0178-9F9F-49B7-A2A4-4188C0F2FCF0}"/>
    <cellStyle name="Navadno 8 7" xfId="2704" xr:uid="{00000000-0005-0000-0000-000047080000}"/>
    <cellStyle name="Navadno 8 7 2" xfId="9135" xr:uid="{00000000-0005-0000-0000-000048080000}"/>
    <cellStyle name="Navadno 8 7 2 2" xfId="12255" xr:uid="{EFC7A3A6-906A-4204-A3D7-FA4148869EED}"/>
    <cellStyle name="Navadno 8 7 3" xfId="5942" xr:uid="{00000000-0005-0000-0000-000049080000}"/>
    <cellStyle name="Navadno 8 7 3 2" xfId="12256" xr:uid="{B2BC724B-7CE9-4E90-9A35-86E22EB49AB7}"/>
    <cellStyle name="Navadno 8 7 4" xfId="12254" xr:uid="{950EE3BC-E870-44F0-B186-DF1CC75ACDC7}"/>
    <cellStyle name="Navadno 8 8" xfId="3160" xr:uid="{00000000-0005-0000-0000-00004A080000}"/>
    <cellStyle name="Navadno 8 8 2" xfId="9591" xr:uid="{00000000-0005-0000-0000-00004B080000}"/>
    <cellStyle name="Navadno 8 8 2 2" xfId="12258" xr:uid="{2869AE2A-05A5-4F2C-A8F0-23F2A12E88E8}"/>
    <cellStyle name="Navadno 8 8 3" xfId="6398" xr:uid="{00000000-0005-0000-0000-00004C080000}"/>
    <cellStyle name="Navadno 8 8 3 2" xfId="12259" xr:uid="{BEAFACD2-7D2B-4260-BA60-3618764E7EA7}"/>
    <cellStyle name="Navadno 8 8 4" xfId="12257" xr:uid="{A49E3AE1-BC78-495D-B7FB-E06F3021381B}"/>
    <cellStyle name="Navadno 8 9" xfId="6855" xr:uid="{00000000-0005-0000-0000-00004D080000}"/>
    <cellStyle name="Navadno 8 9 2" xfId="12260" xr:uid="{34A376C5-5EE5-4DEB-B4C9-7E72B480775F}"/>
    <cellStyle name="Navadno 88" xfId="10046" xr:uid="{A9DC6106-CAF5-48AA-BFD8-12064FFD46F8}"/>
    <cellStyle name="Navadno 9" xfId="393" xr:uid="{00000000-0005-0000-0000-00004E080000}"/>
    <cellStyle name="Navadno 9 10" xfId="6857" xr:uid="{00000000-0005-0000-0000-00004F080000}"/>
    <cellStyle name="Navadno 9 10 2" xfId="12262" xr:uid="{A822F2FB-7BAD-4E90-93AC-9CB473481B0C}"/>
    <cellStyle name="Navadno 9 11" xfId="3664" xr:uid="{00000000-0005-0000-0000-000050080000}"/>
    <cellStyle name="Navadno 9 11 2" xfId="12263" xr:uid="{F32EF0D8-3947-48A9-BB25-0969988022E7}"/>
    <cellStyle name="Navadno 9 12" xfId="12261" xr:uid="{754FB771-6107-49C3-9800-FE3BC54B5E2D}"/>
    <cellStyle name="Navadno 9 2" xfId="394" xr:uid="{00000000-0005-0000-0000-000051080000}"/>
    <cellStyle name="Navadno 9 2 10" xfId="12264" xr:uid="{EA766FD1-F286-486E-896F-C03D4A348842}"/>
    <cellStyle name="Navadno 9 2 2" xfId="883" xr:uid="{00000000-0005-0000-0000-000052080000}"/>
    <cellStyle name="Navadno 9 2 2 2" xfId="7314" xr:uid="{00000000-0005-0000-0000-000053080000}"/>
    <cellStyle name="Navadno 9 2 2 2 2" xfId="12266" xr:uid="{A774F922-C481-48E9-B01C-FD85476DCB0F}"/>
    <cellStyle name="Navadno 9 2 2 3" xfId="4121" xr:uid="{00000000-0005-0000-0000-000054080000}"/>
    <cellStyle name="Navadno 9 2 2 3 2" xfId="12267" xr:uid="{3A0376B9-9E24-413E-ABDC-0F4294F29667}"/>
    <cellStyle name="Navadno 9 2 2 4" xfId="12265" xr:uid="{BC56CA2F-6752-43CD-8FB1-9C552D72AA5A}"/>
    <cellStyle name="Navadno 9 2 3" xfId="1339" xr:uid="{00000000-0005-0000-0000-000055080000}"/>
    <cellStyle name="Navadno 9 2 3 2" xfId="7770" xr:uid="{00000000-0005-0000-0000-000056080000}"/>
    <cellStyle name="Navadno 9 2 3 2 2" xfId="12269" xr:uid="{394DA160-107C-4210-A8BB-85ED0464F97F}"/>
    <cellStyle name="Navadno 9 2 3 3" xfId="4577" xr:uid="{00000000-0005-0000-0000-000057080000}"/>
    <cellStyle name="Navadno 9 2 3 3 2" xfId="12270" xr:uid="{337ADAF3-3A51-46FD-88F6-9AC19D7907C3}"/>
    <cellStyle name="Navadno 9 2 3 4" xfId="12268" xr:uid="{5C8F5765-C260-488F-AF3E-500156BBA9C2}"/>
    <cellStyle name="Navadno 9 2 4" xfId="1795" xr:uid="{00000000-0005-0000-0000-000058080000}"/>
    <cellStyle name="Navadno 9 2 4 2" xfId="8226" xr:uid="{00000000-0005-0000-0000-000059080000}"/>
    <cellStyle name="Navadno 9 2 4 2 2" xfId="12272" xr:uid="{AB642BD5-94B2-41C4-9650-83595DB84BE5}"/>
    <cellStyle name="Navadno 9 2 4 3" xfId="5033" xr:uid="{00000000-0005-0000-0000-00005A080000}"/>
    <cellStyle name="Navadno 9 2 4 3 2" xfId="12273" xr:uid="{F4B7C397-5544-4FEB-8A4B-90F7EE29D4D5}"/>
    <cellStyle name="Navadno 9 2 4 4" xfId="12271" xr:uid="{23A6BDE0-874A-4C3D-966F-440E9F603D50}"/>
    <cellStyle name="Navadno 9 2 5" xfId="2251" xr:uid="{00000000-0005-0000-0000-00005B080000}"/>
    <cellStyle name="Navadno 9 2 5 2" xfId="8682" xr:uid="{00000000-0005-0000-0000-00005C080000}"/>
    <cellStyle name="Navadno 9 2 5 2 2" xfId="12275" xr:uid="{A17557D0-8650-4300-96AC-09A24CB8379B}"/>
    <cellStyle name="Navadno 9 2 5 3" xfId="5489" xr:uid="{00000000-0005-0000-0000-00005D080000}"/>
    <cellStyle name="Navadno 9 2 5 3 2" xfId="12276" xr:uid="{03DB34D9-F118-4A31-A374-116ED752742A}"/>
    <cellStyle name="Navadno 9 2 5 4" xfId="12274" xr:uid="{BA7546FB-E0B5-4B72-BAA6-B10F294A899A}"/>
    <cellStyle name="Navadno 9 2 6" xfId="2707" xr:uid="{00000000-0005-0000-0000-00005E080000}"/>
    <cellStyle name="Navadno 9 2 6 2" xfId="9138" xr:uid="{00000000-0005-0000-0000-00005F080000}"/>
    <cellStyle name="Navadno 9 2 6 2 2" xfId="12278" xr:uid="{FCB624D0-8ACD-4057-8822-88F6231CF49D}"/>
    <cellStyle name="Navadno 9 2 6 3" xfId="5945" xr:uid="{00000000-0005-0000-0000-000060080000}"/>
    <cellStyle name="Navadno 9 2 6 3 2" xfId="12279" xr:uid="{26DE232D-E568-47AC-A69C-A90A0FC3530A}"/>
    <cellStyle name="Navadno 9 2 6 4" xfId="12277" xr:uid="{F785F036-1126-4D96-8CF1-26ABECA5F25F}"/>
    <cellStyle name="Navadno 9 2 7" xfId="3163" xr:uid="{00000000-0005-0000-0000-000061080000}"/>
    <cellStyle name="Navadno 9 2 7 2" xfId="9594" xr:uid="{00000000-0005-0000-0000-000062080000}"/>
    <cellStyle name="Navadno 9 2 7 2 2" xfId="12281" xr:uid="{1F21F56D-066D-4017-8760-A6F1D952F5EE}"/>
    <cellStyle name="Navadno 9 2 7 3" xfId="6401" xr:uid="{00000000-0005-0000-0000-000063080000}"/>
    <cellStyle name="Navadno 9 2 7 3 2" xfId="12282" xr:uid="{F9A181C9-8D03-4C30-BF79-89354C37465B}"/>
    <cellStyle name="Navadno 9 2 7 4" xfId="12280" xr:uid="{1AAA7ABA-EFDA-4AB1-886B-148EBDDA379A}"/>
    <cellStyle name="Navadno 9 2 8" xfId="6858" xr:uid="{00000000-0005-0000-0000-000064080000}"/>
    <cellStyle name="Navadno 9 2 8 2" xfId="12283" xr:uid="{3FC093FA-809F-4464-9A49-4D350AB82893}"/>
    <cellStyle name="Navadno 9 2 9" xfId="3665" xr:uid="{00000000-0005-0000-0000-000065080000}"/>
    <cellStyle name="Navadno 9 2 9 2" xfId="12284" xr:uid="{12CDC275-21D5-4058-B3B8-6EE902B1D07E}"/>
    <cellStyle name="Navadno 9 3" xfId="395" xr:uid="{00000000-0005-0000-0000-000066080000}"/>
    <cellStyle name="Navadno 9 4" xfId="882" xr:uid="{00000000-0005-0000-0000-000067080000}"/>
    <cellStyle name="Navadno 9 4 2" xfId="7313" xr:uid="{00000000-0005-0000-0000-000068080000}"/>
    <cellStyle name="Navadno 9 4 2 2" xfId="12286" xr:uid="{D44059B8-FD46-44E3-A908-88B94F28E8D8}"/>
    <cellStyle name="Navadno 9 4 3" xfId="4120" xr:uid="{00000000-0005-0000-0000-000069080000}"/>
    <cellStyle name="Navadno 9 4 3 2" xfId="12287" xr:uid="{9FC12EFB-97F4-410A-A624-23CE953B32F2}"/>
    <cellStyle name="Navadno 9 4 4" xfId="12285" xr:uid="{C7F98E05-0D78-4C87-98C5-91C3AFF162C3}"/>
    <cellStyle name="Navadno 9 5" xfId="1338" xr:uid="{00000000-0005-0000-0000-00006A080000}"/>
    <cellStyle name="Navadno 9 5 2" xfId="7769" xr:uid="{00000000-0005-0000-0000-00006B080000}"/>
    <cellStyle name="Navadno 9 5 2 2" xfId="12289" xr:uid="{E983BC22-EEF5-43B0-8945-66C19B7CBC9D}"/>
    <cellStyle name="Navadno 9 5 3" xfId="4576" xr:uid="{00000000-0005-0000-0000-00006C080000}"/>
    <cellStyle name="Navadno 9 5 3 2" xfId="12290" xr:uid="{EE0E251E-44BC-4830-8EB6-D933C6F49CCF}"/>
    <cellStyle name="Navadno 9 5 4" xfId="12288" xr:uid="{9333EC85-1117-4050-9FC5-68BB35998EBC}"/>
    <cellStyle name="Navadno 9 6" xfId="1794" xr:uid="{00000000-0005-0000-0000-00006D080000}"/>
    <cellStyle name="Navadno 9 6 2" xfId="8225" xr:uid="{00000000-0005-0000-0000-00006E080000}"/>
    <cellStyle name="Navadno 9 6 2 2" xfId="12292" xr:uid="{2B20ACF2-915E-4E47-A8CA-CD6AFD36CA15}"/>
    <cellStyle name="Navadno 9 6 3" xfId="5032" xr:uid="{00000000-0005-0000-0000-00006F080000}"/>
    <cellStyle name="Navadno 9 6 3 2" xfId="12293" xr:uid="{55D29204-2BC4-4290-B907-4C3FF5CBB62F}"/>
    <cellStyle name="Navadno 9 6 4" xfId="12291" xr:uid="{A2070077-F54F-491A-88D8-52CC59AD6F20}"/>
    <cellStyle name="Navadno 9 7" xfId="2250" xr:uid="{00000000-0005-0000-0000-000070080000}"/>
    <cellStyle name="Navadno 9 7 2" xfId="8681" xr:uid="{00000000-0005-0000-0000-000071080000}"/>
    <cellStyle name="Navadno 9 7 2 2" xfId="12295" xr:uid="{F8E5B28A-B016-49F5-8FEA-2029D6FC7CF2}"/>
    <cellStyle name="Navadno 9 7 3" xfId="5488" xr:uid="{00000000-0005-0000-0000-000072080000}"/>
    <cellStyle name="Navadno 9 7 3 2" xfId="12296" xr:uid="{A5EBBAD1-5834-4D0A-8682-D7F13E3DFBEF}"/>
    <cellStyle name="Navadno 9 7 4" xfId="12294" xr:uid="{67B441C4-1C4E-458E-96C5-DDD3EF89220B}"/>
    <cellStyle name="Navadno 9 8" xfId="2706" xr:uid="{00000000-0005-0000-0000-000073080000}"/>
    <cellStyle name="Navadno 9 8 2" xfId="9137" xr:uid="{00000000-0005-0000-0000-000074080000}"/>
    <cellStyle name="Navadno 9 8 2 2" xfId="12298" xr:uid="{B35FC86C-525E-42DD-9D02-5C6E25806032}"/>
    <cellStyle name="Navadno 9 8 3" xfId="5944" xr:uid="{00000000-0005-0000-0000-000075080000}"/>
    <cellStyle name="Navadno 9 8 3 2" xfId="12299" xr:uid="{800643D7-3F31-44DD-B6BD-A04AC32B6E41}"/>
    <cellStyle name="Navadno 9 8 4" xfId="12297" xr:uid="{71C01B4A-C7D2-4E50-8C3F-7F4A878C3DBB}"/>
    <cellStyle name="Navadno 9 9" xfId="3162" xr:uid="{00000000-0005-0000-0000-000076080000}"/>
    <cellStyle name="Navadno 9 9 2" xfId="9593" xr:uid="{00000000-0005-0000-0000-000077080000}"/>
    <cellStyle name="Navadno 9 9 2 2" xfId="12301" xr:uid="{4E51D1A5-6914-4E02-8C01-EB4DAACE5436}"/>
    <cellStyle name="Navadno 9 9 3" xfId="6400" xr:uid="{00000000-0005-0000-0000-000078080000}"/>
    <cellStyle name="Navadno 9 9 3 2" xfId="12302" xr:uid="{88D23D6E-E331-437A-AC90-397FE0BBAD2D}"/>
    <cellStyle name="Navadno 9 9 4" xfId="12300" xr:uid="{9988AF00-0C66-4E70-B4BC-4B3C1C20C1AC}"/>
    <cellStyle name="Navadno 96" xfId="10047" xr:uid="{889547E5-A390-43D1-B10D-20EBF6B12CED}"/>
    <cellStyle name="Navadno 98" xfId="10045" xr:uid="{88D9C4FF-81B7-4E9F-B91A-D5449F9EE6C5}"/>
    <cellStyle name="Navadno_CATV" xfId="10028" xr:uid="{8EB2C667-389C-4FF1-9120-D23B76C7981A}"/>
    <cellStyle name="Navadno_FORMULA" xfId="10027" xr:uid="{71D1E141-435B-404F-B784-CC8B72B8EC92}"/>
    <cellStyle name="Navadno_Popis Osnova-33 TK" xfId="10050" xr:uid="{0D318048-9A5B-49AB-A7CA-3C580BA8DBDC}"/>
    <cellStyle name="naziv podatka" xfId="20113" xr:uid="{BD2DCC7B-2422-459B-AE0D-B0558B5B99F5}"/>
    <cellStyle name="Neutral" xfId="396" xr:uid="{00000000-0005-0000-0000-000079080000}"/>
    <cellStyle name="Neutral 2" xfId="12303" xr:uid="{0CE14C5F-D99B-4055-A5BA-76B014776DA0}"/>
    <cellStyle name="Nevtralno 2" xfId="172" xr:uid="{00000000-0005-0000-0000-00007A080000}"/>
    <cellStyle name="Nevtralno 2 2" xfId="173" xr:uid="{00000000-0005-0000-0000-00007B080000}"/>
    <cellStyle name="Nevtralno 2 2 2" xfId="12305" xr:uid="{DC9472D1-4989-4827-900E-6C721496FC63}"/>
    <cellStyle name="Nevtralno 2 3" xfId="12304" xr:uid="{592CFF39-872D-4017-B326-3845D1227C6F}"/>
    <cellStyle name="Nevtralno 3" xfId="174" xr:uid="{00000000-0005-0000-0000-00007C080000}"/>
    <cellStyle name="Nevtralno 3 2" xfId="12306" xr:uid="{9A15734F-5824-4DDA-B1EB-ED5C1EC32E93}"/>
    <cellStyle name="Normal" xfId="0" builtinId="0"/>
    <cellStyle name="Normal 10" xfId="175" xr:uid="{00000000-0005-0000-0000-00007D080000}"/>
    <cellStyle name="Normal 10 2" xfId="176" xr:uid="{00000000-0005-0000-0000-00007E080000}"/>
    <cellStyle name="Normal 10 3" xfId="397" xr:uid="{00000000-0005-0000-0000-00007F080000}"/>
    <cellStyle name="Normal 10 3 2" xfId="12307" xr:uid="{3EBB100C-10E8-4329-A8DC-A84ACB9A4834}"/>
    <cellStyle name="Normal 100" xfId="398" xr:uid="{00000000-0005-0000-0000-000080080000}"/>
    <cellStyle name="Normal 100 10" xfId="6859" xr:uid="{00000000-0005-0000-0000-000081080000}"/>
    <cellStyle name="Normal 100 10 2" xfId="12309" xr:uid="{4EBAA836-9EA8-425B-A646-7D056A3EDFB1}"/>
    <cellStyle name="Normal 100 11" xfId="3666" xr:uid="{00000000-0005-0000-0000-000082080000}"/>
    <cellStyle name="Normal 100 11 2" xfId="12310" xr:uid="{9D21A418-5217-4911-A710-3B6618EA7446}"/>
    <cellStyle name="Normal 100 12" xfId="12308" xr:uid="{A8734530-E40B-4E6C-A40A-B23EFE17AE72}"/>
    <cellStyle name="Normal 100 2" xfId="399" xr:uid="{00000000-0005-0000-0000-000083080000}"/>
    <cellStyle name="Normal 100 2 10" xfId="3667" xr:uid="{00000000-0005-0000-0000-000084080000}"/>
    <cellStyle name="Normal 100 2 10 2" xfId="12312" xr:uid="{D916475B-A7BF-4A6C-B3EF-CD63041F3C4E}"/>
    <cellStyle name="Normal 100 2 11" xfId="12311" xr:uid="{FFBBFC04-4331-4342-B1EF-11AD4A8A64E9}"/>
    <cellStyle name="Normal 100 2 2" xfId="400" xr:uid="{00000000-0005-0000-0000-000085080000}"/>
    <cellStyle name="Normal 100 2 2 10" xfId="12313" xr:uid="{28199717-E10B-434D-A435-C2D290C6BF42}"/>
    <cellStyle name="Normal 100 2 2 2" xfId="886" xr:uid="{00000000-0005-0000-0000-000086080000}"/>
    <cellStyle name="Normal 100 2 2 2 2" xfId="7317" xr:uid="{00000000-0005-0000-0000-000087080000}"/>
    <cellStyle name="Normal 100 2 2 2 2 2" xfId="12315" xr:uid="{178076DA-D365-4E0B-889F-0ECEE8DA34C7}"/>
    <cellStyle name="Normal 100 2 2 2 3" xfId="4124" xr:uid="{00000000-0005-0000-0000-000088080000}"/>
    <cellStyle name="Normal 100 2 2 2 3 2" xfId="12316" xr:uid="{222CEC97-BF37-4478-8836-60BFD166A9CB}"/>
    <cellStyle name="Normal 100 2 2 2 4" xfId="12314" xr:uid="{9FE46105-9DE8-4DC2-A1C2-F1352EC321C5}"/>
    <cellStyle name="Normal 100 2 2 3" xfId="1342" xr:uid="{00000000-0005-0000-0000-000089080000}"/>
    <cellStyle name="Normal 100 2 2 3 2" xfId="7773" xr:uid="{00000000-0005-0000-0000-00008A080000}"/>
    <cellStyle name="Normal 100 2 2 3 2 2" xfId="12318" xr:uid="{977B6D85-77A0-431D-89FC-BBE0FA2846B7}"/>
    <cellStyle name="Normal 100 2 2 3 3" xfId="4580" xr:uid="{00000000-0005-0000-0000-00008B080000}"/>
    <cellStyle name="Normal 100 2 2 3 3 2" xfId="12319" xr:uid="{42DF5415-E19C-42AC-A6EA-6F136FF5590B}"/>
    <cellStyle name="Normal 100 2 2 3 4" xfId="12317" xr:uid="{9887DE25-65F9-4BE7-A26C-ABBCB9777416}"/>
    <cellStyle name="Normal 100 2 2 4" xfId="1798" xr:uid="{00000000-0005-0000-0000-00008C080000}"/>
    <cellStyle name="Normal 100 2 2 4 2" xfId="8229" xr:uid="{00000000-0005-0000-0000-00008D080000}"/>
    <cellStyle name="Normal 100 2 2 4 2 2" xfId="12321" xr:uid="{35A08C6F-620B-4C2A-800E-83931D80E340}"/>
    <cellStyle name="Normal 100 2 2 4 3" xfId="5036" xr:uid="{00000000-0005-0000-0000-00008E080000}"/>
    <cellStyle name="Normal 100 2 2 4 3 2" xfId="12322" xr:uid="{172F560A-966A-474B-9826-B7191441B047}"/>
    <cellStyle name="Normal 100 2 2 4 4" xfId="12320" xr:uid="{F02D038F-FFA5-4A91-AC57-ADAAFB563B89}"/>
    <cellStyle name="Normal 100 2 2 5" xfId="2254" xr:uid="{00000000-0005-0000-0000-00008F080000}"/>
    <cellStyle name="Normal 100 2 2 5 2" xfId="8685" xr:uid="{00000000-0005-0000-0000-000090080000}"/>
    <cellStyle name="Normal 100 2 2 5 2 2" xfId="12324" xr:uid="{ADA9E9A5-6EA3-4E16-A1C4-198C89EDC96C}"/>
    <cellStyle name="Normal 100 2 2 5 3" xfId="5492" xr:uid="{00000000-0005-0000-0000-000091080000}"/>
    <cellStyle name="Normal 100 2 2 5 3 2" xfId="12325" xr:uid="{73457BA5-AA91-4C58-87E9-37A37D72CDCF}"/>
    <cellStyle name="Normal 100 2 2 5 4" xfId="12323" xr:uid="{19F927E4-7254-4AFA-9C77-1EC569D02CD7}"/>
    <cellStyle name="Normal 100 2 2 6" xfId="2710" xr:uid="{00000000-0005-0000-0000-000092080000}"/>
    <cellStyle name="Normal 100 2 2 6 2" xfId="9141" xr:uid="{00000000-0005-0000-0000-000093080000}"/>
    <cellStyle name="Normal 100 2 2 6 2 2" xfId="12327" xr:uid="{2295EBE6-EAB7-4E6A-AF80-1DCC9263D3E9}"/>
    <cellStyle name="Normal 100 2 2 6 3" xfId="5948" xr:uid="{00000000-0005-0000-0000-000094080000}"/>
    <cellStyle name="Normal 100 2 2 6 3 2" xfId="12328" xr:uid="{D49A4E8F-3C29-4832-9B81-6F55C8F5607E}"/>
    <cellStyle name="Normal 100 2 2 6 4" xfId="12326" xr:uid="{8CE2E72D-918B-4CDD-8950-ED56C082B525}"/>
    <cellStyle name="Normal 100 2 2 7" xfId="3166" xr:uid="{00000000-0005-0000-0000-000095080000}"/>
    <cellStyle name="Normal 100 2 2 7 2" xfId="9597" xr:uid="{00000000-0005-0000-0000-000096080000}"/>
    <cellStyle name="Normal 100 2 2 7 2 2" xfId="12330" xr:uid="{ED56B5A7-B106-4144-AC44-6DFE4AF84E41}"/>
    <cellStyle name="Normal 100 2 2 7 3" xfId="6404" xr:uid="{00000000-0005-0000-0000-000097080000}"/>
    <cellStyle name="Normal 100 2 2 7 3 2" xfId="12331" xr:uid="{2002EA33-A871-4492-919A-1262508FF417}"/>
    <cellStyle name="Normal 100 2 2 7 4" xfId="12329" xr:uid="{14A8EC27-28BD-4F6C-9A96-96730EC0B8CE}"/>
    <cellStyle name="Normal 100 2 2 8" xfId="6861" xr:uid="{00000000-0005-0000-0000-000098080000}"/>
    <cellStyle name="Normal 100 2 2 8 2" xfId="12332" xr:uid="{98F15B9A-05E1-49DA-BA0C-9BEFB73D44AF}"/>
    <cellStyle name="Normal 100 2 2 9" xfId="3668" xr:uid="{00000000-0005-0000-0000-000099080000}"/>
    <cellStyle name="Normal 100 2 2 9 2" xfId="12333" xr:uid="{2A42C01D-0578-4AF5-ABCB-409ED607A686}"/>
    <cellStyle name="Normal 100 2 3" xfId="885" xr:uid="{00000000-0005-0000-0000-00009A080000}"/>
    <cellStyle name="Normal 100 2 3 2" xfId="7316" xr:uid="{00000000-0005-0000-0000-00009B080000}"/>
    <cellStyle name="Normal 100 2 3 2 2" xfId="12335" xr:uid="{3A130888-93CA-4F35-9EE7-BA2D2DDD75BF}"/>
    <cellStyle name="Normal 100 2 3 3" xfId="4123" xr:uid="{00000000-0005-0000-0000-00009C080000}"/>
    <cellStyle name="Normal 100 2 3 3 2" xfId="12336" xr:uid="{0EDA21D9-3AD7-4AF1-86A6-877034732FCF}"/>
    <cellStyle name="Normal 100 2 3 4" xfId="12334" xr:uid="{61215F02-203B-4EA0-A433-3633B11FAC49}"/>
    <cellStyle name="Normal 100 2 4" xfId="1341" xr:uid="{00000000-0005-0000-0000-00009D080000}"/>
    <cellStyle name="Normal 100 2 4 2" xfId="7772" xr:uid="{00000000-0005-0000-0000-00009E080000}"/>
    <cellStyle name="Normal 100 2 4 2 2" xfId="12338" xr:uid="{1E5C47E5-9556-4207-90C3-2C78AAFF38DE}"/>
    <cellStyle name="Normal 100 2 4 3" xfId="4579" xr:uid="{00000000-0005-0000-0000-00009F080000}"/>
    <cellStyle name="Normal 100 2 4 3 2" xfId="12339" xr:uid="{148753B7-2E2E-4140-A173-62C686E4E79D}"/>
    <cellStyle name="Normal 100 2 4 4" xfId="12337" xr:uid="{F7BA084E-54B3-4E3B-A6DF-62F3FE4CAFEB}"/>
    <cellStyle name="Normal 100 2 5" xfId="1797" xr:uid="{00000000-0005-0000-0000-0000A0080000}"/>
    <cellStyle name="Normal 100 2 5 2" xfId="8228" xr:uid="{00000000-0005-0000-0000-0000A1080000}"/>
    <cellStyle name="Normal 100 2 5 2 2" xfId="12341" xr:uid="{85184E06-80C3-4D57-82EA-0ED751E6C1C6}"/>
    <cellStyle name="Normal 100 2 5 3" xfId="5035" xr:uid="{00000000-0005-0000-0000-0000A2080000}"/>
    <cellStyle name="Normal 100 2 5 3 2" xfId="12342" xr:uid="{DF446C22-CE47-4B30-83F9-F34BB431F5A2}"/>
    <cellStyle name="Normal 100 2 5 4" xfId="12340" xr:uid="{F0D5F238-8839-43CC-88EF-3FD231A5D98F}"/>
    <cellStyle name="Normal 100 2 6" xfId="2253" xr:uid="{00000000-0005-0000-0000-0000A3080000}"/>
    <cellStyle name="Normal 100 2 6 2" xfId="8684" xr:uid="{00000000-0005-0000-0000-0000A4080000}"/>
    <cellStyle name="Normal 100 2 6 2 2" xfId="12344" xr:uid="{4AC162F9-CE92-4568-9AAD-ED242698F04F}"/>
    <cellStyle name="Normal 100 2 6 3" xfId="5491" xr:uid="{00000000-0005-0000-0000-0000A5080000}"/>
    <cellStyle name="Normal 100 2 6 3 2" xfId="12345" xr:uid="{DC919062-24F2-41FD-9DF9-0A3B39EB0772}"/>
    <cellStyle name="Normal 100 2 6 4" xfId="12343" xr:uid="{0FF20926-A43A-4D96-8134-071662E4A32A}"/>
    <cellStyle name="Normal 100 2 7" xfId="2709" xr:uid="{00000000-0005-0000-0000-0000A6080000}"/>
    <cellStyle name="Normal 100 2 7 2" xfId="9140" xr:uid="{00000000-0005-0000-0000-0000A7080000}"/>
    <cellStyle name="Normal 100 2 7 2 2" xfId="12347" xr:uid="{63C9F752-98FE-4542-B2CE-2C06C77B8528}"/>
    <cellStyle name="Normal 100 2 7 3" xfId="5947" xr:uid="{00000000-0005-0000-0000-0000A8080000}"/>
    <cellStyle name="Normal 100 2 7 3 2" xfId="12348" xr:uid="{7D252EE5-8F39-41F9-97BB-836A2EA02C6D}"/>
    <cellStyle name="Normal 100 2 7 4" xfId="12346" xr:uid="{E6BE4A3D-C82C-482E-A2A1-B4DDBF335126}"/>
    <cellStyle name="Normal 100 2 8" xfId="3165" xr:uid="{00000000-0005-0000-0000-0000A9080000}"/>
    <cellStyle name="Normal 100 2 8 2" xfId="9596" xr:uid="{00000000-0005-0000-0000-0000AA080000}"/>
    <cellStyle name="Normal 100 2 8 2 2" xfId="12350" xr:uid="{867B7BF2-1768-46F2-B6A7-D46E75848F90}"/>
    <cellStyle name="Normal 100 2 8 3" xfId="6403" xr:uid="{00000000-0005-0000-0000-0000AB080000}"/>
    <cellStyle name="Normal 100 2 8 3 2" xfId="12351" xr:uid="{4AE5A430-8A98-4943-BD7A-4C3AD57FC4A3}"/>
    <cellStyle name="Normal 100 2 8 4" xfId="12349" xr:uid="{EB78D10B-77D7-45D7-9D00-D98B079EEC5A}"/>
    <cellStyle name="Normal 100 2 9" xfId="6860" xr:uid="{00000000-0005-0000-0000-0000AC080000}"/>
    <cellStyle name="Normal 100 2 9 2" xfId="12352" xr:uid="{664EEB3D-945D-4CDE-A12A-B01ABD80B128}"/>
    <cellStyle name="Normal 100 3" xfId="401" xr:uid="{00000000-0005-0000-0000-0000AD080000}"/>
    <cellStyle name="Normal 100 3 10" xfId="12353" xr:uid="{9494FFB4-1E9A-405A-BC50-A82E7B8945BF}"/>
    <cellStyle name="Normal 100 3 2" xfId="887" xr:uid="{00000000-0005-0000-0000-0000AE080000}"/>
    <cellStyle name="Normal 100 3 2 2" xfId="7318" xr:uid="{00000000-0005-0000-0000-0000AF080000}"/>
    <cellStyle name="Normal 100 3 2 2 2" xfId="12355" xr:uid="{A161E04D-018E-48D5-B341-82A5A646CCDA}"/>
    <cellStyle name="Normal 100 3 2 3" xfId="4125" xr:uid="{00000000-0005-0000-0000-0000B0080000}"/>
    <cellStyle name="Normal 100 3 2 3 2" xfId="12356" xr:uid="{37074FB4-8954-4C51-BDC5-90935B4D7130}"/>
    <cellStyle name="Normal 100 3 2 4" xfId="12354" xr:uid="{0B6F85D0-F763-490E-B852-21230AACDA49}"/>
    <cellStyle name="Normal 100 3 3" xfId="1343" xr:uid="{00000000-0005-0000-0000-0000B1080000}"/>
    <cellStyle name="Normal 100 3 3 2" xfId="7774" xr:uid="{00000000-0005-0000-0000-0000B2080000}"/>
    <cellStyle name="Normal 100 3 3 2 2" xfId="12358" xr:uid="{4F620808-506C-4046-A482-0AD25AE4DA54}"/>
    <cellStyle name="Normal 100 3 3 3" xfId="4581" xr:uid="{00000000-0005-0000-0000-0000B3080000}"/>
    <cellStyle name="Normal 100 3 3 3 2" xfId="12359" xr:uid="{C6284A78-BB6D-4F2A-8A79-C16E9FAE5013}"/>
    <cellStyle name="Normal 100 3 3 4" xfId="12357" xr:uid="{078F6232-02DC-409A-B0BB-6143CBC3EEBB}"/>
    <cellStyle name="Normal 100 3 4" xfId="1799" xr:uid="{00000000-0005-0000-0000-0000B4080000}"/>
    <cellStyle name="Normal 100 3 4 2" xfId="8230" xr:uid="{00000000-0005-0000-0000-0000B5080000}"/>
    <cellStyle name="Normal 100 3 4 2 2" xfId="12361" xr:uid="{A201221A-A59F-4762-AAB9-E7033C564534}"/>
    <cellStyle name="Normal 100 3 4 3" xfId="5037" xr:uid="{00000000-0005-0000-0000-0000B6080000}"/>
    <cellStyle name="Normal 100 3 4 3 2" xfId="12362" xr:uid="{D854A255-B826-4719-81DF-8467E75EC1E5}"/>
    <cellStyle name="Normal 100 3 4 4" xfId="12360" xr:uid="{4E86ABB4-1014-4E6A-BF83-21B5E210CFD9}"/>
    <cellStyle name="Normal 100 3 5" xfId="2255" xr:uid="{00000000-0005-0000-0000-0000B7080000}"/>
    <cellStyle name="Normal 100 3 5 2" xfId="8686" xr:uid="{00000000-0005-0000-0000-0000B8080000}"/>
    <cellStyle name="Normal 100 3 5 2 2" xfId="12364" xr:uid="{DF1D81C1-1261-4D25-AFCE-2C8653698D4F}"/>
    <cellStyle name="Normal 100 3 5 3" xfId="5493" xr:uid="{00000000-0005-0000-0000-0000B9080000}"/>
    <cellStyle name="Normal 100 3 5 3 2" xfId="12365" xr:uid="{A0B718F6-8C09-4A34-89C0-42CA0E7213A9}"/>
    <cellStyle name="Normal 100 3 5 4" xfId="12363" xr:uid="{A912CB0F-73B4-4542-9A95-7BEAEB7019F8}"/>
    <cellStyle name="Normal 100 3 6" xfId="2711" xr:uid="{00000000-0005-0000-0000-0000BA080000}"/>
    <cellStyle name="Normal 100 3 6 2" xfId="9142" xr:uid="{00000000-0005-0000-0000-0000BB080000}"/>
    <cellStyle name="Normal 100 3 6 2 2" xfId="12367" xr:uid="{2793C647-F322-4677-8C07-C370B23224E2}"/>
    <cellStyle name="Normal 100 3 6 3" xfId="5949" xr:uid="{00000000-0005-0000-0000-0000BC080000}"/>
    <cellStyle name="Normal 100 3 6 3 2" xfId="12368" xr:uid="{489A21E6-AD76-4E0C-8149-F5CBCE2E099B}"/>
    <cellStyle name="Normal 100 3 6 4" xfId="12366" xr:uid="{E858F479-8D5E-4A56-84C8-97D1DAF41763}"/>
    <cellStyle name="Normal 100 3 7" xfId="3167" xr:uid="{00000000-0005-0000-0000-0000BD080000}"/>
    <cellStyle name="Normal 100 3 7 2" xfId="9598" xr:uid="{00000000-0005-0000-0000-0000BE080000}"/>
    <cellStyle name="Normal 100 3 7 2 2" xfId="12370" xr:uid="{8835F4FC-3035-476E-980A-A5999E1ADB30}"/>
    <cellStyle name="Normal 100 3 7 3" xfId="6405" xr:uid="{00000000-0005-0000-0000-0000BF080000}"/>
    <cellStyle name="Normal 100 3 7 3 2" xfId="12371" xr:uid="{E0FA7C4B-C093-4AD1-A461-9C71200885F3}"/>
    <cellStyle name="Normal 100 3 7 4" xfId="12369" xr:uid="{2E6B97D2-2599-43BE-AF73-59FF309B394A}"/>
    <cellStyle name="Normal 100 3 8" xfId="6862" xr:uid="{00000000-0005-0000-0000-0000C0080000}"/>
    <cellStyle name="Normal 100 3 8 2" xfId="12372" xr:uid="{FA91EA56-0762-433F-9F05-0E751F4887D6}"/>
    <cellStyle name="Normal 100 3 9" xfId="3669" xr:uid="{00000000-0005-0000-0000-0000C1080000}"/>
    <cellStyle name="Normal 100 3 9 2" xfId="12373" xr:uid="{598B9830-96E5-4549-8162-DC4895346754}"/>
    <cellStyle name="Normal 100 4" xfId="884" xr:uid="{00000000-0005-0000-0000-0000C2080000}"/>
    <cellStyle name="Normal 100 4 2" xfId="7315" xr:uid="{00000000-0005-0000-0000-0000C3080000}"/>
    <cellStyle name="Normal 100 4 2 2" xfId="12375" xr:uid="{FDC3280D-340D-4D50-8C56-E37229279106}"/>
    <cellStyle name="Normal 100 4 3" xfId="4122" xr:uid="{00000000-0005-0000-0000-0000C4080000}"/>
    <cellStyle name="Normal 100 4 3 2" xfId="12376" xr:uid="{0EB48CC7-DC01-41D4-BC46-8EE2D7E56F96}"/>
    <cellStyle name="Normal 100 4 4" xfId="12374" xr:uid="{96BAAC22-3D1E-44A0-8F3D-9D05B82FAAFC}"/>
    <cellStyle name="Normal 100 5" xfId="1340" xr:uid="{00000000-0005-0000-0000-0000C5080000}"/>
    <cellStyle name="Normal 100 5 2" xfId="7771" xr:uid="{00000000-0005-0000-0000-0000C6080000}"/>
    <cellStyle name="Normal 100 5 2 2" xfId="12378" xr:uid="{D60DE6C5-0660-4325-BEBA-198AC8DEBBB0}"/>
    <cellStyle name="Normal 100 5 3" xfId="4578" xr:uid="{00000000-0005-0000-0000-0000C7080000}"/>
    <cellStyle name="Normal 100 5 3 2" xfId="12379" xr:uid="{5A39274C-9681-4914-8956-28C031AF02D7}"/>
    <cellStyle name="Normal 100 5 4" xfId="12377" xr:uid="{5CFFCBFE-CE44-46C6-9B82-19041E455B3E}"/>
    <cellStyle name="Normal 100 6" xfId="1796" xr:uid="{00000000-0005-0000-0000-0000C8080000}"/>
    <cellStyle name="Normal 100 6 2" xfId="8227" xr:uid="{00000000-0005-0000-0000-0000C9080000}"/>
    <cellStyle name="Normal 100 6 2 2" xfId="12381" xr:uid="{6B64500E-17A3-40EF-8094-F707A34A91AC}"/>
    <cellStyle name="Normal 100 6 3" xfId="5034" xr:uid="{00000000-0005-0000-0000-0000CA080000}"/>
    <cellStyle name="Normal 100 6 3 2" xfId="12382" xr:uid="{FB7725FC-555B-4A2A-9EEC-3E657C4107AE}"/>
    <cellStyle name="Normal 100 6 4" xfId="12380" xr:uid="{9E8B4831-5A09-4C33-99EA-5A21F891CF1E}"/>
    <cellStyle name="Normal 100 7" xfId="2252" xr:uid="{00000000-0005-0000-0000-0000CB080000}"/>
    <cellStyle name="Normal 100 7 2" xfId="8683" xr:uid="{00000000-0005-0000-0000-0000CC080000}"/>
    <cellStyle name="Normal 100 7 2 2" xfId="12384" xr:uid="{A2ED5919-69A5-4C68-88B9-E3693E209314}"/>
    <cellStyle name="Normal 100 7 3" xfId="5490" xr:uid="{00000000-0005-0000-0000-0000CD080000}"/>
    <cellStyle name="Normal 100 7 3 2" xfId="12385" xr:uid="{3B440927-B632-4C7E-9413-41A477893083}"/>
    <cellStyle name="Normal 100 7 4" xfId="12383" xr:uid="{33FC6885-AA67-43FE-9C9B-4A8399F1B32D}"/>
    <cellStyle name="Normal 100 8" xfId="2708" xr:uid="{00000000-0005-0000-0000-0000CE080000}"/>
    <cellStyle name="Normal 100 8 2" xfId="9139" xr:uid="{00000000-0005-0000-0000-0000CF080000}"/>
    <cellStyle name="Normal 100 8 2 2" xfId="12387" xr:uid="{29281D60-4DFA-4AF7-B8F0-B9DCBD10EC54}"/>
    <cellStyle name="Normal 100 8 3" xfId="5946" xr:uid="{00000000-0005-0000-0000-0000D0080000}"/>
    <cellStyle name="Normal 100 8 3 2" xfId="12388" xr:uid="{ABD44A14-0D3C-4178-896C-2C355EA16400}"/>
    <cellStyle name="Normal 100 8 4" xfId="12386" xr:uid="{33C6F29C-631B-4F45-B874-A5FC3507DBE9}"/>
    <cellStyle name="Normal 100 9" xfId="3164" xr:uid="{00000000-0005-0000-0000-0000D1080000}"/>
    <cellStyle name="Normal 100 9 2" xfId="9595" xr:uid="{00000000-0005-0000-0000-0000D2080000}"/>
    <cellStyle name="Normal 100 9 2 2" xfId="12390" xr:uid="{910A5558-8317-4E9B-B9B0-4EF87716670F}"/>
    <cellStyle name="Normal 100 9 3" xfId="6402" xr:uid="{00000000-0005-0000-0000-0000D3080000}"/>
    <cellStyle name="Normal 100 9 3 2" xfId="12391" xr:uid="{DD819C18-E776-4D6D-BEFA-4E3C649759A0}"/>
    <cellStyle name="Normal 100 9 4" xfId="12389" xr:uid="{AC23CB45-78D7-460C-94F6-6C1A056EBB5C}"/>
    <cellStyle name="Normal 101" xfId="402" xr:uid="{00000000-0005-0000-0000-0000D4080000}"/>
    <cellStyle name="Normal 101 10" xfId="6863" xr:uid="{00000000-0005-0000-0000-0000D5080000}"/>
    <cellStyle name="Normal 101 10 2" xfId="12393" xr:uid="{9234F67D-1898-483B-BC2F-D3423101D173}"/>
    <cellStyle name="Normal 101 11" xfId="3670" xr:uid="{00000000-0005-0000-0000-0000D6080000}"/>
    <cellStyle name="Normal 101 11 2" xfId="12394" xr:uid="{8E5A606C-6130-493C-A9ED-C6356FA8B225}"/>
    <cellStyle name="Normal 101 12" xfId="12392" xr:uid="{1E0D7407-E584-4F3B-97CD-E29CEE8A3B7C}"/>
    <cellStyle name="Normal 101 2" xfId="403" xr:uid="{00000000-0005-0000-0000-0000D7080000}"/>
    <cellStyle name="Normal 101 2 10" xfId="3671" xr:uid="{00000000-0005-0000-0000-0000D8080000}"/>
    <cellStyle name="Normal 101 2 10 2" xfId="12396" xr:uid="{4BED6784-8B8F-4974-A26C-A4798DE8CF4D}"/>
    <cellStyle name="Normal 101 2 11" xfId="12395" xr:uid="{FC83355F-A60A-416D-9496-A9A1C21C4BB1}"/>
    <cellStyle name="Normal 101 2 2" xfId="404" xr:uid="{00000000-0005-0000-0000-0000D9080000}"/>
    <cellStyle name="Normal 101 2 2 10" xfId="12397" xr:uid="{28821B97-1408-4BED-917C-8AB3E34F7B3F}"/>
    <cellStyle name="Normal 101 2 2 2" xfId="890" xr:uid="{00000000-0005-0000-0000-0000DA080000}"/>
    <cellStyle name="Normal 101 2 2 2 2" xfId="7321" xr:uid="{00000000-0005-0000-0000-0000DB080000}"/>
    <cellStyle name="Normal 101 2 2 2 2 2" xfId="12399" xr:uid="{81810BAC-2024-4C6C-98DB-4B096CA7AA03}"/>
    <cellStyle name="Normal 101 2 2 2 3" xfId="4128" xr:uid="{00000000-0005-0000-0000-0000DC080000}"/>
    <cellStyle name="Normal 101 2 2 2 3 2" xfId="12400" xr:uid="{8D0F5BDD-C178-493F-B677-63717A1426D2}"/>
    <cellStyle name="Normal 101 2 2 2 4" xfId="12398" xr:uid="{AA8B75F0-BB02-4309-8FC4-74377C7F7F2E}"/>
    <cellStyle name="Normal 101 2 2 3" xfId="1346" xr:uid="{00000000-0005-0000-0000-0000DD080000}"/>
    <cellStyle name="Normal 101 2 2 3 2" xfId="7777" xr:uid="{00000000-0005-0000-0000-0000DE080000}"/>
    <cellStyle name="Normal 101 2 2 3 2 2" xfId="12402" xr:uid="{EBBFA436-6BF6-406D-B717-A8E0DDB3EED7}"/>
    <cellStyle name="Normal 101 2 2 3 3" xfId="4584" xr:uid="{00000000-0005-0000-0000-0000DF080000}"/>
    <cellStyle name="Normal 101 2 2 3 3 2" xfId="12403" xr:uid="{54A1A584-B3EB-4B58-B8FB-DB7D6608BBE5}"/>
    <cellStyle name="Normal 101 2 2 3 4" xfId="12401" xr:uid="{B75A85C7-3ADD-41ED-A185-25399923D846}"/>
    <cellStyle name="Normal 101 2 2 4" xfId="1802" xr:uid="{00000000-0005-0000-0000-0000E0080000}"/>
    <cellStyle name="Normal 101 2 2 4 2" xfId="8233" xr:uid="{00000000-0005-0000-0000-0000E1080000}"/>
    <cellStyle name="Normal 101 2 2 4 2 2" xfId="12405" xr:uid="{271EFA98-CFC8-481F-9A34-D1EB6D4848F3}"/>
    <cellStyle name="Normal 101 2 2 4 3" xfId="5040" xr:uid="{00000000-0005-0000-0000-0000E2080000}"/>
    <cellStyle name="Normal 101 2 2 4 3 2" xfId="12406" xr:uid="{352CF719-1B70-425E-ACAF-E6871B8927AB}"/>
    <cellStyle name="Normal 101 2 2 4 4" xfId="12404" xr:uid="{72BE60E1-A419-4667-A176-55ABD872547E}"/>
    <cellStyle name="Normal 101 2 2 5" xfId="2258" xr:uid="{00000000-0005-0000-0000-0000E3080000}"/>
    <cellStyle name="Normal 101 2 2 5 2" xfId="8689" xr:uid="{00000000-0005-0000-0000-0000E4080000}"/>
    <cellStyle name="Normal 101 2 2 5 2 2" xfId="12408" xr:uid="{1B365BF6-CCF9-4AB9-B525-341A326C7A8A}"/>
    <cellStyle name="Normal 101 2 2 5 3" xfId="5496" xr:uid="{00000000-0005-0000-0000-0000E5080000}"/>
    <cellStyle name="Normal 101 2 2 5 3 2" xfId="12409" xr:uid="{1A52D731-262C-45A8-A9A6-6B24CE86EEAF}"/>
    <cellStyle name="Normal 101 2 2 5 4" xfId="12407" xr:uid="{FE67E7A3-368F-4B4A-BC37-1CDA3B480DDA}"/>
    <cellStyle name="Normal 101 2 2 6" xfId="2714" xr:uid="{00000000-0005-0000-0000-0000E6080000}"/>
    <cellStyle name="Normal 101 2 2 6 2" xfId="9145" xr:uid="{00000000-0005-0000-0000-0000E7080000}"/>
    <cellStyle name="Normal 101 2 2 6 2 2" xfId="12411" xr:uid="{586F1301-29AC-466D-A2EB-52995F0D9E78}"/>
    <cellStyle name="Normal 101 2 2 6 3" xfId="5952" xr:uid="{00000000-0005-0000-0000-0000E8080000}"/>
    <cellStyle name="Normal 101 2 2 6 3 2" xfId="12412" xr:uid="{F20CE9CF-2E8A-43FE-A786-B0C0C21BB923}"/>
    <cellStyle name="Normal 101 2 2 6 4" xfId="12410" xr:uid="{C524F8DA-CA46-4997-BD59-DC59EEB0E2B8}"/>
    <cellStyle name="Normal 101 2 2 7" xfId="3170" xr:uid="{00000000-0005-0000-0000-0000E9080000}"/>
    <cellStyle name="Normal 101 2 2 7 2" xfId="9601" xr:uid="{00000000-0005-0000-0000-0000EA080000}"/>
    <cellStyle name="Normal 101 2 2 7 2 2" xfId="12414" xr:uid="{8A70B63B-79BF-4275-9D60-D46542EB6EC9}"/>
    <cellStyle name="Normal 101 2 2 7 3" xfId="6408" xr:uid="{00000000-0005-0000-0000-0000EB080000}"/>
    <cellStyle name="Normal 101 2 2 7 3 2" xfId="12415" xr:uid="{7130F800-82D9-4581-8E66-518A52A327A8}"/>
    <cellStyle name="Normal 101 2 2 7 4" xfId="12413" xr:uid="{DF4F3893-8909-4471-AE8E-E714720C43A5}"/>
    <cellStyle name="Normal 101 2 2 8" xfId="6865" xr:uid="{00000000-0005-0000-0000-0000EC080000}"/>
    <cellStyle name="Normal 101 2 2 8 2" xfId="12416" xr:uid="{417B4069-F7B3-49AA-988D-EFCD433F4DFC}"/>
    <cellStyle name="Normal 101 2 2 9" xfId="3672" xr:uid="{00000000-0005-0000-0000-0000ED080000}"/>
    <cellStyle name="Normal 101 2 2 9 2" xfId="12417" xr:uid="{31CB910E-256F-4372-B416-48C2E4933D9A}"/>
    <cellStyle name="Normal 101 2 3" xfId="889" xr:uid="{00000000-0005-0000-0000-0000EE080000}"/>
    <cellStyle name="Normal 101 2 3 2" xfId="7320" xr:uid="{00000000-0005-0000-0000-0000EF080000}"/>
    <cellStyle name="Normal 101 2 3 2 2" xfId="12419" xr:uid="{2005B3B2-03BE-4E39-ADE7-4AE0A36C4009}"/>
    <cellStyle name="Normal 101 2 3 3" xfId="4127" xr:uid="{00000000-0005-0000-0000-0000F0080000}"/>
    <cellStyle name="Normal 101 2 3 3 2" xfId="12420" xr:uid="{818C2202-DDBF-473C-A51A-D2AE9EAAC56C}"/>
    <cellStyle name="Normal 101 2 3 4" xfId="12418" xr:uid="{9A0807BB-14DE-4D15-90F9-DD0154E1A0D5}"/>
    <cellStyle name="Normal 101 2 4" xfId="1345" xr:uid="{00000000-0005-0000-0000-0000F1080000}"/>
    <cellStyle name="Normal 101 2 4 2" xfId="7776" xr:uid="{00000000-0005-0000-0000-0000F2080000}"/>
    <cellStyle name="Normal 101 2 4 2 2" xfId="12422" xr:uid="{8E24945A-06E1-4FA4-8F55-5DCF0D55B92C}"/>
    <cellStyle name="Normal 101 2 4 3" xfId="4583" xr:uid="{00000000-0005-0000-0000-0000F3080000}"/>
    <cellStyle name="Normal 101 2 4 3 2" xfId="12423" xr:uid="{D2FBEA33-9CD6-4ABE-B2CA-91EB2EE347A1}"/>
    <cellStyle name="Normal 101 2 4 4" xfId="12421" xr:uid="{E743ADA3-22AD-4EAA-9945-1A82C70EB9C2}"/>
    <cellStyle name="Normal 101 2 5" xfId="1801" xr:uid="{00000000-0005-0000-0000-0000F4080000}"/>
    <cellStyle name="Normal 101 2 5 2" xfId="8232" xr:uid="{00000000-0005-0000-0000-0000F5080000}"/>
    <cellStyle name="Normal 101 2 5 2 2" xfId="12425" xr:uid="{EB1F912F-C02F-4F12-B4CA-3EB48A32C7EF}"/>
    <cellStyle name="Normal 101 2 5 3" xfId="5039" xr:uid="{00000000-0005-0000-0000-0000F6080000}"/>
    <cellStyle name="Normal 101 2 5 3 2" xfId="12426" xr:uid="{1E8BCFF1-1C1E-4732-A351-247FD5BBC49B}"/>
    <cellStyle name="Normal 101 2 5 4" xfId="12424" xr:uid="{A99C2138-4080-4EF4-91E5-321514EDBF45}"/>
    <cellStyle name="Normal 101 2 6" xfId="2257" xr:uid="{00000000-0005-0000-0000-0000F7080000}"/>
    <cellStyle name="Normal 101 2 6 2" xfId="8688" xr:uid="{00000000-0005-0000-0000-0000F8080000}"/>
    <cellStyle name="Normal 101 2 6 2 2" xfId="12428" xr:uid="{48A920EC-B529-47F2-B6CE-625F314AA59F}"/>
    <cellStyle name="Normal 101 2 6 3" xfId="5495" xr:uid="{00000000-0005-0000-0000-0000F9080000}"/>
    <cellStyle name="Normal 101 2 6 3 2" xfId="12429" xr:uid="{0ACACAA0-AA7E-4E30-AA3F-5094556A4C68}"/>
    <cellStyle name="Normal 101 2 6 4" xfId="12427" xr:uid="{06FFF5DB-D3C9-45F5-807D-759A6C4104FD}"/>
    <cellStyle name="Normal 101 2 7" xfId="2713" xr:uid="{00000000-0005-0000-0000-0000FA080000}"/>
    <cellStyle name="Normal 101 2 7 2" xfId="9144" xr:uid="{00000000-0005-0000-0000-0000FB080000}"/>
    <cellStyle name="Normal 101 2 7 2 2" xfId="12431" xr:uid="{93D42CAF-8A7D-4B5E-AAA2-F08151B77C08}"/>
    <cellStyle name="Normal 101 2 7 3" xfId="5951" xr:uid="{00000000-0005-0000-0000-0000FC080000}"/>
    <cellStyle name="Normal 101 2 7 3 2" xfId="12432" xr:uid="{F9F85B3A-454B-4E02-BE96-023ADD6B0488}"/>
    <cellStyle name="Normal 101 2 7 4" xfId="12430" xr:uid="{CAA6DFF0-7045-4219-A9BB-6B3E547B814B}"/>
    <cellStyle name="Normal 101 2 8" xfId="3169" xr:uid="{00000000-0005-0000-0000-0000FD080000}"/>
    <cellStyle name="Normal 101 2 8 2" xfId="9600" xr:uid="{00000000-0005-0000-0000-0000FE080000}"/>
    <cellStyle name="Normal 101 2 8 2 2" xfId="12434" xr:uid="{465BAD4E-98C6-477E-9071-667E82BAFBFE}"/>
    <cellStyle name="Normal 101 2 8 3" xfId="6407" xr:uid="{00000000-0005-0000-0000-0000FF080000}"/>
    <cellStyle name="Normal 101 2 8 3 2" xfId="12435" xr:uid="{78BD5302-2182-46B3-B259-E5CD2EDD3968}"/>
    <cellStyle name="Normal 101 2 8 4" xfId="12433" xr:uid="{DD4B1E28-3361-4168-85A8-4E1757B4B5C3}"/>
    <cellStyle name="Normal 101 2 9" xfId="6864" xr:uid="{00000000-0005-0000-0000-000000090000}"/>
    <cellStyle name="Normal 101 2 9 2" xfId="12436" xr:uid="{A25977B4-AD65-4185-85D5-7910BA2AC361}"/>
    <cellStyle name="Normal 101 3" xfId="405" xr:uid="{00000000-0005-0000-0000-000001090000}"/>
    <cellStyle name="Normal 101 3 10" xfId="12437" xr:uid="{5859C698-ED25-477E-B3BE-2989AF6C6E38}"/>
    <cellStyle name="Normal 101 3 2" xfId="891" xr:uid="{00000000-0005-0000-0000-000002090000}"/>
    <cellStyle name="Normal 101 3 2 2" xfId="7322" xr:uid="{00000000-0005-0000-0000-000003090000}"/>
    <cellStyle name="Normal 101 3 2 2 2" xfId="12439" xr:uid="{F8989330-7508-4FC2-8FA5-175B90CFD182}"/>
    <cellStyle name="Normal 101 3 2 3" xfId="4129" xr:uid="{00000000-0005-0000-0000-000004090000}"/>
    <cellStyle name="Normal 101 3 2 3 2" xfId="12440" xr:uid="{C8B7137C-55C1-45EA-A8FD-50A84FE51DA3}"/>
    <cellStyle name="Normal 101 3 2 4" xfId="12438" xr:uid="{D168EBE4-F3A8-45AD-931E-A0313D27A2CF}"/>
    <cellStyle name="Normal 101 3 3" xfId="1347" xr:uid="{00000000-0005-0000-0000-000005090000}"/>
    <cellStyle name="Normal 101 3 3 2" xfId="7778" xr:uid="{00000000-0005-0000-0000-000006090000}"/>
    <cellStyle name="Normal 101 3 3 2 2" xfId="12442" xr:uid="{12413A90-F9AE-458E-A324-F06796731B63}"/>
    <cellStyle name="Normal 101 3 3 3" xfId="4585" xr:uid="{00000000-0005-0000-0000-000007090000}"/>
    <cellStyle name="Normal 101 3 3 3 2" xfId="12443" xr:uid="{F8D05BD9-2D15-4D74-AFD1-9F9E5B65D393}"/>
    <cellStyle name="Normal 101 3 3 4" xfId="12441" xr:uid="{9C084026-B5B5-4702-A281-FBA3FD2F6E26}"/>
    <cellStyle name="Normal 101 3 4" xfId="1803" xr:uid="{00000000-0005-0000-0000-000008090000}"/>
    <cellStyle name="Normal 101 3 4 2" xfId="8234" xr:uid="{00000000-0005-0000-0000-000009090000}"/>
    <cellStyle name="Normal 101 3 4 2 2" xfId="12445" xr:uid="{83A3975D-5107-408C-A75B-31FA60882962}"/>
    <cellStyle name="Normal 101 3 4 3" xfId="5041" xr:uid="{00000000-0005-0000-0000-00000A090000}"/>
    <cellStyle name="Normal 101 3 4 3 2" xfId="12446" xr:uid="{0355BBB6-03FD-44CA-A699-86A20B6DA8DB}"/>
    <cellStyle name="Normal 101 3 4 4" xfId="12444" xr:uid="{C4DE367F-6634-4F7E-9791-3C667BFB0D99}"/>
    <cellStyle name="Normal 101 3 5" xfId="2259" xr:uid="{00000000-0005-0000-0000-00000B090000}"/>
    <cellStyle name="Normal 101 3 5 2" xfId="8690" xr:uid="{00000000-0005-0000-0000-00000C090000}"/>
    <cellStyle name="Normal 101 3 5 2 2" xfId="12448" xr:uid="{B02286F3-239B-42AD-A185-94EC92FA5093}"/>
    <cellStyle name="Normal 101 3 5 3" xfId="5497" xr:uid="{00000000-0005-0000-0000-00000D090000}"/>
    <cellStyle name="Normal 101 3 5 3 2" xfId="12449" xr:uid="{DCFE69A3-080D-467B-A3F2-B0BD74F04C45}"/>
    <cellStyle name="Normal 101 3 5 4" xfId="12447" xr:uid="{AC840955-B57B-4BC7-A60D-2EB1B1D3D222}"/>
    <cellStyle name="Normal 101 3 6" xfId="2715" xr:uid="{00000000-0005-0000-0000-00000E090000}"/>
    <cellStyle name="Normal 101 3 6 2" xfId="9146" xr:uid="{00000000-0005-0000-0000-00000F090000}"/>
    <cellStyle name="Normal 101 3 6 2 2" xfId="12451" xr:uid="{FA147272-B7B3-45D6-A28F-FB68108CBFFA}"/>
    <cellStyle name="Normal 101 3 6 3" xfId="5953" xr:uid="{00000000-0005-0000-0000-000010090000}"/>
    <cellStyle name="Normal 101 3 6 3 2" xfId="12452" xr:uid="{136FA39F-D9D4-4A57-A092-3230926ED988}"/>
    <cellStyle name="Normal 101 3 6 4" xfId="12450" xr:uid="{D3293C50-ECDF-4B36-A4C0-9F613E0AD9F9}"/>
    <cellStyle name="Normal 101 3 7" xfId="3171" xr:uid="{00000000-0005-0000-0000-000011090000}"/>
    <cellStyle name="Normal 101 3 7 2" xfId="9602" xr:uid="{00000000-0005-0000-0000-000012090000}"/>
    <cellStyle name="Normal 101 3 7 2 2" xfId="12454" xr:uid="{0854A1F1-2553-4297-84DF-E001AEB75180}"/>
    <cellStyle name="Normal 101 3 7 3" xfId="6409" xr:uid="{00000000-0005-0000-0000-000013090000}"/>
    <cellStyle name="Normal 101 3 7 3 2" xfId="12455" xr:uid="{B5DEBDC0-27C4-467E-9A66-70320FCEB0B0}"/>
    <cellStyle name="Normal 101 3 7 4" xfId="12453" xr:uid="{8DCD254E-4826-4488-BA56-0BB171D0C57D}"/>
    <cellStyle name="Normal 101 3 8" xfId="6866" xr:uid="{00000000-0005-0000-0000-000014090000}"/>
    <cellStyle name="Normal 101 3 8 2" xfId="12456" xr:uid="{4866E07E-BA0B-40BD-944E-838346A96F16}"/>
    <cellStyle name="Normal 101 3 9" xfId="3673" xr:uid="{00000000-0005-0000-0000-000015090000}"/>
    <cellStyle name="Normal 101 3 9 2" xfId="12457" xr:uid="{8590E320-72D2-43A1-B41F-ADC965620EE8}"/>
    <cellStyle name="Normal 101 4" xfId="888" xr:uid="{00000000-0005-0000-0000-000016090000}"/>
    <cellStyle name="Normal 101 4 2" xfId="7319" xr:uid="{00000000-0005-0000-0000-000017090000}"/>
    <cellStyle name="Normal 101 4 2 2" xfId="12459" xr:uid="{4B5096BF-4CB8-4204-9960-77156CBE8842}"/>
    <cellStyle name="Normal 101 4 3" xfId="4126" xr:uid="{00000000-0005-0000-0000-000018090000}"/>
    <cellStyle name="Normal 101 4 3 2" xfId="12460" xr:uid="{61965F0A-B4C6-407E-A6FC-C050FB7BB1BC}"/>
    <cellStyle name="Normal 101 4 4" xfId="12458" xr:uid="{0A5D22E7-9073-4357-BE0F-3C4AD6C019D6}"/>
    <cellStyle name="Normal 101 5" xfId="1344" xr:uid="{00000000-0005-0000-0000-000019090000}"/>
    <cellStyle name="Normal 101 5 2" xfId="7775" xr:uid="{00000000-0005-0000-0000-00001A090000}"/>
    <cellStyle name="Normal 101 5 2 2" xfId="12462" xr:uid="{FDC5E031-2C1C-457B-A4A9-671AF5868D40}"/>
    <cellStyle name="Normal 101 5 3" xfId="4582" xr:uid="{00000000-0005-0000-0000-00001B090000}"/>
    <cellStyle name="Normal 101 5 3 2" xfId="12463" xr:uid="{A368319B-2983-4D8D-8E32-B24434483F0B}"/>
    <cellStyle name="Normal 101 5 4" xfId="12461" xr:uid="{FB47E864-ECDA-4D53-9884-2667D4393E07}"/>
    <cellStyle name="Normal 101 6" xfId="1800" xr:uid="{00000000-0005-0000-0000-00001C090000}"/>
    <cellStyle name="Normal 101 6 2" xfId="8231" xr:uid="{00000000-0005-0000-0000-00001D090000}"/>
    <cellStyle name="Normal 101 6 2 2" xfId="12465" xr:uid="{D629DA2D-D4D1-4BDC-A59C-21EF3775EA3D}"/>
    <cellStyle name="Normal 101 6 3" xfId="5038" xr:uid="{00000000-0005-0000-0000-00001E090000}"/>
    <cellStyle name="Normal 101 6 3 2" xfId="12466" xr:uid="{2A7D2891-3361-4C4C-BB1B-EE50C95FA80E}"/>
    <cellStyle name="Normal 101 6 4" xfId="12464" xr:uid="{5DF88B48-2A2F-4BAE-910C-4501F46B0555}"/>
    <cellStyle name="Normal 101 7" xfId="2256" xr:uid="{00000000-0005-0000-0000-00001F090000}"/>
    <cellStyle name="Normal 101 7 2" xfId="8687" xr:uid="{00000000-0005-0000-0000-000020090000}"/>
    <cellStyle name="Normal 101 7 2 2" xfId="12468" xr:uid="{EA648E34-EDBC-47AC-B2F2-9654E77043CB}"/>
    <cellStyle name="Normal 101 7 3" xfId="5494" xr:uid="{00000000-0005-0000-0000-000021090000}"/>
    <cellStyle name="Normal 101 7 3 2" xfId="12469" xr:uid="{D902B72C-44EB-4FB9-ACE5-065D47301C5F}"/>
    <cellStyle name="Normal 101 7 4" xfId="12467" xr:uid="{9A0AE9C0-5B0E-4F73-BFEA-F26D7DF1D9F8}"/>
    <cellStyle name="Normal 101 8" xfId="2712" xr:uid="{00000000-0005-0000-0000-000022090000}"/>
    <cellStyle name="Normal 101 8 2" xfId="9143" xr:uid="{00000000-0005-0000-0000-000023090000}"/>
    <cellStyle name="Normal 101 8 2 2" xfId="12471" xr:uid="{519B6C2B-419D-42C1-B52A-6E4E2E1A5F1E}"/>
    <cellStyle name="Normal 101 8 3" xfId="5950" xr:uid="{00000000-0005-0000-0000-000024090000}"/>
    <cellStyle name="Normal 101 8 3 2" xfId="12472" xr:uid="{0A6680EA-051A-4D4E-B0D0-94B6F9771EED}"/>
    <cellStyle name="Normal 101 8 4" xfId="12470" xr:uid="{2A847F2C-4988-4E91-909D-7F94FE69D916}"/>
    <cellStyle name="Normal 101 9" xfId="3168" xr:uid="{00000000-0005-0000-0000-000025090000}"/>
    <cellStyle name="Normal 101 9 2" xfId="9599" xr:uid="{00000000-0005-0000-0000-000026090000}"/>
    <cellStyle name="Normal 101 9 2 2" xfId="12474" xr:uid="{1F797D4A-239E-44F3-B180-17D57D6A7C23}"/>
    <cellStyle name="Normal 101 9 3" xfId="6406" xr:uid="{00000000-0005-0000-0000-000027090000}"/>
    <cellStyle name="Normal 101 9 3 2" xfId="12475" xr:uid="{934C2506-283C-48DA-896D-F77E9C58FB20}"/>
    <cellStyle name="Normal 101 9 4" xfId="12473" xr:uid="{8C95097A-15AB-479C-AB8A-68D509CCE6D0}"/>
    <cellStyle name="Normal 102" xfId="406" xr:uid="{00000000-0005-0000-0000-000028090000}"/>
    <cellStyle name="Normal 102 10" xfId="6867" xr:uid="{00000000-0005-0000-0000-000029090000}"/>
    <cellStyle name="Normal 102 10 2" xfId="12477" xr:uid="{BA6DEC99-8E7A-4D00-82C4-EAF9CF2588E2}"/>
    <cellStyle name="Normal 102 11" xfId="3674" xr:uid="{00000000-0005-0000-0000-00002A090000}"/>
    <cellStyle name="Normal 102 11 2" xfId="12478" xr:uid="{40ED59C5-DE7D-471F-8285-FA0221421B6A}"/>
    <cellStyle name="Normal 102 12" xfId="12476" xr:uid="{9E2BC4A1-98E4-493E-A583-C9F310EA7269}"/>
    <cellStyle name="Normal 102 2" xfId="407" xr:uid="{00000000-0005-0000-0000-00002B090000}"/>
    <cellStyle name="Normal 102 2 10" xfId="6868" xr:uid="{00000000-0005-0000-0000-00002C090000}"/>
    <cellStyle name="Normal 102 2 10 2" xfId="12480" xr:uid="{847B8F0D-B3A0-4FD0-B39B-9E87CC46DE2E}"/>
    <cellStyle name="Normal 102 2 11" xfId="3675" xr:uid="{00000000-0005-0000-0000-00002D090000}"/>
    <cellStyle name="Normal 102 2 11 2" xfId="12481" xr:uid="{7DCB5DC8-A7B8-4D58-8BEC-F9CA4E374FF9}"/>
    <cellStyle name="Normal 102 2 12" xfId="12479" xr:uid="{C36E4BAC-1C5B-4DAC-AA44-EE4A21331A53}"/>
    <cellStyle name="Normal 102 2 2" xfId="408" xr:uid="{00000000-0005-0000-0000-00002E090000}"/>
    <cellStyle name="Normal 102 2 2 10" xfId="3676" xr:uid="{00000000-0005-0000-0000-00002F090000}"/>
    <cellStyle name="Normal 102 2 2 10 2" xfId="12483" xr:uid="{C75ABDAD-DB0C-4A22-8AAD-B3C346823225}"/>
    <cellStyle name="Normal 102 2 2 11" xfId="12482" xr:uid="{7FC0957F-355B-4316-9DEA-079225CCEA41}"/>
    <cellStyle name="Normal 102 2 2 2" xfId="409" xr:uid="{00000000-0005-0000-0000-000030090000}"/>
    <cellStyle name="Normal 102 2 2 2 10" xfId="12484" xr:uid="{E01EFF3C-907F-406C-B6EF-BE711C9840E5}"/>
    <cellStyle name="Normal 102 2 2 2 2" xfId="895" xr:uid="{00000000-0005-0000-0000-000031090000}"/>
    <cellStyle name="Normal 102 2 2 2 2 2" xfId="7326" xr:uid="{00000000-0005-0000-0000-000032090000}"/>
    <cellStyle name="Normal 102 2 2 2 2 2 2" xfId="12486" xr:uid="{D764052D-69BA-4442-AF50-B83EE753F1F2}"/>
    <cellStyle name="Normal 102 2 2 2 2 3" xfId="4133" xr:uid="{00000000-0005-0000-0000-000033090000}"/>
    <cellStyle name="Normal 102 2 2 2 2 3 2" xfId="12487" xr:uid="{4EC65C45-A8D5-46BD-AF98-EA269CEC3FFE}"/>
    <cellStyle name="Normal 102 2 2 2 2 4" xfId="12485" xr:uid="{75F2465B-7D4E-41DB-9322-77EAE561223E}"/>
    <cellStyle name="Normal 102 2 2 2 3" xfId="1351" xr:uid="{00000000-0005-0000-0000-000034090000}"/>
    <cellStyle name="Normal 102 2 2 2 3 2" xfId="7782" xr:uid="{00000000-0005-0000-0000-000035090000}"/>
    <cellStyle name="Normal 102 2 2 2 3 2 2" xfId="12489" xr:uid="{669DA34A-8298-4ABD-8AA6-1CCAD6383B31}"/>
    <cellStyle name="Normal 102 2 2 2 3 3" xfId="4589" xr:uid="{00000000-0005-0000-0000-000036090000}"/>
    <cellStyle name="Normal 102 2 2 2 3 3 2" xfId="12490" xr:uid="{67832340-4620-4D5A-8B15-84667E37687B}"/>
    <cellStyle name="Normal 102 2 2 2 3 4" xfId="12488" xr:uid="{C6E93C7A-57F6-4A80-80E1-4337FDF89374}"/>
    <cellStyle name="Normal 102 2 2 2 4" xfId="1807" xr:uid="{00000000-0005-0000-0000-000037090000}"/>
    <cellStyle name="Normal 102 2 2 2 4 2" xfId="8238" xr:uid="{00000000-0005-0000-0000-000038090000}"/>
    <cellStyle name="Normal 102 2 2 2 4 2 2" xfId="12492" xr:uid="{D1416EA2-6B36-4C5C-B82C-4ACF8FDEB16B}"/>
    <cellStyle name="Normal 102 2 2 2 4 3" xfId="5045" xr:uid="{00000000-0005-0000-0000-000039090000}"/>
    <cellStyle name="Normal 102 2 2 2 4 3 2" xfId="12493" xr:uid="{239F4824-0836-465E-9408-A2E5D6A6BBC5}"/>
    <cellStyle name="Normal 102 2 2 2 4 4" xfId="12491" xr:uid="{95DEF2A6-3D25-467B-AFD3-5C4CCD7ED2AF}"/>
    <cellStyle name="Normal 102 2 2 2 5" xfId="2263" xr:uid="{00000000-0005-0000-0000-00003A090000}"/>
    <cellStyle name="Normal 102 2 2 2 5 2" xfId="8694" xr:uid="{00000000-0005-0000-0000-00003B090000}"/>
    <cellStyle name="Normal 102 2 2 2 5 2 2" xfId="12495" xr:uid="{EA4806D8-BCF6-4B93-8C04-2D208093F1E4}"/>
    <cellStyle name="Normal 102 2 2 2 5 3" xfId="5501" xr:uid="{00000000-0005-0000-0000-00003C090000}"/>
    <cellStyle name="Normal 102 2 2 2 5 3 2" xfId="12496" xr:uid="{31F769E5-FC2D-4B8B-8FEF-7DDDAA686897}"/>
    <cellStyle name="Normal 102 2 2 2 5 4" xfId="12494" xr:uid="{D01C8B0E-6CA6-4690-8502-809BF9977F67}"/>
    <cellStyle name="Normal 102 2 2 2 6" xfId="2719" xr:uid="{00000000-0005-0000-0000-00003D090000}"/>
    <cellStyle name="Normal 102 2 2 2 6 2" xfId="9150" xr:uid="{00000000-0005-0000-0000-00003E090000}"/>
    <cellStyle name="Normal 102 2 2 2 6 2 2" xfId="12498" xr:uid="{3E792E86-2905-4A9B-9FF2-AAB05128E57C}"/>
    <cellStyle name="Normal 102 2 2 2 6 3" xfId="5957" xr:uid="{00000000-0005-0000-0000-00003F090000}"/>
    <cellStyle name="Normal 102 2 2 2 6 3 2" xfId="12499" xr:uid="{F85D0FB6-F1C2-4598-9A06-823CB5555156}"/>
    <cellStyle name="Normal 102 2 2 2 6 4" xfId="12497" xr:uid="{CF5B40F0-1B3E-4EF0-8A14-56B57FE852E7}"/>
    <cellStyle name="Normal 102 2 2 2 7" xfId="3175" xr:uid="{00000000-0005-0000-0000-000040090000}"/>
    <cellStyle name="Normal 102 2 2 2 7 2" xfId="9606" xr:uid="{00000000-0005-0000-0000-000041090000}"/>
    <cellStyle name="Normal 102 2 2 2 7 2 2" xfId="12501" xr:uid="{F95A2C88-2318-4A71-91C0-A918619FDE65}"/>
    <cellStyle name="Normal 102 2 2 2 7 3" xfId="6413" xr:uid="{00000000-0005-0000-0000-000042090000}"/>
    <cellStyle name="Normal 102 2 2 2 7 3 2" xfId="12502" xr:uid="{9DAE2E33-163B-4144-B3B2-AD2AB61D2F61}"/>
    <cellStyle name="Normal 102 2 2 2 7 4" xfId="12500" xr:uid="{0D4F4845-7B94-4B9A-9EC0-3C22F4C42C48}"/>
    <cellStyle name="Normal 102 2 2 2 8" xfId="6870" xr:uid="{00000000-0005-0000-0000-000043090000}"/>
    <cellStyle name="Normal 102 2 2 2 8 2" xfId="12503" xr:uid="{3DB54E1C-D849-4C8B-A4A5-72480E0346E0}"/>
    <cellStyle name="Normal 102 2 2 2 9" xfId="3677" xr:uid="{00000000-0005-0000-0000-000044090000}"/>
    <cellStyle name="Normal 102 2 2 2 9 2" xfId="12504" xr:uid="{8D09A426-E87E-402A-8C3D-F3A5C7931E14}"/>
    <cellStyle name="Normal 102 2 2 3" xfId="894" xr:uid="{00000000-0005-0000-0000-000045090000}"/>
    <cellStyle name="Normal 102 2 2 3 2" xfId="7325" xr:uid="{00000000-0005-0000-0000-000046090000}"/>
    <cellStyle name="Normal 102 2 2 3 2 2" xfId="12506" xr:uid="{0D2C9B78-B476-4D44-9DF1-FC2099F724BB}"/>
    <cellStyle name="Normal 102 2 2 3 3" xfId="4132" xr:uid="{00000000-0005-0000-0000-000047090000}"/>
    <cellStyle name="Normal 102 2 2 3 3 2" xfId="12507" xr:uid="{65BD3B95-B50C-435F-975A-C84B26110CF4}"/>
    <cellStyle name="Normal 102 2 2 3 4" xfId="12505" xr:uid="{6818A435-9D63-44E9-B5AE-66F877AE2B76}"/>
    <cellStyle name="Normal 102 2 2 4" xfId="1350" xr:uid="{00000000-0005-0000-0000-000048090000}"/>
    <cellStyle name="Normal 102 2 2 4 2" xfId="7781" xr:uid="{00000000-0005-0000-0000-000049090000}"/>
    <cellStyle name="Normal 102 2 2 4 2 2" xfId="12509" xr:uid="{5229ECAF-548D-4354-A680-C63A82DA03C6}"/>
    <cellStyle name="Normal 102 2 2 4 3" xfId="4588" xr:uid="{00000000-0005-0000-0000-00004A090000}"/>
    <cellStyle name="Normal 102 2 2 4 3 2" xfId="12510" xr:uid="{D503AB66-4D7E-4F55-8C5C-3F94D83BD6D9}"/>
    <cellStyle name="Normal 102 2 2 4 4" xfId="12508" xr:uid="{61E787EB-941A-413E-A447-34BD4B17E653}"/>
    <cellStyle name="Normal 102 2 2 5" xfId="1806" xr:uid="{00000000-0005-0000-0000-00004B090000}"/>
    <cellStyle name="Normal 102 2 2 5 2" xfId="8237" xr:uid="{00000000-0005-0000-0000-00004C090000}"/>
    <cellStyle name="Normal 102 2 2 5 2 2" xfId="12512" xr:uid="{F649EDAE-09A3-4EE8-81C1-327AD2F427F0}"/>
    <cellStyle name="Normal 102 2 2 5 3" xfId="5044" xr:uid="{00000000-0005-0000-0000-00004D090000}"/>
    <cellStyle name="Normal 102 2 2 5 3 2" xfId="12513" xr:uid="{B65C25F1-F9EC-4BDA-92A4-EA0C9D5A6728}"/>
    <cellStyle name="Normal 102 2 2 5 4" xfId="12511" xr:uid="{9F5B903C-16BD-416C-9AF3-70813A11ECBF}"/>
    <cellStyle name="Normal 102 2 2 6" xfId="2262" xr:uid="{00000000-0005-0000-0000-00004E090000}"/>
    <cellStyle name="Normal 102 2 2 6 2" xfId="8693" xr:uid="{00000000-0005-0000-0000-00004F090000}"/>
    <cellStyle name="Normal 102 2 2 6 2 2" xfId="12515" xr:uid="{165A1F75-9C8F-4486-A0E5-47BC18599AA6}"/>
    <cellStyle name="Normal 102 2 2 6 3" xfId="5500" xr:uid="{00000000-0005-0000-0000-000050090000}"/>
    <cellStyle name="Normal 102 2 2 6 3 2" xfId="12516" xr:uid="{8D45158C-144A-44BC-A983-7B54B43B2CD9}"/>
    <cellStyle name="Normal 102 2 2 6 4" xfId="12514" xr:uid="{3A452355-C41F-478E-AB57-7AD93869B43E}"/>
    <cellStyle name="Normal 102 2 2 7" xfId="2718" xr:uid="{00000000-0005-0000-0000-000051090000}"/>
    <cellStyle name="Normal 102 2 2 7 2" xfId="9149" xr:uid="{00000000-0005-0000-0000-000052090000}"/>
    <cellStyle name="Normal 102 2 2 7 2 2" xfId="12518" xr:uid="{1688E628-CE11-4EDC-81D9-E21914E89505}"/>
    <cellStyle name="Normal 102 2 2 7 3" xfId="5956" xr:uid="{00000000-0005-0000-0000-000053090000}"/>
    <cellStyle name="Normal 102 2 2 7 3 2" xfId="12519" xr:uid="{2AC488D3-ED02-44E4-81A3-5392CC278D03}"/>
    <cellStyle name="Normal 102 2 2 7 4" xfId="12517" xr:uid="{18C84EA0-AB13-4E3F-9D9B-AEF224E32B75}"/>
    <cellStyle name="Normal 102 2 2 8" xfId="3174" xr:uid="{00000000-0005-0000-0000-000054090000}"/>
    <cellStyle name="Normal 102 2 2 8 2" xfId="9605" xr:uid="{00000000-0005-0000-0000-000055090000}"/>
    <cellStyle name="Normal 102 2 2 8 2 2" xfId="12521" xr:uid="{EA750475-17D2-434E-915C-75F49C504E04}"/>
    <cellStyle name="Normal 102 2 2 8 3" xfId="6412" xr:uid="{00000000-0005-0000-0000-000056090000}"/>
    <cellStyle name="Normal 102 2 2 8 3 2" xfId="12522" xr:uid="{CB3ED0E0-620F-4C1E-A87E-5A592D21E19E}"/>
    <cellStyle name="Normal 102 2 2 8 4" xfId="12520" xr:uid="{4442D8C8-67B2-4199-B050-045E69CDD57A}"/>
    <cellStyle name="Normal 102 2 2 9" xfId="6869" xr:uid="{00000000-0005-0000-0000-000057090000}"/>
    <cellStyle name="Normal 102 2 2 9 2" xfId="12523" xr:uid="{ED79CE26-4585-4158-87D0-A9C649DF8F42}"/>
    <cellStyle name="Normal 102 2 3" xfId="410" xr:uid="{00000000-0005-0000-0000-000058090000}"/>
    <cellStyle name="Normal 102 2 3 10" xfId="12524" xr:uid="{2CA3564D-741D-483A-880E-73C89FD08D96}"/>
    <cellStyle name="Normal 102 2 3 2" xfId="896" xr:uid="{00000000-0005-0000-0000-000059090000}"/>
    <cellStyle name="Normal 102 2 3 2 2" xfId="7327" xr:uid="{00000000-0005-0000-0000-00005A090000}"/>
    <cellStyle name="Normal 102 2 3 2 2 2" xfId="12526" xr:uid="{C70F474C-FE9F-48A3-9FC7-5258D18119E4}"/>
    <cellStyle name="Normal 102 2 3 2 3" xfId="4134" xr:uid="{00000000-0005-0000-0000-00005B090000}"/>
    <cellStyle name="Normal 102 2 3 2 3 2" xfId="12527" xr:uid="{12B19FA5-1A1F-4510-82D6-323CAA2B5CEC}"/>
    <cellStyle name="Normal 102 2 3 2 4" xfId="12525" xr:uid="{5CE74420-9D35-479A-AF3D-70B6F131A6BF}"/>
    <cellStyle name="Normal 102 2 3 3" xfId="1352" xr:uid="{00000000-0005-0000-0000-00005C090000}"/>
    <cellStyle name="Normal 102 2 3 3 2" xfId="7783" xr:uid="{00000000-0005-0000-0000-00005D090000}"/>
    <cellStyle name="Normal 102 2 3 3 2 2" xfId="12529" xr:uid="{D3A29238-281D-43BE-A906-5DFF22672FD8}"/>
    <cellStyle name="Normal 102 2 3 3 3" xfId="4590" xr:uid="{00000000-0005-0000-0000-00005E090000}"/>
    <cellStyle name="Normal 102 2 3 3 3 2" xfId="12530" xr:uid="{A18DF3F8-2833-4BD5-AE5E-80C7569FAEEF}"/>
    <cellStyle name="Normal 102 2 3 3 4" xfId="12528" xr:uid="{F969BF42-4664-4F51-AFE9-2C3FCDFBB4E8}"/>
    <cellStyle name="Normal 102 2 3 4" xfId="1808" xr:uid="{00000000-0005-0000-0000-00005F090000}"/>
    <cellStyle name="Normal 102 2 3 4 2" xfId="8239" xr:uid="{00000000-0005-0000-0000-000060090000}"/>
    <cellStyle name="Normal 102 2 3 4 2 2" xfId="12532" xr:uid="{7CB28FAB-87DF-474E-B489-A6D9661294CC}"/>
    <cellStyle name="Normal 102 2 3 4 3" xfId="5046" xr:uid="{00000000-0005-0000-0000-000061090000}"/>
    <cellStyle name="Normal 102 2 3 4 3 2" xfId="12533" xr:uid="{EA7BE0A2-0002-4E8D-8E90-39473BE9E1C9}"/>
    <cellStyle name="Normal 102 2 3 4 4" xfId="12531" xr:uid="{8F6BAF9E-5875-4145-9FE6-E185FAB72949}"/>
    <cellStyle name="Normal 102 2 3 5" xfId="2264" xr:uid="{00000000-0005-0000-0000-000062090000}"/>
    <cellStyle name="Normal 102 2 3 5 2" xfId="8695" xr:uid="{00000000-0005-0000-0000-000063090000}"/>
    <cellStyle name="Normal 102 2 3 5 2 2" xfId="12535" xr:uid="{B9FEE4D6-0C2A-47A4-96B8-03F81C597B51}"/>
    <cellStyle name="Normal 102 2 3 5 3" xfId="5502" xr:uid="{00000000-0005-0000-0000-000064090000}"/>
    <cellStyle name="Normal 102 2 3 5 3 2" xfId="12536" xr:uid="{7B134A79-BAD3-496E-9F81-7D919575B067}"/>
    <cellStyle name="Normal 102 2 3 5 4" xfId="12534" xr:uid="{F8E334D0-0C06-4597-B63F-3A9933909DE5}"/>
    <cellStyle name="Normal 102 2 3 6" xfId="2720" xr:uid="{00000000-0005-0000-0000-000065090000}"/>
    <cellStyle name="Normal 102 2 3 6 2" xfId="9151" xr:uid="{00000000-0005-0000-0000-000066090000}"/>
    <cellStyle name="Normal 102 2 3 6 2 2" xfId="12538" xr:uid="{2A094574-41BA-4164-8427-A3CD4187490D}"/>
    <cellStyle name="Normal 102 2 3 6 3" xfId="5958" xr:uid="{00000000-0005-0000-0000-000067090000}"/>
    <cellStyle name="Normal 102 2 3 6 3 2" xfId="12539" xr:uid="{45EC080F-B3D8-4780-B51E-A4EEB794E990}"/>
    <cellStyle name="Normal 102 2 3 6 4" xfId="12537" xr:uid="{7C5D4903-1A91-47D6-8C68-A250E62CE66E}"/>
    <cellStyle name="Normal 102 2 3 7" xfId="3176" xr:uid="{00000000-0005-0000-0000-000068090000}"/>
    <cellStyle name="Normal 102 2 3 7 2" xfId="9607" xr:uid="{00000000-0005-0000-0000-000069090000}"/>
    <cellStyle name="Normal 102 2 3 7 2 2" xfId="12541" xr:uid="{F3295557-7D18-4798-9F57-E31B60DD1BB6}"/>
    <cellStyle name="Normal 102 2 3 7 3" xfId="6414" xr:uid="{00000000-0005-0000-0000-00006A090000}"/>
    <cellStyle name="Normal 102 2 3 7 3 2" xfId="12542" xr:uid="{3B59BAB5-5DE7-4AD3-A75A-792C8A101F97}"/>
    <cellStyle name="Normal 102 2 3 7 4" xfId="12540" xr:uid="{49A1ED0A-5400-4B52-839C-6B4D6EBED8D2}"/>
    <cellStyle name="Normal 102 2 3 8" xfId="6871" xr:uid="{00000000-0005-0000-0000-00006B090000}"/>
    <cellStyle name="Normal 102 2 3 8 2" xfId="12543" xr:uid="{0126DE82-F748-4B44-810A-47CB8CFF4E12}"/>
    <cellStyle name="Normal 102 2 3 9" xfId="3678" xr:uid="{00000000-0005-0000-0000-00006C090000}"/>
    <cellStyle name="Normal 102 2 3 9 2" xfId="12544" xr:uid="{D4F63F12-50C8-44E1-9EC2-05B9BB9F1109}"/>
    <cellStyle name="Normal 102 2 4" xfId="893" xr:uid="{00000000-0005-0000-0000-00006D090000}"/>
    <cellStyle name="Normal 102 2 4 2" xfId="7324" xr:uid="{00000000-0005-0000-0000-00006E090000}"/>
    <cellStyle name="Normal 102 2 4 2 2" xfId="12546" xr:uid="{41BF408E-8DFC-4590-8F93-8949788C6AB5}"/>
    <cellStyle name="Normal 102 2 4 3" xfId="4131" xr:uid="{00000000-0005-0000-0000-00006F090000}"/>
    <cellStyle name="Normal 102 2 4 3 2" xfId="12547" xr:uid="{CAC72F0B-DF4F-4BCC-A612-561D8F270514}"/>
    <cellStyle name="Normal 102 2 4 4" xfId="12545" xr:uid="{EAE91F89-F406-41E4-AC7C-B01F1C699CC4}"/>
    <cellStyle name="Normal 102 2 5" xfId="1349" xr:uid="{00000000-0005-0000-0000-000070090000}"/>
    <cellStyle name="Normal 102 2 5 2" xfId="7780" xr:uid="{00000000-0005-0000-0000-000071090000}"/>
    <cellStyle name="Normal 102 2 5 2 2" xfId="12549" xr:uid="{ECBC0FE7-DED6-4F07-B329-AFDC80A8A712}"/>
    <cellStyle name="Normal 102 2 5 3" xfId="4587" xr:uid="{00000000-0005-0000-0000-000072090000}"/>
    <cellStyle name="Normal 102 2 5 3 2" xfId="12550" xr:uid="{1D35AD71-5D67-46DE-A2D7-F29998BF51AE}"/>
    <cellStyle name="Normal 102 2 5 4" xfId="12548" xr:uid="{8B492D46-6351-498F-BFA2-EAE6966105CA}"/>
    <cellStyle name="Normal 102 2 6" xfId="1805" xr:uid="{00000000-0005-0000-0000-000073090000}"/>
    <cellStyle name="Normal 102 2 6 2" xfId="8236" xr:uid="{00000000-0005-0000-0000-000074090000}"/>
    <cellStyle name="Normal 102 2 6 2 2" xfId="12552" xr:uid="{7C2E0D35-E449-4B89-8792-72BBFCF3ADC3}"/>
    <cellStyle name="Normal 102 2 6 3" xfId="5043" xr:uid="{00000000-0005-0000-0000-000075090000}"/>
    <cellStyle name="Normal 102 2 6 3 2" xfId="12553" xr:uid="{1F6863FF-08C4-4109-911F-CED3A572E0F3}"/>
    <cellStyle name="Normal 102 2 6 4" xfId="12551" xr:uid="{CA2D727B-0E01-4C97-8472-D5DEC86C6E0F}"/>
    <cellStyle name="Normal 102 2 7" xfId="2261" xr:uid="{00000000-0005-0000-0000-000076090000}"/>
    <cellStyle name="Normal 102 2 7 2" xfId="8692" xr:uid="{00000000-0005-0000-0000-000077090000}"/>
    <cellStyle name="Normal 102 2 7 2 2" xfId="12555" xr:uid="{16B8391F-FCBD-4345-8F9F-E07A944FF482}"/>
    <cellStyle name="Normal 102 2 7 3" xfId="5499" xr:uid="{00000000-0005-0000-0000-000078090000}"/>
    <cellStyle name="Normal 102 2 7 3 2" xfId="12556" xr:uid="{36A46DA2-0F99-41B7-8A0A-249134B75919}"/>
    <cellStyle name="Normal 102 2 7 4" xfId="12554" xr:uid="{C7DE88D4-AF2D-449C-97BA-32C0C59DD379}"/>
    <cellStyle name="Normal 102 2 8" xfId="2717" xr:uid="{00000000-0005-0000-0000-000079090000}"/>
    <cellStyle name="Normal 102 2 8 2" xfId="9148" xr:uid="{00000000-0005-0000-0000-00007A090000}"/>
    <cellStyle name="Normal 102 2 8 2 2" xfId="12558" xr:uid="{BF682F4D-5565-404A-BCB9-770E6E80B8B8}"/>
    <cellStyle name="Normal 102 2 8 3" xfId="5955" xr:uid="{00000000-0005-0000-0000-00007B090000}"/>
    <cellStyle name="Normal 102 2 8 3 2" xfId="12559" xr:uid="{EBDC3367-A1EA-46E7-A859-9BE958342048}"/>
    <cellStyle name="Normal 102 2 8 4" xfId="12557" xr:uid="{A8313ABF-2328-48F7-AEA6-2D2613A70EC1}"/>
    <cellStyle name="Normal 102 2 9" xfId="3173" xr:uid="{00000000-0005-0000-0000-00007C090000}"/>
    <cellStyle name="Normal 102 2 9 2" xfId="9604" xr:uid="{00000000-0005-0000-0000-00007D090000}"/>
    <cellStyle name="Normal 102 2 9 2 2" xfId="12561" xr:uid="{EB2AD37F-8DD4-499C-8BF7-AE306062E2D8}"/>
    <cellStyle name="Normal 102 2 9 3" xfId="6411" xr:uid="{00000000-0005-0000-0000-00007E090000}"/>
    <cellStyle name="Normal 102 2 9 3 2" xfId="12562" xr:uid="{0799FFF3-AA2B-43F4-957F-7C6EFBD28E04}"/>
    <cellStyle name="Normal 102 2 9 4" xfId="12560" xr:uid="{F2D6DF12-F57B-48B4-A410-3E196F668AFD}"/>
    <cellStyle name="Normal 102 3" xfId="411" xr:uid="{00000000-0005-0000-0000-00007F090000}"/>
    <cellStyle name="Normal 102 3 10" xfId="12563" xr:uid="{EE2F9D45-6ED9-4462-ABF2-42D6EAFD32D4}"/>
    <cellStyle name="Normal 102 3 2" xfId="897" xr:uid="{00000000-0005-0000-0000-000080090000}"/>
    <cellStyle name="Normal 102 3 2 2" xfId="7328" xr:uid="{00000000-0005-0000-0000-000081090000}"/>
    <cellStyle name="Normal 102 3 2 2 2" xfId="12565" xr:uid="{B7DE8BD9-4967-46B6-85AB-663103A41444}"/>
    <cellStyle name="Normal 102 3 2 3" xfId="4135" xr:uid="{00000000-0005-0000-0000-000082090000}"/>
    <cellStyle name="Normal 102 3 2 3 2" xfId="12566" xr:uid="{C4BC223E-B72B-4C36-BE6E-BC0F152590AB}"/>
    <cellStyle name="Normal 102 3 2 4" xfId="12564" xr:uid="{98359164-7794-4FF7-A608-B601F7626451}"/>
    <cellStyle name="Normal 102 3 3" xfId="1353" xr:uid="{00000000-0005-0000-0000-000083090000}"/>
    <cellStyle name="Normal 102 3 3 2" xfId="7784" xr:uid="{00000000-0005-0000-0000-000084090000}"/>
    <cellStyle name="Normal 102 3 3 2 2" xfId="12568" xr:uid="{09916981-8C8E-43A3-B060-5697BE90BBC0}"/>
    <cellStyle name="Normal 102 3 3 3" xfId="4591" xr:uid="{00000000-0005-0000-0000-000085090000}"/>
    <cellStyle name="Normal 102 3 3 3 2" xfId="12569" xr:uid="{A464235E-77E8-40F0-ABE4-9634A754926A}"/>
    <cellStyle name="Normal 102 3 3 4" xfId="12567" xr:uid="{40413CB3-32C2-4175-B995-38376F5F503E}"/>
    <cellStyle name="Normal 102 3 4" xfId="1809" xr:uid="{00000000-0005-0000-0000-000086090000}"/>
    <cellStyle name="Normal 102 3 4 2" xfId="8240" xr:uid="{00000000-0005-0000-0000-000087090000}"/>
    <cellStyle name="Normal 102 3 4 2 2" xfId="12571" xr:uid="{FE29C123-778C-4B3C-B50E-84DBBC974CAC}"/>
    <cellStyle name="Normal 102 3 4 3" xfId="5047" xr:uid="{00000000-0005-0000-0000-000088090000}"/>
    <cellStyle name="Normal 102 3 4 3 2" xfId="12572" xr:uid="{36E87F67-16F5-4BC9-80D8-5524D6BC0ADF}"/>
    <cellStyle name="Normal 102 3 4 4" xfId="12570" xr:uid="{E04B389A-DC48-41E1-BFDA-50645F4097BC}"/>
    <cellStyle name="Normal 102 3 5" xfId="2265" xr:uid="{00000000-0005-0000-0000-000089090000}"/>
    <cellStyle name="Normal 102 3 5 2" xfId="8696" xr:uid="{00000000-0005-0000-0000-00008A090000}"/>
    <cellStyle name="Normal 102 3 5 2 2" xfId="12574" xr:uid="{739FF6BD-7B62-4717-8980-9124B2F58AEC}"/>
    <cellStyle name="Normal 102 3 5 3" xfId="5503" xr:uid="{00000000-0005-0000-0000-00008B090000}"/>
    <cellStyle name="Normal 102 3 5 3 2" xfId="12575" xr:uid="{220AE242-CED2-48CD-AB44-3261C5BFC065}"/>
    <cellStyle name="Normal 102 3 5 4" xfId="12573" xr:uid="{C624838E-ACDC-4D54-A2FC-83B185007D2C}"/>
    <cellStyle name="Normal 102 3 6" xfId="2721" xr:uid="{00000000-0005-0000-0000-00008C090000}"/>
    <cellStyle name="Normal 102 3 6 2" xfId="9152" xr:uid="{00000000-0005-0000-0000-00008D090000}"/>
    <cellStyle name="Normal 102 3 6 2 2" xfId="12577" xr:uid="{61EFBFFF-8F22-47CE-BF96-C940F3B4519C}"/>
    <cellStyle name="Normal 102 3 6 3" xfId="5959" xr:uid="{00000000-0005-0000-0000-00008E090000}"/>
    <cellStyle name="Normal 102 3 6 3 2" xfId="12578" xr:uid="{96749F92-B8B9-4C15-ADB9-D8E0F6DD5FD0}"/>
    <cellStyle name="Normal 102 3 6 4" xfId="12576" xr:uid="{0DB801BC-7CF6-44CB-BD48-A1167AB36B20}"/>
    <cellStyle name="Normal 102 3 7" xfId="3177" xr:uid="{00000000-0005-0000-0000-00008F090000}"/>
    <cellStyle name="Normal 102 3 7 2" xfId="9608" xr:uid="{00000000-0005-0000-0000-000090090000}"/>
    <cellStyle name="Normal 102 3 7 2 2" xfId="12580" xr:uid="{9CE7F776-A224-4874-A29C-46A9DF9A7A1B}"/>
    <cellStyle name="Normal 102 3 7 3" xfId="6415" xr:uid="{00000000-0005-0000-0000-000091090000}"/>
    <cellStyle name="Normal 102 3 7 3 2" xfId="12581" xr:uid="{3420B94E-2A77-4C88-A7F1-9756D6A7AEA5}"/>
    <cellStyle name="Normal 102 3 7 4" xfId="12579" xr:uid="{1D494C3F-5C97-4C7B-986C-A3297E967B44}"/>
    <cellStyle name="Normal 102 3 8" xfId="6872" xr:uid="{00000000-0005-0000-0000-000092090000}"/>
    <cellStyle name="Normal 102 3 8 2" xfId="12582" xr:uid="{48C56390-5BE6-436B-9023-F405D24CE22E}"/>
    <cellStyle name="Normal 102 3 9" xfId="3679" xr:uid="{00000000-0005-0000-0000-000093090000}"/>
    <cellStyle name="Normal 102 3 9 2" xfId="12583" xr:uid="{8FB5AFF9-D2F1-4D7F-BD93-E2CA4E703C8A}"/>
    <cellStyle name="Normal 102 4" xfId="892" xr:uid="{00000000-0005-0000-0000-000094090000}"/>
    <cellStyle name="Normal 102 4 2" xfId="7323" xr:uid="{00000000-0005-0000-0000-000095090000}"/>
    <cellStyle name="Normal 102 4 2 2" xfId="12585" xr:uid="{93C4BA80-8E1C-42B8-B5BD-B83D2C1A5BE8}"/>
    <cellStyle name="Normal 102 4 3" xfId="4130" xr:uid="{00000000-0005-0000-0000-000096090000}"/>
    <cellStyle name="Normal 102 4 3 2" xfId="12586" xr:uid="{BB76550E-A45E-4C1D-B4C5-55B0410A3D07}"/>
    <cellStyle name="Normal 102 4 4" xfId="12584" xr:uid="{9161AF1D-99AF-4DB9-A6AA-F8B7D2A4A703}"/>
    <cellStyle name="Normal 102 5" xfId="1348" xr:uid="{00000000-0005-0000-0000-000097090000}"/>
    <cellStyle name="Normal 102 5 2" xfId="7779" xr:uid="{00000000-0005-0000-0000-000098090000}"/>
    <cellStyle name="Normal 102 5 2 2" xfId="12588" xr:uid="{55D65418-0F0D-4209-AA1F-254086B785AF}"/>
    <cellStyle name="Normal 102 5 3" xfId="4586" xr:uid="{00000000-0005-0000-0000-000099090000}"/>
    <cellStyle name="Normal 102 5 3 2" xfId="12589" xr:uid="{726863AB-C910-429F-8FDA-B94262ACA202}"/>
    <cellStyle name="Normal 102 5 4" xfId="12587" xr:uid="{C9BA5A8E-2BEE-45A2-8FB7-64681A2B136A}"/>
    <cellStyle name="Normal 102 6" xfId="1804" xr:uid="{00000000-0005-0000-0000-00009A090000}"/>
    <cellStyle name="Normal 102 6 2" xfId="8235" xr:uid="{00000000-0005-0000-0000-00009B090000}"/>
    <cellStyle name="Normal 102 6 2 2" xfId="12591" xr:uid="{756A92EA-9B9D-42B9-BC5A-DF780C66887B}"/>
    <cellStyle name="Normal 102 6 3" xfId="5042" xr:uid="{00000000-0005-0000-0000-00009C090000}"/>
    <cellStyle name="Normal 102 6 3 2" xfId="12592" xr:uid="{9AAA2C38-267A-4FF4-95B1-2BE9A25B4898}"/>
    <cellStyle name="Normal 102 6 4" xfId="12590" xr:uid="{2630880B-A28F-4D20-B290-89DE72D6196C}"/>
    <cellStyle name="Normal 102 7" xfId="2260" xr:uid="{00000000-0005-0000-0000-00009D090000}"/>
    <cellStyle name="Normal 102 7 2" xfId="8691" xr:uid="{00000000-0005-0000-0000-00009E090000}"/>
    <cellStyle name="Normal 102 7 2 2" xfId="12594" xr:uid="{E3A8D6B5-357A-4B2C-B60E-B89825C0E7A3}"/>
    <cellStyle name="Normal 102 7 3" xfId="5498" xr:uid="{00000000-0005-0000-0000-00009F090000}"/>
    <cellStyle name="Normal 102 7 3 2" xfId="12595" xr:uid="{01D8C1CE-2156-49BB-A9A8-7D5F973FE83A}"/>
    <cellStyle name="Normal 102 7 4" xfId="12593" xr:uid="{67AA9F29-BE19-4DA9-8561-1FA89A63F50C}"/>
    <cellStyle name="Normal 102 8" xfId="2716" xr:uid="{00000000-0005-0000-0000-0000A0090000}"/>
    <cellStyle name="Normal 102 8 2" xfId="9147" xr:uid="{00000000-0005-0000-0000-0000A1090000}"/>
    <cellStyle name="Normal 102 8 2 2" xfId="12597" xr:uid="{B2EC5717-F331-4BCC-BE6A-01E90970D816}"/>
    <cellStyle name="Normal 102 8 3" xfId="5954" xr:uid="{00000000-0005-0000-0000-0000A2090000}"/>
    <cellStyle name="Normal 102 8 3 2" xfId="12598" xr:uid="{43B5CA6E-79F2-4CD8-BD65-BDDAA3B759CD}"/>
    <cellStyle name="Normal 102 8 4" xfId="12596" xr:uid="{FFAAC38C-E54B-4C37-B5A0-0C63CBB71584}"/>
    <cellStyle name="Normal 102 9" xfId="3172" xr:uid="{00000000-0005-0000-0000-0000A3090000}"/>
    <cellStyle name="Normal 102 9 2" xfId="9603" xr:uid="{00000000-0005-0000-0000-0000A4090000}"/>
    <cellStyle name="Normal 102 9 2 2" xfId="12600" xr:uid="{516DF9E9-E643-4EEC-9FB2-1D226A29EBC0}"/>
    <cellStyle name="Normal 102 9 3" xfId="6410" xr:uid="{00000000-0005-0000-0000-0000A5090000}"/>
    <cellStyle name="Normal 102 9 3 2" xfId="12601" xr:uid="{9DFEABFB-87A3-4946-B72A-3E1F98B0B4CF}"/>
    <cellStyle name="Normal 102 9 4" xfId="12599" xr:uid="{F04F868B-01CF-4866-98D3-3B69C5229817}"/>
    <cellStyle name="Normal 103" xfId="412" xr:uid="{00000000-0005-0000-0000-0000A6090000}"/>
    <cellStyle name="Normal 103 10" xfId="6873" xr:uid="{00000000-0005-0000-0000-0000A7090000}"/>
    <cellStyle name="Normal 103 10 2" xfId="12603" xr:uid="{8563EB9F-41B3-43E2-BF0C-AF4D5E3D5DA7}"/>
    <cellStyle name="Normal 103 11" xfId="3680" xr:uid="{00000000-0005-0000-0000-0000A8090000}"/>
    <cellStyle name="Normal 103 11 2" xfId="12604" xr:uid="{CF9656A6-F61C-4B0C-89B7-8899037BE232}"/>
    <cellStyle name="Normal 103 12" xfId="12602" xr:uid="{99D13BE7-0EC2-4EBB-815B-782BD2D384D1}"/>
    <cellStyle name="Normal 103 2" xfId="413" xr:uid="{00000000-0005-0000-0000-0000A9090000}"/>
    <cellStyle name="Normal 103 2 10" xfId="3681" xr:uid="{00000000-0005-0000-0000-0000AA090000}"/>
    <cellStyle name="Normal 103 2 10 2" xfId="12606" xr:uid="{1564F848-650C-4D17-A384-B483EFBE62CD}"/>
    <cellStyle name="Normal 103 2 11" xfId="12605" xr:uid="{285F131C-2A87-44FE-9EA4-5D6D0AA518FC}"/>
    <cellStyle name="Normal 103 2 2" xfId="414" xr:uid="{00000000-0005-0000-0000-0000AB090000}"/>
    <cellStyle name="Normal 103 2 2 10" xfId="12607" xr:uid="{EEEA26EF-A178-497E-8A4A-ABD60E7C3512}"/>
    <cellStyle name="Normal 103 2 2 2" xfId="900" xr:uid="{00000000-0005-0000-0000-0000AC090000}"/>
    <cellStyle name="Normal 103 2 2 2 2" xfId="7331" xr:uid="{00000000-0005-0000-0000-0000AD090000}"/>
    <cellStyle name="Normal 103 2 2 2 2 2" xfId="12609" xr:uid="{DFC1C79D-F111-47EF-ADBE-49B6272A7E49}"/>
    <cellStyle name="Normal 103 2 2 2 3" xfId="4138" xr:uid="{00000000-0005-0000-0000-0000AE090000}"/>
    <cellStyle name="Normal 103 2 2 2 3 2" xfId="12610" xr:uid="{DAEC9D38-1EE8-4BA7-9D45-025C6C8F5EEF}"/>
    <cellStyle name="Normal 103 2 2 2 4" xfId="12608" xr:uid="{1EC26072-78A5-4339-BEB9-4E6F5072F1FC}"/>
    <cellStyle name="Normal 103 2 2 3" xfId="1356" xr:uid="{00000000-0005-0000-0000-0000AF090000}"/>
    <cellStyle name="Normal 103 2 2 3 2" xfId="7787" xr:uid="{00000000-0005-0000-0000-0000B0090000}"/>
    <cellStyle name="Normal 103 2 2 3 2 2" xfId="12612" xr:uid="{573C1D1D-E2C4-4383-A6F1-4C9AE55BE5A7}"/>
    <cellStyle name="Normal 103 2 2 3 3" xfId="4594" xr:uid="{00000000-0005-0000-0000-0000B1090000}"/>
    <cellStyle name="Normal 103 2 2 3 3 2" xfId="12613" xr:uid="{0DD972CD-6FCC-4B30-BCC0-ECA3234CDBEB}"/>
    <cellStyle name="Normal 103 2 2 3 4" xfId="12611" xr:uid="{66EBE49A-0030-4128-BB2B-F9791FB9F135}"/>
    <cellStyle name="Normal 103 2 2 4" xfId="1812" xr:uid="{00000000-0005-0000-0000-0000B2090000}"/>
    <cellStyle name="Normal 103 2 2 4 2" xfId="8243" xr:uid="{00000000-0005-0000-0000-0000B3090000}"/>
    <cellStyle name="Normal 103 2 2 4 2 2" xfId="12615" xr:uid="{D87B0D52-98E2-466C-8CBF-E9C62E2AFE24}"/>
    <cellStyle name="Normal 103 2 2 4 3" xfId="5050" xr:uid="{00000000-0005-0000-0000-0000B4090000}"/>
    <cellStyle name="Normal 103 2 2 4 3 2" xfId="12616" xr:uid="{C3064763-3D71-42ED-8161-7AC5FCE7A8D2}"/>
    <cellStyle name="Normal 103 2 2 4 4" xfId="12614" xr:uid="{33C9204B-F75C-49D8-8C3F-EFEBA5053A57}"/>
    <cellStyle name="Normal 103 2 2 5" xfId="2268" xr:uid="{00000000-0005-0000-0000-0000B5090000}"/>
    <cellStyle name="Normal 103 2 2 5 2" xfId="8699" xr:uid="{00000000-0005-0000-0000-0000B6090000}"/>
    <cellStyle name="Normal 103 2 2 5 2 2" xfId="12618" xr:uid="{E8B2293C-AAD1-42DB-A364-0F8E2274DC38}"/>
    <cellStyle name="Normal 103 2 2 5 3" xfId="5506" xr:uid="{00000000-0005-0000-0000-0000B7090000}"/>
    <cellStyle name="Normal 103 2 2 5 3 2" xfId="12619" xr:uid="{7F04B13A-8E67-4784-B046-BFB91AD53B15}"/>
    <cellStyle name="Normal 103 2 2 5 4" xfId="12617" xr:uid="{B692F5F7-C81D-472E-AFD2-68BA81EEAA3D}"/>
    <cellStyle name="Normal 103 2 2 6" xfId="2724" xr:uid="{00000000-0005-0000-0000-0000B8090000}"/>
    <cellStyle name="Normal 103 2 2 6 2" xfId="9155" xr:uid="{00000000-0005-0000-0000-0000B9090000}"/>
    <cellStyle name="Normal 103 2 2 6 2 2" xfId="12621" xr:uid="{A4B0691E-58B9-49B5-BD64-55501CE3A16B}"/>
    <cellStyle name="Normal 103 2 2 6 3" xfId="5962" xr:uid="{00000000-0005-0000-0000-0000BA090000}"/>
    <cellStyle name="Normal 103 2 2 6 3 2" xfId="12622" xr:uid="{0AE9521B-F170-4E55-8D8B-C11BC3F72740}"/>
    <cellStyle name="Normal 103 2 2 6 4" xfId="12620" xr:uid="{86F503FB-E01D-430F-90B1-A17078F13B75}"/>
    <cellStyle name="Normal 103 2 2 7" xfId="3180" xr:uid="{00000000-0005-0000-0000-0000BB090000}"/>
    <cellStyle name="Normal 103 2 2 7 2" xfId="9611" xr:uid="{00000000-0005-0000-0000-0000BC090000}"/>
    <cellStyle name="Normal 103 2 2 7 2 2" xfId="12624" xr:uid="{05EAA8A7-345B-43B5-A76B-3693A951F8E8}"/>
    <cellStyle name="Normal 103 2 2 7 3" xfId="6418" xr:uid="{00000000-0005-0000-0000-0000BD090000}"/>
    <cellStyle name="Normal 103 2 2 7 3 2" xfId="12625" xr:uid="{1C8E69D8-E301-4DEB-A84D-FAF8293C80DD}"/>
    <cellStyle name="Normal 103 2 2 7 4" xfId="12623" xr:uid="{96F60885-5D0E-4273-A0ED-B9FECDE5B5AC}"/>
    <cellStyle name="Normal 103 2 2 8" xfId="6875" xr:uid="{00000000-0005-0000-0000-0000BE090000}"/>
    <cellStyle name="Normal 103 2 2 8 2" xfId="12626" xr:uid="{A357982A-0999-4C21-988E-DE9315A3C946}"/>
    <cellStyle name="Normal 103 2 2 9" xfId="3682" xr:uid="{00000000-0005-0000-0000-0000BF090000}"/>
    <cellStyle name="Normal 103 2 2 9 2" xfId="12627" xr:uid="{D4CC9002-3F45-4A64-99E8-3E7F31B25C6B}"/>
    <cellStyle name="Normal 103 2 3" xfId="899" xr:uid="{00000000-0005-0000-0000-0000C0090000}"/>
    <cellStyle name="Normal 103 2 3 2" xfId="7330" xr:uid="{00000000-0005-0000-0000-0000C1090000}"/>
    <cellStyle name="Normal 103 2 3 2 2" xfId="12629" xr:uid="{0D6D675A-DE27-4897-844F-5DDAB22FEFB0}"/>
    <cellStyle name="Normal 103 2 3 3" xfId="4137" xr:uid="{00000000-0005-0000-0000-0000C2090000}"/>
    <cellStyle name="Normal 103 2 3 3 2" xfId="12630" xr:uid="{AB01A2FD-2F9F-44AA-9707-0CF98A23F1ED}"/>
    <cellStyle name="Normal 103 2 3 4" xfId="12628" xr:uid="{6ACE3DD1-8F0E-4099-A3E4-2D8437809078}"/>
    <cellStyle name="Normal 103 2 4" xfId="1355" xr:uid="{00000000-0005-0000-0000-0000C3090000}"/>
    <cellStyle name="Normal 103 2 4 2" xfId="7786" xr:uid="{00000000-0005-0000-0000-0000C4090000}"/>
    <cellStyle name="Normal 103 2 4 2 2" xfId="12632" xr:uid="{47D8E63E-0020-4A59-83B8-3D1EB1C8FC17}"/>
    <cellStyle name="Normal 103 2 4 3" xfId="4593" xr:uid="{00000000-0005-0000-0000-0000C5090000}"/>
    <cellStyle name="Normal 103 2 4 3 2" xfId="12633" xr:uid="{F33444CE-7ECE-4494-8A68-1D7F2F268EFA}"/>
    <cellStyle name="Normal 103 2 4 4" xfId="12631" xr:uid="{8E507515-7F6A-4A0C-B6AF-21DAB3694B4E}"/>
    <cellStyle name="Normal 103 2 5" xfId="1811" xr:uid="{00000000-0005-0000-0000-0000C6090000}"/>
    <cellStyle name="Normal 103 2 5 2" xfId="8242" xr:uid="{00000000-0005-0000-0000-0000C7090000}"/>
    <cellStyle name="Normal 103 2 5 2 2" xfId="12635" xr:uid="{942109E9-CADA-4E1E-BB43-5575254F9118}"/>
    <cellStyle name="Normal 103 2 5 3" xfId="5049" xr:uid="{00000000-0005-0000-0000-0000C8090000}"/>
    <cellStyle name="Normal 103 2 5 3 2" xfId="12636" xr:uid="{78D43652-D696-4ED1-B7E6-1E3BA986079D}"/>
    <cellStyle name="Normal 103 2 5 4" xfId="12634" xr:uid="{26D5E382-0DB3-4219-B9D6-56AAF3D0CBBB}"/>
    <cellStyle name="Normal 103 2 6" xfId="2267" xr:uid="{00000000-0005-0000-0000-0000C9090000}"/>
    <cellStyle name="Normal 103 2 6 2" xfId="8698" xr:uid="{00000000-0005-0000-0000-0000CA090000}"/>
    <cellStyle name="Normal 103 2 6 2 2" xfId="12638" xr:uid="{114DCAFB-F37C-46BB-AA98-086C877E5CDD}"/>
    <cellStyle name="Normal 103 2 6 3" xfId="5505" xr:uid="{00000000-0005-0000-0000-0000CB090000}"/>
    <cellStyle name="Normal 103 2 6 3 2" xfId="12639" xr:uid="{CCCB1756-069B-449E-8C1F-6A72209BC225}"/>
    <cellStyle name="Normal 103 2 6 4" xfId="12637" xr:uid="{ABD00526-247F-426E-B894-C53FC914D001}"/>
    <cellStyle name="Normal 103 2 7" xfId="2723" xr:uid="{00000000-0005-0000-0000-0000CC090000}"/>
    <cellStyle name="Normal 103 2 7 2" xfId="9154" xr:uid="{00000000-0005-0000-0000-0000CD090000}"/>
    <cellStyle name="Normal 103 2 7 2 2" xfId="12641" xr:uid="{08D1FD75-829E-4744-8BC9-F517D4ADDFC9}"/>
    <cellStyle name="Normal 103 2 7 3" xfId="5961" xr:uid="{00000000-0005-0000-0000-0000CE090000}"/>
    <cellStyle name="Normal 103 2 7 3 2" xfId="12642" xr:uid="{B492CB79-BA00-4F96-B7F8-6966148CD205}"/>
    <cellStyle name="Normal 103 2 7 4" xfId="12640" xr:uid="{FA38619A-7CC0-4D8A-8FB4-CA2FF4DD26E1}"/>
    <cellStyle name="Normal 103 2 8" xfId="3179" xr:uid="{00000000-0005-0000-0000-0000CF090000}"/>
    <cellStyle name="Normal 103 2 8 2" xfId="9610" xr:uid="{00000000-0005-0000-0000-0000D0090000}"/>
    <cellStyle name="Normal 103 2 8 2 2" xfId="12644" xr:uid="{4B6B7AC7-471D-464B-A943-5E775AEFC214}"/>
    <cellStyle name="Normal 103 2 8 3" xfId="6417" xr:uid="{00000000-0005-0000-0000-0000D1090000}"/>
    <cellStyle name="Normal 103 2 8 3 2" xfId="12645" xr:uid="{1B2401E0-3B72-418A-924B-DE703C6B5C81}"/>
    <cellStyle name="Normal 103 2 8 4" xfId="12643" xr:uid="{5C7DBE22-BC08-45E4-9EBE-248A90C54559}"/>
    <cellStyle name="Normal 103 2 9" xfId="6874" xr:uid="{00000000-0005-0000-0000-0000D2090000}"/>
    <cellStyle name="Normal 103 2 9 2" xfId="12646" xr:uid="{C08E07BC-241A-4AB6-8CBC-10F6C1F09A72}"/>
    <cellStyle name="Normal 103 3" xfId="415" xr:uid="{00000000-0005-0000-0000-0000D3090000}"/>
    <cellStyle name="Normal 103 3 10" xfId="12647" xr:uid="{7FA816A0-6BB4-4F78-ADA2-B0BB63A5AB5A}"/>
    <cellStyle name="Normal 103 3 2" xfId="901" xr:uid="{00000000-0005-0000-0000-0000D4090000}"/>
    <cellStyle name="Normal 103 3 2 2" xfId="7332" xr:uid="{00000000-0005-0000-0000-0000D5090000}"/>
    <cellStyle name="Normal 103 3 2 2 2" xfId="12649" xr:uid="{4E2EB33A-DE8F-4A32-AB11-F3E16B8C9ED0}"/>
    <cellStyle name="Normal 103 3 2 3" xfId="4139" xr:uid="{00000000-0005-0000-0000-0000D6090000}"/>
    <cellStyle name="Normal 103 3 2 3 2" xfId="12650" xr:uid="{F90EB2F5-C742-454E-8DDA-B408E1EC1ED3}"/>
    <cellStyle name="Normal 103 3 2 4" xfId="12648" xr:uid="{82ABD8E1-4F6F-46D5-8499-8C978DCC866C}"/>
    <cellStyle name="Normal 103 3 3" xfId="1357" xr:uid="{00000000-0005-0000-0000-0000D7090000}"/>
    <cellStyle name="Normal 103 3 3 2" xfId="7788" xr:uid="{00000000-0005-0000-0000-0000D8090000}"/>
    <cellStyle name="Normal 103 3 3 2 2" xfId="12652" xr:uid="{04E358A2-B728-4C2E-B072-FA9E98284082}"/>
    <cellStyle name="Normal 103 3 3 3" xfId="4595" xr:uid="{00000000-0005-0000-0000-0000D9090000}"/>
    <cellStyle name="Normal 103 3 3 3 2" xfId="12653" xr:uid="{A30A46B8-632E-4EBD-BAAE-D2A7E16B3D38}"/>
    <cellStyle name="Normal 103 3 3 4" xfId="12651" xr:uid="{21E4FCFD-B40E-496C-8CB3-85B4A9FEC017}"/>
    <cellStyle name="Normal 103 3 4" xfId="1813" xr:uid="{00000000-0005-0000-0000-0000DA090000}"/>
    <cellStyle name="Normal 103 3 4 2" xfId="8244" xr:uid="{00000000-0005-0000-0000-0000DB090000}"/>
    <cellStyle name="Normal 103 3 4 2 2" xfId="12655" xr:uid="{91C3E9F8-6356-47FC-9B19-CFB1819AF9F1}"/>
    <cellStyle name="Normal 103 3 4 3" xfId="5051" xr:uid="{00000000-0005-0000-0000-0000DC090000}"/>
    <cellStyle name="Normal 103 3 4 3 2" xfId="12656" xr:uid="{BD3AEC1D-AF38-4068-8986-50CF2E974E3B}"/>
    <cellStyle name="Normal 103 3 4 4" xfId="12654" xr:uid="{B0B6298E-F918-4D20-B41A-7BC0ECE1BD64}"/>
    <cellStyle name="Normal 103 3 5" xfId="2269" xr:uid="{00000000-0005-0000-0000-0000DD090000}"/>
    <cellStyle name="Normal 103 3 5 2" xfId="8700" xr:uid="{00000000-0005-0000-0000-0000DE090000}"/>
    <cellStyle name="Normal 103 3 5 2 2" xfId="12658" xr:uid="{FD622417-9449-4A22-94F2-D146F98CA387}"/>
    <cellStyle name="Normal 103 3 5 3" xfId="5507" xr:uid="{00000000-0005-0000-0000-0000DF090000}"/>
    <cellStyle name="Normal 103 3 5 3 2" xfId="12659" xr:uid="{48080859-1E22-4F7D-B532-DADEFCAD8EA8}"/>
    <cellStyle name="Normal 103 3 5 4" xfId="12657" xr:uid="{E2C04A4C-FBEC-4085-A0A4-604F74875C5B}"/>
    <cellStyle name="Normal 103 3 6" xfId="2725" xr:uid="{00000000-0005-0000-0000-0000E0090000}"/>
    <cellStyle name="Normal 103 3 6 2" xfId="9156" xr:uid="{00000000-0005-0000-0000-0000E1090000}"/>
    <cellStyle name="Normal 103 3 6 2 2" xfId="12661" xr:uid="{3609198D-E243-4EC0-A7B7-3A4F6F7FB1F9}"/>
    <cellStyle name="Normal 103 3 6 3" xfId="5963" xr:uid="{00000000-0005-0000-0000-0000E2090000}"/>
    <cellStyle name="Normal 103 3 6 3 2" xfId="12662" xr:uid="{53140A77-AA26-46BE-A3BB-CE257570034E}"/>
    <cellStyle name="Normal 103 3 6 4" xfId="12660" xr:uid="{2D0C5C67-54A5-4D0C-95C6-B6A7DFEF8417}"/>
    <cellStyle name="Normal 103 3 7" xfId="3181" xr:uid="{00000000-0005-0000-0000-0000E3090000}"/>
    <cellStyle name="Normal 103 3 7 2" xfId="9612" xr:uid="{00000000-0005-0000-0000-0000E4090000}"/>
    <cellStyle name="Normal 103 3 7 2 2" xfId="12664" xr:uid="{F78388CE-A374-49E1-9B92-6413EDEE5A23}"/>
    <cellStyle name="Normal 103 3 7 3" xfId="6419" xr:uid="{00000000-0005-0000-0000-0000E5090000}"/>
    <cellStyle name="Normal 103 3 7 3 2" xfId="12665" xr:uid="{99600631-89EC-44DC-B274-D37422C08057}"/>
    <cellStyle name="Normal 103 3 7 4" xfId="12663" xr:uid="{870C43F0-90F6-4274-923D-ECCF6B98754D}"/>
    <cellStyle name="Normal 103 3 8" xfId="6876" xr:uid="{00000000-0005-0000-0000-0000E6090000}"/>
    <cellStyle name="Normal 103 3 8 2" xfId="12666" xr:uid="{ABE8AC65-E346-4A10-A031-C12D659F4547}"/>
    <cellStyle name="Normal 103 3 9" xfId="3683" xr:uid="{00000000-0005-0000-0000-0000E7090000}"/>
    <cellStyle name="Normal 103 3 9 2" xfId="12667" xr:uid="{4931FAE3-73C8-441D-A835-959D50ABA5EB}"/>
    <cellStyle name="Normal 103 4" xfId="898" xr:uid="{00000000-0005-0000-0000-0000E8090000}"/>
    <cellStyle name="Normal 103 4 2" xfId="7329" xr:uid="{00000000-0005-0000-0000-0000E9090000}"/>
    <cellStyle name="Normal 103 4 2 2" xfId="12669" xr:uid="{4E51B637-D1CC-43BC-9CA1-06893F77AB2A}"/>
    <cellStyle name="Normal 103 4 3" xfId="4136" xr:uid="{00000000-0005-0000-0000-0000EA090000}"/>
    <cellStyle name="Normal 103 4 3 2" xfId="12670" xr:uid="{C9871A9F-5E44-467D-A4C1-95470CA607B0}"/>
    <cellStyle name="Normal 103 4 4" xfId="12668" xr:uid="{6E276806-98C2-4175-88CA-BAB95D6BC34A}"/>
    <cellStyle name="Normal 103 5" xfId="1354" xr:uid="{00000000-0005-0000-0000-0000EB090000}"/>
    <cellStyle name="Normal 103 5 2" xfId="7785" xr:uid="{00000000-0005-0000-0000-0000EC090000}"/>
    <cellStyle name="Normal 103 5 2 2" xfId="12672" xr:uid="{4E644874-F009-42C8-8229-4EE8076B61E3}"/>
    <cellStyle name="Normal 103 5 3" xfId="4592" xr:uid="{00000000-0005-0000-0000-0000ED090000}"/>
    <cellStyle name="Normal 103 5 3 2" xfId="12673" xr:uid="{13951E0D-3D5B-4F5E-9784-B39E20D5192C}"/>
    <cellStyle name="Normal 103 5 4" xfId="12671" xr:uid="{EA88CC0A-A353-438C-8BB2-2C1E46DC7225}"/>
    <cellStyle name="Normal 103 6" xfId="1810" xr:uid="{00000000-0005-0000-0000-0000EE090000}"/>
    <cellStyle name="Normal 103 6 2" xfId="8241" xr:uid="{00000000-0005-0000-0000-0000EF090000}"/>
    <cellStyle name="Normal 103 6 2 2" xfId="12675" xr:uid="{1E1C602D-39E7-4144-AA8B-EEE4CEC54AD2}"/>
    <cellStyle name="Normal 103 6 3" xfId="5048" xr:uid="{00000000-0005-0000-0000-0000F0090000}"/>
    <cellStyle name="Normal 103 6 3 2" xfId="12676" xr:uid="{39ECBC37-58CD-4249-ABDF-741B465E5504}"/>
    <cellStyle name="Normal 103 6 4" xfId="12674" xr:uid="{751763A7-7CDC-4446-ACF4-050A79AB7D73}"/>
    <cellStyle name="Normal 103 7" xfId="2266" xr:uid="{00000000-0005-0000-0000-0000F1090000}"/>
    <cellStyle name="Normal 103 7 2" xfId="8697" xr:uid="{00000000-0005-0000-0000-0000F2090000}"/>
    <cellStyle name="Normal 103 7 2 2" xfId="12678" xr:uid="{84261324-0E1D-42E2-953F-26EE287D3093}"/>
    <cellStyle name="Normal 103 7 3" xfId="5504" xr:uid="{00000000-0005-0000-0000-0000F3090000}"/>
    <cellStyle name="Normal 103 7 3 2" xfId="12679" xr:uid="{96071D8F-576A-482B-9103-38A09D0ABD26}"/>
    <cellStyle name="Normal 103 7 4" xfId="12677" xr:uid="{848FC44D-AACB-4E5E-B0DC-1AA90FFE7E74}"/>
    <cellStyle name="Normal 103 8" xfId="2722" xr:uid="{00000000-0005-0000-0000-0000F4090000}"/>
    <cellStyle name="Normal 103 8 2" xfId="9153" xr:uid="{00000000-0005-0000-0000-0000F5090000}"/>
    <cellStyle name="Normal 103 8 2 2" xfId="12681" xr:uid="{6E60CEA2-1B37-4AC5-908F-3EE61AF658F9}"/>
    <cellStyle name="Normal 103 8 3" xfId="5960" xr:uid="{00000000-0005-0000-0000-0000F6090000}"/>
    <cellStyle name="Normal 103 8 3 2" xfId="12682" xr:uid="{FC2465BE-23B1-4A83-A9D0-F5456D301598}"/>
    <cellStyle name="Normal 103 8 4" xfId="12680" xr:uid="{812B8B4D-229B-4245-83A0-53385EF1F276}"/>
    <cellStyle name="Normal 103 9" xfId="3178" xr:uid="{00000000-0005-0000-0000-0000F7090000}"/>
    <cellStyle name="Normal 103 9 2" xfId="9609" xr:uid="{00000000-0005-0000-0000-0000F8090000}"/>
    <cellStyle name="Normal 103 9 2 2" xfId="12684" xr:uid="{A7404A99-4B3B-438E-81DD-D246AE59834C}"/>
    <cellStyle name="Normal 103 9 3" xfId="6416" xr:uid="{00000000-0005-0000-0000-0000F9090000}"/>
    <cellStyle name="Normal 103 9 3 2" xfId="12685" xr:uid="{8D8D8D47-C8E1-4129-B1AC-980ED6F26327}"/>
    <cellStyle name="Normal 103 9 4" xfId="12683" xr:uid="{54029023-9FEB-413C-9AA8-EE77665D10C9}"/>
    <cellStyle name="Normal 104" xfId="416" xr:uid="{00000000-0005-0000-0000-0000FA090000}"/>
    <cellStyle name="Normal 104 10" xfId="6877" xr:uid="{00000000-0005-0000-0000-0000FB090000}"/>
    <cellStyle name="Normal 104 10 2" xfId="12687" xr:uid="{8DB62085-67D1-4DC2-854B-67F396EE8431}"/>
    <cellStyle name="Normal 104 11" xfId="3684" xr:uid="{00000000-0005-0000-0000-0000FC090000}"/>
    <cellStyle name="Normal 104 11 2" xfId="12688" xr:uid="{3E9C9813-5A55-416D-AC06-FEA5CD966777}"/>
    <cellStyle name="Normal 104 12" xfId="12686" xr:uid="{05AA695D-9B61-4791-80F6-ED25DD040C91}"/>
    <cellStyle name="Normal 104 2" xfId="417" xr:uid="{00000000-0005-0000-0000-0000FD090000}"/>
    <cellStyle name="Normal 104 2 10" xfId="3685" xr:uid="{00000000-0005-0000-0000-0000FE090000}"/>
    <cellStyle name="Normal 104 2 10 2" xfId="12690" xr:uid="{75F03061-BF7C-4538-A5AE-FA1F932E7B76}"/>
    <cellStyle name="Normal 104 2 11" xfId="12689" xr:uid="{6835CC85-D97E-4170-BA15-0AE2034D847A}"/>
    <cellStyle name="Normal 104 2 2" xfId="418" xr:uid="{00000000-0005-0000-0000-0000FF090000}"/>
    <cellStyle name="Normal 104 2 2 10" xfId="12691" xr:uid="{31E0B50F-CE78-493F-BAFD-15140C584DFF}"/>
    <cellStyle name="Normal 104 2 2 2" xfId="904" xr:uid="{00000000-0005-0000-0000-0000000A0000}"/>
    <cellStyle name="Normal 104 2 2 2 2" xfId="7335" xr:uid="{00000000-0005-0000-0000-0000010A0000}"/>
    <cellStyle name="Normal 104 2 2 2 2 2" xfId="12693" xr:uid="{B0FCBC08-E7CF-4739-A203-81C9D4EE45FF}"/>
    <cellStyle name="Normal 104 2 2 2 3" xfId="4142" xr:uid="{00000000-0005-0000-0000-0000020A0000}"/>
    <cellStyle name="Normal 104 2 2 2 3 2" xfId="12694" xr:uid="{82411891-1581-4EBB-905A-681B7C3C7191}"/>
    <cellStyle name="Normal 104 2 2 2 4" xfId="12692" xr:uid="{E76EBA4A-CADB-4E29-B531-5CACD797A1C5}"/>
    <cellStyle name="Normal 104 2 2 3" xfId="1360" xr:uid="{00000000-0005-0000-0000-0000030A0000}"/>
    <cellStyle name="Normal 104 2 2 3 2" xfId="7791" xr:uid="{00000000-0005-0000-0000-0000040A0000}"/>
    <cellStyle name="Normal 104 2 2 3 2 2" xfId="12696" xr:uid="{EBE39A40-5192-49E8-B218-1FDF48459386}"/>
    <cellStyle name="Normal 104 2 2 3 3" xfId="4598" xr:uid="{00000000-0005-0000-0000-0000050A0000}"/>
    <cellStyle name="Normal 104 2 2 3 3 2" xfId="12697" xr:uid="{841672A2-37A6-404D-9ECB-62191508F23B}"/>
    <cellStyle name="Normal 104 2 2 3 4" xfId="12695" xr:uid="{5AF5B3BD-0983-4392-A141-FDEEE897E563}"/>
    <cellStyle name="Normal 104 2 2 4" xfId="1816" xr:uid="{00000000-0005-0000-0000-0000060A0000}"/>
    <cellStyle name="Normal 104 2 2 4 2" xfId="8247" xr:uid="{00000000-0005-0000-0000-0000070A0000}"/>
    <cellStyle name="Normal 104 2 2 4 2 2" xfId="12699" xr:uid="{EF18E210-AA9F-4FF8-A4A2-6A7942AFFCC7}"/>
    <cellStyle name="Normal 104 2 2 4 3" xfId="5054" xr:uid="{00000000-0005-0000-0000-0000080A0000}"/>
    <cellStyle name="Normal 104 2 2 4 3 2" xfId="12700" xr:uid="{5C22F217-C6BE-4F1F-AF02-06C55D216AC4}"/>
    <cellStyle name="Normal 104 2 2 4 4" xfId="12698" xr:uid="{1A64BEE3-B83D-4B0C-AFC2-A99E32D3B500}"/>
    <cellStyle name="Normal 104 2 2 5" xfId="2272" xr:uid="{00000000-0005-0000-0000-0000090A0000}"/>
    <cellStyle name="Normal 104 2 2 5 2" xfId="8703" xr:uid="{00000000-0005-0000-0000-00000A0A0000}"/>
    <cellStyle name="Normal 104 2 2 5 2 2" xfId="12702" xr:uid="{61ED2C54-35FD-41C5-AFEB-A08951B55055}"/>
    <cellStyle name="Normal 104 2 2 5 3" xfId="5510" xr:uid="{00000000-0005-0000-0000-00000B0A0000}"/>
    <cellStyle name="Normal 104 2 2 5 3 2" xfId="12703" xr:uid="{9C973E42-B366-45DE-97E4-9881380FA012}"/>
    <cellStyle name="Normal 104 2 2 5 4" xfId="12701" xr:uid="{E3C575FB-B756-4303-BBE6-F2CADF575677}"/>
    <cellStyle name="Normal 104 2 2 6" xfId="2728" xr:uid="{00000000-0005-0000-0000-00000C0A0000}"/>
    <cellStyle name="Normal 104 2 2 6 2" xfId="9159" xr:uid="{00000000-0005-0000-0000-00000D0A0000}"/>
    <cellStyle name="Normal 104 2 2 6 2 2" xfId="12705" xr:uid="{01EE53E5-5333-4767-86E2-7C69BFFEABFD}"/>
    <cellStyle name="Normal 104 2 2 6 3" xfId="5966" xr:uid="{00000000-0005-0000-0000-00000E0A0000}"/>
    <cellStyle name="Normal 104 2 2 6 3 2" xfId="12706" xr:uid="{843ECBEF-9085-46C0-8061-1B97B416D31F}"/>
    <cellStyle name="Normal 104 2 2 6 4" xfId="12704" xr:uid="{902A4BD9-A3F8-4FAB-9D39-793060FF659B}"/>
    <cellStyle name="Normal 104 2 2 7" xfId="3184" xr:uid="{00000000-0005-0000-0000-00000F0A0000}"/>
    <cellStyle name="Normal 104 2 2 7 2" xfId="9615" xr:uid="{00000000-0005-0000-0000-0000100A0000}"/>
    <cellStyle name="Normal 104 2 2 7 2 2" xfId="12708" xr:uid="{42ED34BE-EDE4-4283-841A-DC373F2BA097}"/>
    <cellStyle name="Normal 104 2 2 7 3" xfId="6422" xr:uid="{00000000-0005-0000-0000-0000110A0000}"/>
    <cellStyle name="Normal 104 2 2 7 3 2" xfId="12709" xr:uid="{9B4647F9-C249-4F6F-B056-1AD64900F2B1}"/>
    <cellStyle name="Normal 104 2 2 7 4" xfId="12707" xr:uid="{91F3C2D3-302F-4311-B0E8-6F3CF64894D5}"/>
    <cellStyle name="Normal 104 2 2 8" xfId="6879" xr:uid="{00000000-0005-0000-0000-0000120A0000}"/>
    <cellStyle name="Normal 104 2 2 8 2" xfId="12710" xr:uid="{76023663-5EA7-4ABE-BC6D-7B5B594CEE2E}"/>
    <cellStyle name="Normal 104 2 2 9" xfId="3686" xr:uid="{00000000-0005-0000-0000-0000130A0000}"/>
    <cellStyle name="Normal 104 2 2 9 2" xfId="12711" xr:uid="{96DEBF35-D7D9-48C4-B98F-AD953949DF29}"/>
    <cellStyle name="Normal 104 2 3" xfId="903" xr:uid="{00000000-0005-0000-0000-0000140A0000}"/>
    <cellStyle name="Normal 104 2 3 2" xfId="7334" xr:uid="{00000000-0005-0000-0000-0000150A0000}"/>
    <cellStyle name="Normal 104 2 3 2 2" xfId="12713" xr:uid="{775EF117-58A0-46EE-85BC-D409FBC10095}"/>
    <cellStyle name="Normal 104 2 3 3" xfId="4141" xr:uid="{00000000-0005-0000-0000-0000160A0000}"/>
    <cellStyle name="Normal 104 2 3 3 2" xfId="12714" xr:uid="{5F28646B-E659-4D97-B73E-B3DB903CC691}"/>
    <cellStyle name="Normal 104 2 3 4" xfId="12712" xr:uid="{2040ECCA-0F9E-4C9E-87B0-3C6033B47807}"/>
    <cellStyle name="Normal 104 2 4" xfId="1359" xr:uid="{00000000-0005-0000-0000-0000170A0000}"/>
    <cellStyle name="Normal 104 2 4 2" xfId="7790" xr:uid="{00000000-0005-0000-0000-0000180A0000}"/>
    <cellStyle name="Normal 104 2 4 2 2" xfId="12716" xr:uid="{2E1D7B9F-E099-4466-806F-C5E21812AB25}"/>
    <cellStyle name="Normal 104 2 4 3" xfId="4597" xr:uid="{00000000-0005-0000-0000-0000190A0000}"/>
    <cellStyle name="Normal 104 2 4 3 2" xfId="12717" xr:uid="{EC07EF26-2009-4F83-96E8-84599271D2CA}"/>
    <cellStyle name="Normal 104 2 4 4" xfId="12715" xr:uid="{F4B1BB7E-CDFC-4BEE-AE77-21026824A3C5}"/>
    <cellStyle name="Normal 104 2 5" xfId="1815" xr:uid="{00000000-0005-0000-0000-00001A0A0000}"/>
    <cellStyle name="Normal 104 2 5 2" xfId="8246" xr:uid="{00000000-0005-0000-0000-00001B0A0000}"/>
    <cellStyle name="Normal 104 2 5 2 2" xfId="12719" xr:uid="{44195661-B1DB-486A-992C-6697D40EEFB6}"/>
    <cellStyle name="Normal 104 2 5 3" xfId="5053" xr:uid="{00000000-0005-0000-0000-00001C0A0000}"/>
    <cellStyle name="Normal 104 2 5 3 2" xfId="12720" xr:uid="{1BE68585-DE43-47AA-ADCC-C8D5EA841251}"/>
    <cellStyle name="Normal 104 2 5 4" xfId="12718" xr:uid="{4AE71D9F-E814-4A91-8E4A-3CA43AC8CDB8}"/>
    <cellStyle name="Normal 104 2 6" xfId="2271" xr:uid="{00000000-0005-0000-0000-00001D0A0000}"/>
    <cellStyle name="Normal 104 2 6 2" xfId="8702" xr:uid="{00000000-0005-0000-0000-00001E0A0000}"/>
    <cellStyle name="Normal 104 2 6 2 2" xfId="12722" xr:uid="{4F4C0F8B-5C45-4F3A-B0F6-57789D368E4A}"/>
    <cellStyle name="Normal 104 2 6 3" xfId="5509" xr:uid="{00000000-0005-0000-0000-00001F0A0000}"/>
    <cellStyle name="Normal 104 2 6 3 2" xfId="12723" xr:uid="{799E87D5-2130-4276-8657-88FC016FF50F}"/>
    <cellStyle name="Normal 104 2 6 4" xfId="12721" xr:uid="{A31B5D6C-F7EF-4B88-9D1D-8319CCC9AFCD}"/>
    <cellStyle name="Normal 104 2 7" xfId="2727" xr:uid="{00000000-0005-0000-0000-0000200A0000}"/>
    <cellStyle name="Normal 104 2 7 2" xfId="9158" xr:uid="{00000000-0005-0000-0000-0000210A0000}"/>
    <cellStyle name="Normal 104 2 7 2 2" xfId="12725" xr:uid="{B706E359-9711-4AED-8B73-D57EC11A44C4}"/>
    <cellStyle name="Normal 104 2 7 3" xfId="5965" xr:uid="{00000000-0005-0000-0000-0000220A0000}"/>
    <cellStyle name="Normal 104 2 7 3 2" xfId="12726" xr:uid="{BD6EEF55-53E3-4372-B202-DA2BA5B279FC}"/>
    <cellStyle name="Normal 104 2 7 4" xfId="12724" xr:uid="{13C1A570-64FE-4A01-BA04-353F416CE152}"/>
    <cellStyle name="Normal 104 2 8" xfId="3183" xr:uid="{00000000-0005-0000-0000-0000230A0000}"/>
    <cellStyle name="Normal 104 2 8 2" xfId="9614" xr:uid="{00000000-0005-0000-0000-0000240A0000}"/>
    <cellStyle name="Normal 104 2 8 2 2" xfId="12728" xr:uid="{54FA2C40-8C92-43F6-9BEA-07517E6C5EC8}"/>
    <cellStyle name="Normal 104 2 8 3" xfId="6421" xr:uid="{00000000-0005-0000-0000-0000250A0000}"/>
    <cellStyle name="Normal 104 2 8 3 2" xfId="12729" xr:uid="{FDE93C0B-6D96-49BD-9BB2-7F224CD8A83C}"/>
    <cellStyle name="Normal 104 2 8 4" xfId="12727" xr:uid="{D33BD829-D384-4CB6-8B4A-44C9A577766B}"/>
    <cellStyle name="Normal 104 2 9" xfId="6878" xr:uid="{00000000-0005-0000-0000-0000260A0000}"/>
    <cellStyle name="Normal 104 2 9 2" xfId="12730" xr:uid="{599758BA-1AB7-41DD-A4D3-C8C2A476EFDF}"/>
    <cellStyle name="Normal 104 3" xfId="419" xr:uid="{00000000-0005-0000-0000-0000270A0000}"/>
    <cellStyle name="Normal 104 3 10" xfId="12731" xr:uid="{ABE0F0AA-252C-4575-BECD-1330841766CC}"/>
    <cellStyle name="Normal 104 3 2" xfId="905" xr:uid="{00000000-0005-0000-0000-0000280A0000}"/>
    <cellStyle name="Normal 104 3 2 2" xfId="7336" xr:uid="{00000000-0005-0000-0000-0000290A0000}"/>
    <cellStyle name="Normal 104 3 2 2 2" xfId="12733" xr:uid="{7BF99215-0D54-41DB-BEB8-58553847ACC6}"/>
    <cellStyle name="Normal 104 3 2 3" xfId="4143" xr:uid="{00000000-0005-0000-0000-00002A0A0000}"/>
    <cellStyle name="Normal 104 3 2 3 2" xfId="12734" xr:uid="{C78732A6-1E3C-4427-A713-A7A247BC0F3A}"/>
    <cellStyle name="Normal 104 3 2 4" xfId="12732" xr:uid="{5E977EA6-427F-4AFE-BD42-6021D446A57B}"/>
    <cellStyle name="Normal 104 3 3" xfId="1361" xr:uid="{00000000-0005-0000-0000-00002B0A0000}"/>
    <cellStyle name="Normal 104 3 3 2" xfId="7792" xr:uid="{00000000-0005-0000-0000-00002C0A0000}"/>
    <cellStyle name="Normal 104 3 3 2 2" xfId="12736" xr:uid="{7E708819-2528-4819-9ADA-63413740A094}"/>
    <cellStyle name="Normal 104 3 3 3" xfId="4599" xr:uid="{00000000-0005-0000-0000-00002D0A0000}"/>
    <cellStyle name="Normal 104 3 3 3 2" xfId="12737" xr:uid="{EEB1F1D1-151A-414C-B23D-627A404D47D6}"/>
    <cellStyle name="Normal 104 3 3 4" xfId="12735" xr:uid="{8D7D9D7A-1703-4545-8F4E-84E10EEEED4E}"/>
    <cellStyle name="Normal 104 3 4" xfId="1817" xr:uid="{00000000-0005-0000-0000-00002E0A0000}"/>
    <cellStyle name="Normal 104 3 4 2" xfId="8248" xr:uid="{00000000-0005-0000-0000-00002F0A0000}"/>
    <cellStyle name="Normal 104 3 4 2 2" xfId="12739" xr:uid="{1B340DE7-7E0B-44BC-88A9-15B2076B8969}"/>
    <cellStyle name="Normal 104 3 4 3" xfId="5055" xr:uid="{00000000-0005-0000-0000-0000300A0000}"/>
    <cellStyle name="Normal 104 3 4 3 2" xfId="12740" xr:uid="{E66B135D-AD7D-49C8-BE7B-5642B478AE5C}"/>
    <cellStyle name="Normal 104 3 4 4" xfId="12738" xr:uid="{C6CFE7F3-85F7-460A-B757-33612E32230A}"/>
    <cellStyle name="Normal 104 3 5" xfId="2273" xr:uid="{00000000-0005-0000-0000-0000310A0000}"/>
    <cellStyle name="Normal 104 3 5 2" xfId="8704" xr:uid="{00000000-0005-0000-0000-0000320A0000}"/>
    <cellStyle name="Normal 104 3 5 2 2" xfId="12742" xr:uid="{F3543432-44E3-4B01-BBDC-B1BF5A62973E}"/>
    <cellStyle name="Normal 104 3 5 3" xfId="5511" xr:uid="{00000000-0005-0000-0000-0000330A0000}"/>
    <cellStyle name="Normal 104 3 5 3 2" xfId="12743" xr:uid="{D821C63C-EA55-4AB7-B8AC-A8F1BB5DEA42}"/>
    <cellStyle name="Normal 104 3 5 4" xfId="12741" xr:uid="{8E3E428A-AC71-4ED5-A532-54C8BB264BFC}"/>
    <cellStyle name="Normal 104 3 6" xfId="2729" xr:uid="{00000000-0005-0000-0000-0000340A0000}"/>
    <cellStyle name="Normal 104 3 6 2" xfId="9160" xr:uid="{00000000-0005-0000-0000-0000350A0000}"/>
    <cellStyle name="Normal 104 3 6 2 2" xfId="12745" xr:uid="{C46DE1A6-DB50-443A-B042-1140FB5339E0}"/>
    <cellStyle name="Normal 104 3 6 3" xfId="5967" xr:uid="{00000000-0005-0000-0000-0000360A0000}"/>
    <cellStyle name="Normal 104 3 6 3 2" xfId="12746" xr:uid="{33390DDC-240F-4E95-BEA7-70ECB92789A5}"/>
    <cellStyle name="Normal 104 3 6 4" xfId="12744" xr:uid="{D451590F-FFE1-4A5E-8592-FB44512FE172}"/>
    <cellStyle name="Normal 104 3 7" xfId="3185" xr:uid="{00000000-0005-0000-0000-0000370A0000}"/>
    <cellStyle name="Normal 104 3 7 2" xfId="9616" xr:uid="{00000000-0005-0000-0000-0000380A0000}"/>
    <cellStyle name="Normal 104 3 7 2 2" xfId="12748" xr:uid="{2F0D6A40-6EFC-43CC-9F71-D11F116AF4FE}"/>
    <cellStyle name="Normal 104 3 7 3" xfId="6423" xr:uid="{00000000-0005-0000-0000-0000390A0000}"/>
    <cellStyle name="Normal 104 3 7 3 2" xfId="12749" xr:uid="{4A27E41A-30DF-4957-934B-BA5B003FB9A3}"/>
    <cellStyle name="Normal 104 3 7 4" xfId="12747" xr:uid="{60B3CE6A-A467-4A39-9A49-1515C3BBD2DB}"/>
    <cellStyle name="Normal 104 3 8" xfId="6880" xr:uid="{00000000-0005-0000-0000-00003A0A0000}"/>
    <cellStyle name="Normal 104 3 8 2" xfId="12750" xr:uid="{186B83BA-E970-424F-A17B-74E6BD5405C2}"/>
    <cellStyle name="Normal 104 3 9" xfId="3687" xr:uid="{00000000-0005-0000-0000-00003B0A0000}"/>
    <cellStyle name="Normal 104 3 9 2" xfId="12751" xr:uid="{9648F116-8CA5-4505-AF98-3FAA1F2CF535}"/>
    <cellStyle name="Normal 104 4" xfId="902" xr:uid="{00000000-0005-0000-0000-00003C0A0000}"/>
    <cellStyle name="Normal 104 4 2" xfId="7333" xr:uid="{00000000-0005-0000-0000-00003D0A0000}"/>
    <cellStyle name="Normal 104 4 2 2" xfId="12753" xr:uid="{E6FC3CC5-FED1-466D-9B57-BD883C192EBD}"/>
    <cellStyle name="Normal 104 4 3" xfId="4140" xr:uid="{00000000-0005-0000-0000-00003E0A0000}"/>
    <cellStyle name="Normal 104 4 3 2" xfId="12754" xr:uid="{57059639-01B3-42BD-926E-1AEE6129C076}"/>
    <cellStyle name="Normal 104 4 4" xfId="12752" xr:uid="{8BA29473-B273-4DB8-873F-F3DCF8818BCA}"/>
    <cellStyle name="Normal 104 5" xfId="1358" xr:uid="{00000000-0005-0000-0000-00003F0A0000}"/>
    <cellStyle name="Normal 104 5 2" xfId="7789" xr:uid="{00000000-0005-0000-0000-0000400A0000}"/>
    <cellStyle name="Normal 104 5 2 2" xfId="12756" xr:uid="{CB65B604-4316-4C19-B9F3-BD5921C31F55}"/>
    <cellStyle name="Normal 104 5 3" xfId="4596" xr:uid="{00000000-0005-0000-0000-0000410A0000}"/>
    <cellStyle name="Normal 104 5 3 2" xfId="12757" xr:uid="{BAC95F08-A77D-470C-B13A-189107739EC0}"/>
    <cellStyle name="Normal 104 5 4" xfId="12755" xr:uid="{F1DC2B27-7265-4C6B-B28B-A8F022F399DE}"/>
    <cellStyle name="Normal 104 6" xfId="1814" xr:uid="{00000000-0005-0000-0000-0000420A0000}"/>
    <cellStyle name="Normal 104 6 2" xfId="8245" xr:uid="{00000000-0005-0000-0000-0000430A0000}"/>
    <cellStyle name="Normal 104 6 2 2" xfId="12759" xr:uid="{B64819C7-0118-4532-9836-34776AD96E04}"/>
    <cellStyle name="Normal 104 6 3" xfId="5052" xr:uid="{00000000-0005-0000-0000-0000440A0000}"/>
    <cellStyle name="Normal 104 6 3 2" xfId="12760" xr:uid="{49724C0E-B89C-4BEE-8287-AFE570A0D407}"/>
    <cellStyle name="Normal 104 6 4" xfId="12758" xr:uid="{EF0EA6AD-51B8-444D-848E-7D4ADA1F256F}"/>
    <cellStyle name="Normal 104 7" xfId="2270" xr:uid="{00000000-0005-0000-0000-0000450A0000}"/>
    <cellStyle name="Normal 104 7 2" xfId="8701" xr:uid="{00000000-0005-0000-0000-0000460A0000}"/>
    <cellStyle name="Normal 104 7 2 2" xfId="12762" xr:uid="{4077A588-2F89-4AF3-8C98-53C478792768}"/>
    <cellStyle name="Normal 104 7 3" xfId="5508" xr:uid="{00000000-0005-0000-0000-0000470A0000}"/>
    <cellStyle name="Normal 104 7 3 2" xfId="12763" xr:uid="{8EE01B08-ECB7-4CFE-B534-B91158254E59}"/>
    <cellStyle name="Normal 104 7 4" xfId="12761" xr:uid="{2012F477-D8D1-4A47-97A9-1DFE6E2E8825}"/>
    <cellStyle name="Normal 104 8" xfId="2726" xr:uid="{00000000-0005-0000-0000-0000480A0000}"/>
    <cellStyle name="Normal 104 8 2" xfId="9157" xr:uid="{00000000-0005-0000-0000-0000490A0000}"/>
    <cellStyle name="Normal 104 8 2 2" xfId="12765" xr:uid="{E9F52A0B-F115-43F5-B777-547A927E8FDA}"/>
    <cellStyle name="Normal 104 8 3" xfId="5964" xr:uid="{00000000-0005-0000-0000-00004A0A0000}"/>
    <cellStyle name="Normal 104 8 3 2" xfId="12766" xr:uid="{FF19DD19-1FC2-4C49-B8B2-5CD9B6E04965}"/>
    <cellStyle name="Normal 104 8 4" xfId="12764" xr:uid="{5D8EAC94-C4EA-42FE-B4E5-4AE9C42E11F3}"/>
    <cellStyle name="Normal 104 9" xfId="3182" xr:uid="{00000000-0005-0000-0000-00004B0A0000}"/>
    <cellStyle name="Normal 104 9 2" xfId="9613" xr:uid="{00000000-0005-0000-0000-00004C0A0000}"/>
    <cellStyle name="Normal 104 9 2 2" xfId="12768" xr:uid="{C848FA15-DB15-4A30-862F-2FB718FEB132}"/>
    <cellStyle name="Normal 104 9 3" xfId="6420" xr:uid="{00000000-0005-0000-0000-00004D0A0000}"/>
    <cellStyle name="Normal 104 9 3 2" xfId="12769" xr:uid="{FE5F4F27-859E-4EDA-BF9D-024C77DF412D}"/>
    <cellStyle name="Normal 104 9 4" xfId="12767" xr:uid="{7C22C50F-67B9-4588-85E2-D839F0DD82AC}"/>
    <cellStyle name="Normal 105" xfId="420" xr:uid="{00000000-0005-0000-0000-00004E0A0000}"/>
    <cellStyle name="Normal 105 10" xfId="6881" xr:uid="{00000000-0005-0000-0000-00004F0A0000}"/>
    <cellStyle name="Normal 105 10 2" xfId="12771" xr:uid="{729D10CB-192E-4A7E-AC7D-01C7EC8D3EC0}"/>
    <cellStyle name="Normal 105 11" xfId="3688" xr:uid="{00000000-0005-0000-0000-0000500A0000}"/>
    <cellStyle name="Normal 105 11 2" xfId="12772" xr:uid="{A8CFA854-3C24-48B7-917F-5742436B000D}"/>
    <cellStyle name="Normal 105 12" xfId="12770" xr:uid="{EA074D23-A4C6-46CD-88A3-AC7BC08CE540}"/>
    <cellStyle name="Normal 105 2" xfId="421" xr:uid="{00000000-0005-0000-0000-0000510A0000}"/>
    <cellStyle name="Normal 105 2 10" xfId="3689" xr:uid="{00000000-0005-0000-0000-0000520A0000}"/>
    <cellStyle name="Normal 105 2 10 2" xfId="12774" xr:uid="{1A1BDAFD-97DA-43E6-BF5C-738DCB64A705}"/>
    <cellStyle name="Normal 105 2 11" xfId="12773" xr:uid="{3033D899-F540-496F-8C29-24627B4064E4}"/>
    <cellStyle name="Normal 105 2 2" xfId="422" xr:uid="{00000000-0005-0000-0000-0000530A0000}"/>
    <cellStyle name="Normal 105 2 2 10" xfId="12775" xr:uid="{3581E672-3FB8-44F9-8E8A-6B3AF2F745AB}"/>
    <cellStyle name="Normal 105 2 2 2" xfId="908" xr:uid="{00000000-0005-0000-0000-0000540A0000}"/>
    <cellStyle name="Normal 105 2 2 2 2" xfId="7339" xr:uid="{00000000-0005-0000-0000-0000550A0000}"/>
    <cellStyle name="Normal 105 2 2 2 2 2" xfId="12777" xr:uid="{CA7F4519-C25D-41A8-AB89-C258DF0A3443}"/>
    <cellStyle name="Normal 105 2 2 2 3" xfId="4146" xr:uid="{00000000-0005-0000-0000-0000560A0000}"/>
    <cellStyle name="Normal 105 2 2 2 3 2" xfId="12778" xr:uid="{4431DBC7-FDB6-43B7-964D-DF39756214AE}"/>
    <cellStyle name="Normal 105 2 2 2 4" xfId="12776" xr:uid="{EC7AF237-3A87-489C-9979-129004E186C7}"/>
    <cellStyle name="Normal 105 2 2 3" xfId="1364" xr:uid="{00000000-0005-0000-0000-0000570A0000}"/>
    <cellStyle name="Normal 105 2 2 3 2" xfId="7795" xr:uid="{00000000-0005-0000-0000-0000580A0000}"/>
    <cellStyle name="Normal 105 2 2 3 2 2" xfId="12780" xr:uid="{C366A54B-8DF4-4EFE-9F14-6D742FB891C4}"/>
    <cellStyle name="Normal 105 2 2 3 3" xfId="4602" xr:uid="{00000000-0005-0000-0000-0000590A0000}"/>
    <cellStyle name="Normal 105 2 2 3 3 2" xfId="12781" xr:uid="{87F3E41E-CE32-4333-9478-DB633A0AD2E8}"/>
    <cellStyle name="Normal 105 2 2 3 4" xfId="12779" xr:uid="{D44D09BB-A3BF-4E6A-8709-A6D81818F915}"/>
    <cellStyle name="Normal 105 2 2 4" xfId="1820" xr:uid="{00000000-0005-0000-0000-00005A0A0000}"/>
    <cellStyle name="Normal 105 2 2 4 2" xfId="8251" xr:uid="{00000000-0005-0000-0000-00005B0A0000}"/>
    <cellStyle name="Normal 105 2 2 4 2 2" xfId="12783" xr:uid="{0C938DA2-8B54-496B-BB3F-6D0CB2587A53}"/>
    <cellStyle name="Normal 105 2 2 4 3" xfId="5058" xr:uid="{00000000-0005-0000-0000-00005C0A0000}"/>
    <cellStyle name="Normal 105 2 2 4 3 2" xfId="12784" xr:uid="{1B60F3F1-976E-4F5B-870C-14BB3CD255CD}"/>
    <cellStyle name="Normal 105 2 2 4 4" xfId="12782" xr:uid="{EE118628-328B-4BCC-82FE-E9B5AA5C57A6}"/>
    <cellStyle name="Normal 105 2 2 5" xfId="2276" xr:uid="{00000000-0005-0000-0000-00005D0A0000}"/>
    <cellStyle name="Normal 105 2 2 5 2" xfId="8707" xr:uid="{00000000-0005-0000-0000-00005E0A0000}"/>
    <cellStyle name="Normal 105 2 2 5 2 2" xfId="12786" xr:uid="{99072DF0-3A39-4CC0-A157-13EFD2EBA3FB}"/>
    <cellStyle name="Normal 105 2 2 5 3" xfId="5514" xr:uid="{00000000-0005-0000-0000-00005F0A0000}"/>
    <cellStyle name="Normal 105 2 2 5 3 2" xfId="12787" xr:uid="{BB5A1C25-F8CA-499F-A791-333CC3FD6498}"/>
    <cellStyle name="Normal 105 2 2 5 4" xfId="12785" xr:uid="{0A7D0B5D-76FD-47D6-8871-2B94233E2A2C}"/>
    <cellStyle name="Normal 105 2 2 6" xfId="2732" xr:uid="{00000000-0005-0000-0000-0000600A0000}"/>
    <cellStyle name="Normal 105 2 2 6 2" xfId="9163" xr:uid="{00000000-0005-0000-0000-0000610A0000}"/>
    <cellStyle name="Normal 105 2 2 6 2 2" xfId="12789" xr:uid="{5C8DF9F8-369A-474A-80D6-E72B802C0A79}"/>
    <cellStyle name="Normal 105 2 2 6 3" xfId="5970" xr:uid="{00000000-0005-0000-0000-0000620A0000}"/>
    <cellStyle name="Normal 105 2 2 6 3 2" xfId="12790" xr:uid="{BFA742E8-3438-464D-8474-A54BC69B10A0}"/>
    <cellStyle name="Normal 105 2 2 6 4" xfId="12788" xr:uid="{534EEA6D-AF62-4F63-88A3-5155EFB9BB98}"/>
    <cellStyle name="Normal 105 2 2 7" xfId="3188" xr:uid="{00000000-0005-0000-0000-0000630A0000}"/>
    <cellStyle name="Normal 105 2 2 7 2" xfId="9619" xr:uid="{00000000-0005-0000-0000-0000640A0000}"/>
    <cellStyle name="Normal 105 2 2 7 2 2" xfId="12792" xr:uid="{A24A692E-DD9A-4C78-B6DB-D2C5E1A14A59}"/>
    <cellStyle name="Normal 105 2 2 7 3" xfId="6426" xr:uid="{00000000-0005-0000-0000-0000650A0000}"/>
    <cellStyle name="Normal 105 2 2 7 3 2" xfId="12793" xr:uid="{E3E30C42-D076-479A-9A84-1E313F16DCCD}"/>
    <cellStyle name="Normal 105 2 2 7 4" xfId="12791" xr:uid="{ACB76E19-2CF7-40F0-B01A-8A56D02C2AA0}"/>
    <cellStyle name="Normal 105 2 2 8" xfId="6883" xr:uid="{00000000-0005-0000-0000-0000660A0000}"/>
    <cellStyle name="Normal 105 2 2 8 2" xfId="12794" xr:uid="{31D493E4-EE2A-43D1-9743-D7F838AB2B33}"/>
    <cellStyle name="Normal 105 2 2 9" xfId="3690" xr:uid="{00000000-0005-0000-0000-0000670A0000}"/>
    <cellStyle name="Normal 105 2 2 9 2" xfId="12795" xr:uid="{A31D5011-C301-4682-B7AF-C5FA25812DEA}"/>
    <cellStyle name="Normal 105 2 3" xfId="907" xr:uid="{00000000-0005-0000-0000-0000680A0000}"/>
    <cellStyle name="Normal 105 2 3 2" xfId="7338" xr:uid="{00000000-0005-0000-0000-0000690A0000}"/>
    <cellStyle name="Normal 105 2 3 2 2" xfId="12797" xr:uid="{D7FD63B2-EC09-4E26-A3C2-9F8758CDA6B6}"/>
    <cellStyle name="Normal 105 2 3 3" xfId="4145" xr:uid="{00000000-0005-0000-0000-00006A0A0000}"/>
    <cellStyle name="Normal 105 2 3 3 2" xfId="12798" xr:uid="{D614AC90-CB1C-40F9-B666-31E50FB193B0}"/>
    <cellStyle name="Normal 105 2 3 4" xfId="12796" xr:uid="{1B0D8E1E-8986-4985-9183-334EFA58A660}"/>
    <cellStyle name="Normal 105 2 4" xfId="1363" xr:uid="{00000000-0005-0000-0000-00006B0A0000}"/>
    <cellStyle name="Normal 105 2 4 2" xfId="7794" xr:uid="{00000000-0005-0000-0000-00006C0A0000}"/>
    <cellStyle name="Normal 105 2 4 2 2" xfId="12800" xr:uid="{58ED6D4D-BFCC-4274-A0EF-8BB93831DFBD}"/>
    <cellStyle name="Normal 105 2 4 3" xfId="4601" xr:uid="{00000000-0005-0000-0000-00006D0A0000}"/>
    <cellStyle name="Normal 105 2 4 3 2" xfId="12801" xr:uid="{C0F92404-3E50-4890-8C34-59EDE3D30357}"/>
    <cellStyle name="Normal 105 2 4 4" xfId="12799" xr:uid="{B8C7AF47-62A1-4949-8AC8-3438C21A898B}"/>
    <cellStyle name="Normal 105 2 5" xfId="1819" xr:uid="{00000000-0005-0000-0000-00006E0A0000}"/>
    <cellStyle name="Normal 105 2 5 2" xfId="8250" xr:uid="{00000000-0005-0000-0000-00006F0A0000}"/>
    <cellStyle name="Normal 105 2 5 2 2" xfId="12803" xr:uid="{05B442FA-625E-4F37-A5F9-FF5826411238}"/>
    <cellStyle name="Normal 105 2 5 3" xfId="5057" xr:uid="{00000000-0005-0000-0000-0000700A0000}"/>
    <cellStyle name="Normal 105 2 5 3 2" xfId="12804" xr:uid="{45D6C328-DAEC-4170-B261-0099B395CA45}"/>
    <cellStyle name="Normal 105 2 5 4" xfId="12802" xr:uid="{923F02C5-22DB-47B1-A5CA-D09305DB20BA}"/>
    <cellStyle name="Normal 105 2 6" xfId="2275" xr:uid="{00000000-0005-0000-0000-0000710A0000}"/>
    <cellStyle name="Normal 105 2 6 2" xfId="8706" xr:uid="{00000000-0005-0000-0000-0000720A0000}"/>
    <cellStyle name="Normal 105 2 6 2 2" xfId="12806" xr:uid="{58FC629E-1C4A-4660-B5DB-9ED34002067C}"/>
    <cellStyle name="Normal 105 2 6 3" xfId="5513" xr:uid="{00000000-0005-0000-0000-0000730A0000}"/>
    <cellStyle name="Normal 105 2 6 3 2" xfId="12807" xr:uid="{9DA89B93-AC8C-47E4-A199-304463D3ECC5}"/>
    <cellStyle name="Normal 105 2 6 4" xfId="12805" xr:uid="{5EDC1EFA-22E4-4D34-8C6D-39CC84582216}"/>
    <cellStyle name="Normal 105 2 7" xfId="2731" xr:uid="{00000000-0005-0000-0000-0000740A0000}"/>
    <cellStyle name="Normal 105 2 7 2" xfId="9162" xr:uid="{00000000-0005-0000-0000-0000750A0000}"/>
    <cellStyle name="Normal 105 2 7 2 2" xfId="12809" xr:uid="{CE64DA76-D49C-43C9-9FED-33EABB6FAF06}"/>
    <cellStyle name="Normal 105 2 7 3" xfId="5969" xr:uid="{00000000-0005-0000-0000-0000760A0000}"/>
    <cellStyle name="Normal 105 2 7 3 2" xfId="12810" xr:uid="{E10B65BB-6B4F-4775-8E61-668C44992FC4}"/>
    <cellStyle name="Normal 105 2 7 4" xfId="12808" xr:uid="{3A2D5C78-18BB-45BD-9560-333EED89F125}"/>
    <cellStyle name="Normal 105 2 8" xfId="3187" xr:uid="{00000000-0005-0000-0000-0000770A0000}"/>
    <cellStyle name="Normal 105 2 8 2" xfId="9618" xr:uid="{00000000-0005-0000-0000-0000780A0000}"/>
    <cellStyle name="Normal 105 2 8 2 2" xfId="12812" xr:uid="{4BC74D9A-2C28-4985-A6C5-778138FB66CD}"/>
    <cellStyle name="Normal 105 2 8 3" xfId="6425" xr:uid="{00000000-0005-0000-0000-0000790A0000}"/>
    <cellStyle name="Normal 105 2 8 3 2" xfId="12813" xr:uid="{80151766-98E4-497D-9159-654E81ED0C4B}"/>
    <cellStyle name="Normal 105 2 8 4" xfId="12811" xr:uid="{1E230F23-D7B1-418F-92D0-74B6C0E69690}"/>
    <cellStyle name="Normal 105 2 9" xfId="6882" xr:uid="{00000000-0005-0000-0000-00007A0A0000}"/>
    <cellStyle name="Normal 105 2 9 2" xfId="12814" xr:uid="{637D1E49-7087-482C-8FE2-A8A914003C06}"/>
    <cellStyle name="Normal 105 3" xfId="423" xr:uid="{00000000-0005-0000-0000-00007B0A0000}"/>
    <cellStyle name="Normal 105 3 10" xfId="12815" xr:uid="{1AE40AAD-48C5-4E52-9E39-04537B4CB687}"/>
    <cellStyle name="Normal 105 3 2" xfId="909" xr:uid="{00000000-0005-0000-0000-00007C0A0000}"/>
    <cellStyle name="Normal 105 3 2 2" xfId="7340" xr:uid="{00000000-0005-0000-0000-00007D0A0000}"/>
    <cellStyle name="Normal 105 3 2 2 2" xfId="12817" xr:uid="{60412422-4F57-4B55-9D9D-9C0B9D65E674}"/>
    <cellStyle name="Normal 105 3 2 3" xfId="4147" xr:uid="{00000000-0005-0000-0000-00007E0A0000}"/>
    <cellStyle name="Normal 105 3 2 3 2" xfId="12818" xr:uid="{232F15B6-FA07-417A-95C0-6A7B3D27EF54}"/>
    <cellStyle name="Normal 105 3 2 4" xfId="12816" xr:uid="{C01BD181-F3C8-456B-82CB-8C72D6089573}"/>
    <cellStyle name="Normal 105 3 3" xfId="1365" xr:uid="{00000000-0005-0000-0000-00007F0A0000}"/>
    <cellStyle name="Normal 105 3 3 2" xfId="7796" xr:uid="{00000000-0005-0000-0000-0000800A0000}"/>
    <cellStyle name="Normal 105 3 3 2 2" xfId="12820" xr:uid="{4A6600C9-FDAB-4760-BA89-5FC0C647F0CB}"/>
    <cellStyle name="Normal 105 3 3 3" xfId="4603" xr:uid="{00000000-0005-0000-0000-0000810A0000}"/>
    <cellStyle name="Normal 105 3 3 3 2" xfId="12821" xr:uid="{F394633E-76C3-456F-8055-A4EE99238746}"/>
    <cellStyle name="Normal 105 3 3 4" xfId="12819" xr:uid="{CC091590-8AD9-487A-A88E-FE9582831B43}"/>
    <cellStyle name="Normal 105 3 4" xfId="1821" xr:uid="{00000000-0005-0000-0000-0000820A0000}"/>
    <cellStyle name="Normal 105 3 4 2" xfId="8252" xr:uid="{00000000-0005-0000-0000-0000830A0000}"/>
    <cellStyle name="Normal 105 3 4 2 2" xfId="12823" xr:uid="{DD3B56EB-510B-4EE1-A0C5-6D1ADD39E533}"/>
    <cellStyle name="Normal 105 3 4 3" xfId="5059" xr:uid="{00000000-0005-0000-0000-0000840A0000}"/>
    <cellStyle name="Normal 105 3 4 3 2" xfId="12824" xr:uid="{8439E667-5827-4BC2-89AB-E0FCE08032DF}"/>
    <cellStyle name="Normal 105 3 4 4" xfId="12822" xr:uid="{C5AD136E-D5FA-4C1A-A961-6107B1DCE033}"/>
    <cellStyle name="Normal 105 3 5" xfId="2277" xr:uid="{00000000-0005-0000-0000-0000850A0000}"/>
    <cellStyle name="Normal 105 3 5 2" xfId="8708" xr:uid="{00000000-0005-0000-0000-0000860A0000}"/>
    <cellStyle name="Normal 105 3 5 2 2" xfId="12826" xr:uid="{FC52CD4A-BEBD-4EDE-8323-D76355F9FF09}"/>
    <cellStyle name="Normal 105 3 5 3" xfId="5515" xr:uid="{00000000-0005-0000-0000-0000870A0000}"/>
    <cellStyle name="Normal 105 3 5 3 2" xfId="12827" xr:uid="{2A175CDE-C6BE-4A2D-BBD8-F70A6B73FA2D}"/>
    <cellStyle name="Normal 105 3 5 4" xfId="12825" xr:uid="{00A0C27D-E63D-4F5F-A86B-845174960215}"/>
    <cellStyle name="Normal 105 3 6" xfId="2733" xr:uid="{00000000-0005-0000-0000-0000880A0000}"/>
    <cellStyle name="Normal 105 3 6 2" xfId="9164" xr:uid="{00000000-0005-0000-0000-0000890A0000}"/>
    <cellStyle name="Normal 105 3 6 2 2" xfId="12829" xr:uid="{EAF67EC4-6065-473D-9C1A-FA6A90167A5E}"/>
    <cellStyle name="Normal 105 3 6 3" xfId="5971" xr:uid="{00000000-0005-0000-0000-00008A0A0000}"/>
    <cellStyle name="Normal 105 3 6 3 2" xfId="12830" xr:uid="{A4A58894-4371-45D1-8028-EE47B150B83B}"/>
    <cellStyle name="Normal 105 3 6 4" xfId="12828" xr:uid="{3BF17C6F-6310-49B3-BA93-23A4F324C0D8}"/>
    <cellStyle name="Normal 105 3 7" xfId="3189" xr:uid="{00000000-0005-0000-0000-00008B0A0000}"/>
    <cellStyle name="Normal 105 3 7 2" xfId="9620" xr:uid="{00000000-0005-0000-0000-00008C0A0000}"/>
    <cellStyle name="Normal 105 3 7 2 2" xfId="12832" xr:uid="{AA63B706-69E9-4CD7-A598-FC14F02BE6CA}"/>
    <cellStyle name="Normal 105 3 7 3" xfId="6427" xr:uid="{00000000-0005-0000-0000-00008D0A0000}"/>
    <cellStyle name="Normal 105 3 7 3 2" xfId="12833" xr:uid="{5BB405F4-21C1-44C3-A0BB-620116BC5E42}"/>
    <cellStyle name="Normal 105 3 7 4" xfId="12831" xr:uid="{FFA91C62-09CC-4B12-A4BA-39BC1AB7E291}"/>
    <cellStyle name="Normal 105 3 8" xfId="6884" xr:uid="{00000000-0005-0000-0000-00008E0A0000}"/>
    <cellStyle name="Normal 105 3 8 2" xfId="12834" xr:uid="{D3EBD4BC-E6C4-4AB4-989E-8FDD32B468FC}"/>
    <cellStyle name="Normal 105 3 9" xfId="3691" xr:uid="{00000000-0005-0000-0000-00008F0A0000}"/>
    <cellStyle name="Normal 105 3 9 2" xfId="12835" xr:uid="{DA3A7F2C-6603-41BD-8479-F04D464AAAB2}"/>
    <cellStyle name="Normal 105 4" xfId="906" xr:uid="{00000000-0005-0000-0000-0000900A0000}"/>
    <cellStyle name="Normal 105 4 2" xfId="7337" xr:uid="{00000000-0005-0000-0000-0000910A0000}"/>
    <cellStyle name="Normal 105 4 2 2" xfId="12837" xr:uid="{9D82ECF5-0FAF-444E-A2D2-B031F68C76F2}"/>
    <cellStyle name="Normal 105 4 3" xfId="4144" xr:uid="{00000000-0005-0000-0000-0000920A0000}"/>
    <cellStyle name="Normal 105 4 3 2" xfId="12838" xr:uid="{C1EC4548-88CC-484F-BA0B-2CA81F31BB35}"/>
    <cellStyle name="Normal 105 4 4" xfId="12836" xr:uid="{5D556CCC-6FED-4C77-98E7-312BC2CE859E}"/>
    <cellStyle name="Normal 105 5" xfId="1362" xr:uid="{00000000-0005-0000-0000-0000930A0000}"/>
    <cellStyle name="Normal 105 5 2" xfId="7793" xr:uid="{00000000-0005-0000-0000-0000940A0000}"/>
    <cellStyle name="Normal 105 5 2 2" xfId="12840" xr:uid="{C0F7877B-AC8D-4CA9-9F22-4C2309B80006}"/>
    <cellStyle name="Normal 105 5 3" xfId="4600" xr:uid="{00000000-0005-0000-0000-0000950A0000}"/>
    <cellStyle name="Normal 105 5 3 2" xfId="12841" xr:uid="{E9D1BF60-3826-4F17-8ED3-F7B4B9E0C079}"/>
    <cellStyle name="Normal 105 5 4" xfId="12839" xr:uid="{B4283728-EF84-4C7C-85F5-340F4DB88B9A}"/>
    <cellStyle name="Normal 105 6" xfId="1818" xr:uid="{00000000-0005-0000-0000-0000960A0000}"/>
    <cellStyle name="Normal 105 6 2" xfId="8249" xr:uid="{00000000-0005-0000-0000-0000970A0000}"/>
    <cellStyle name="Normal 105 6 2 2" xfId="12843" xr:uid="{F8375077-9495-4F25-8470-63418FE9751D}"/>
    <cellStyle name="Normal 105 6 3" xfId="5056" xr:uid="{00000000-0005-0000-0000-0000980A0000}"/>
    <cellStyle name="Normal 105 6 3 2" xfId="12844" xr:uid="{4FD53503-EA30-4449-B174-E5820FC3DE31}"/>
    <cellStyle name="Normal 105 6 4" xfId="12842" xr:uid="{9F3CAF50-D7C3-4625-BE9F-C0C541498E91}"/>
    <cellStyle name="Normal 105 7" xfId="2274" xr:uid="{00000000-0005-0000-0000-0000990A0000}"/>
    <cellStyle name="Normal 105 7 2" xfId="8705" xr:uid="{00000000-0005-0000-0000-00009A0A0000}"/>
    <cellStyle name="Normal 105 7 2 2" xfId="12846" xr:uid="{1013AE11-905E-4D0E-896D-6B9ECC13B4FD}"/>
    <cellStyle name="Normal 105 7 3" xfId="5512" xr:uid="{00000000-0005-0000-0000-00009B0A0000}"/>
    <cellStyle name="Normal 105 7 3 2" xfId="12847" xr:uid="{4C268634-41C6-4FF7-8F83-05FC92EF4C48}"/>
    <cellStyle name="Normal 105 7 4" xfId="12845" xr:uid="{4D1E3596-CC79-4507-85AA-C468D2A1BD6C}"/>
    <cellStyle name="Normal 105 8" xfId="2730" xr:uid="{00000000-0005-0000-0000-00009C0A0000}"/>
    <cellStyle name="Normal 105 8 2" xfId="9161" xr:uid="{00000000-0005-0000-0000-00009D0A0000}"/>
    <cellStyle name="Normal 105 8 2 2" xfId="12849" xr:uid="{1DA8C3BB-BAF8-49AA-BF27-DFBE77E2373A}"/>
    <cellStyle name="Normal 105 8 3" xfId="5968" xr:uid="{00000000-0005-0000-0000-00009E0A0000}"/>
    <cellStyle name="Normal 105 8 3 2" xfId="12850" xr:uid="{C251DC44-E66C-4555-A5D8-097D4F1B6BD7}"/>
    <cellStyle name="Normal 105 8 4" xfId="12848" xr:uid="{44E2C517-5D63-4A97-AAF3-FBB72951CAAC}"/>
    <cellStyle name="Normal 105 9" xfId="3186" xr:uid="{00000000-0005-0000-0000-00009F0A0000}"/>
    <cellStyle name="Normal 105 9 2" xfId="9617" xr:uid="{00000000-0005-0000-0000-0000A00A0000}"/>
    <cellStyle name="Normal 105 9 2 2" xfId="12852" xr:uid="{CB04DE51-952E-45F8-B354-7F5BC507DE90}"/>
    <cellStyle name="Normal 105 9 3" xfId="6424" xr:uid="{00000000-0005-0000-0000-0000A10A0000}"/>
    <cellStyle name="Normal 105 9 3 2" xfId="12853" xr:uid="{2C2844D0-6B59-4857-AE16-B9ABA5730426}"/>
    <cellStyle name="Normal 105 9 4" xfId="12851" xr:uid="{CACCF4DB-07F6-434B-817E-827DCB25FDA4}"/>
    <cellStyle name="Normal 106" xfId="10016" xr:uid="{91ED1ACC-2DA7-4C0D-A109-D304602D0219}"/>
    <cellStyle name="Normal 106 2" xfId="12854" xr:uid="{21B694F1-A50F-4343-B63E-92D4C86C0C62}"/>
    <cellStyle name="Normal 107" xfId="10022" xr:uid="{81F16F8E-BF1E-4915-B960-F61A08B88699}"/>
    <cellStyle name="Normal 108" xfId="10023" xr:uid="{13563CAB-9BF3-44A5-9FC2-0815E0C4D37D}"/>
    <cellStyle name="Normal 108 2" xfId="12855" xr:uid="{BAB30FF9-E207-493E-BCDD-AD69E49DB40B}"/>
    <cellStyle name="Normal 11" xfId="177" xr:uid="{00000000-0005-0000-0000-0000A20A0000}"/>
    <cellStyle name="Normal 11 2" xfId="424" xr:uid="{00000000-0005-0000-0000-0000A30A0000}"/>
    <cellStyle name="Normal 11 2 2" xfId="12857" xr:uid="{86E21275-448B-41D8-BF1C-AFE36B16BAE0}"/>
    <cellStyle name="Normal 11 3" xfId="12856" xr:uid="{D05BAB0C-1C39-497C-B72B-9FF7CD793D2C}"/>
    <cellStyle name="Normal 12" xfId="425" xr:uid="{00000000-0005-0000-0000-0000A40A0000}"/>
    <cellStyle name="Normal 12 2" xfId="12858" xr:uid="{BC9026DA-DAD8-4AEB-9440-5F748834EB07}"/>
    <cellStyle name="Normal 13" xfId="426" xr:uid="{00000000-0005-0000-0000-0000A50A0000}"/>
    <cellStyle name="Normal 13 10" xfId="12859" xr:uid="{4DA4D1B9-3BA4-4F63-8350-90716E629867}"/>
    <cellStyle name="Normal 13 2" xfId="910" xr:uid="{00000000-0005-0000-0000-0000A60A0000}"/>
    <cellStyle name="Normal 13 2 2" xfId="7341" xr:uid="{00000000-0005-0000-0000-0000A70A0000}"/>
    <cellStyle name="Normal 13 2 2 2" xfId="12861" xr:uid="{CA0CE2C8-F3A2-4C3D-AAAA-547B810CB747}"/>
    <cellStyle name="Normal 13 2 3" xfId="4148" xr:uid="{00000000-0005-0000-0000-0000A80A0000}"/>
    <cellStyle name="Normal 13 2 3 2" xfId="12862" xr:uid="{5D93C034-3E52-43E3-AB02-6B6873C27F6C}"/>
    <cellStyle name="Normal 13 2 4" xfId="12860" xr:uid="{3601D866-F038-41E0-8553-046AB612CC68}"/>
    <cellStyle name="Normal 13 3" xfId="1366" xr:uid="{00000000-0005-0000-0000-0000A90A0000}"/>
    <cellStyle name="Normal 13 3 2" xfId="7797" xr:uid="{00000000-0005-0000-0000-0000AA0A0000}"/>
    <cellStyle name="Normal 13 3 2 2" xfId="12864" xr:uid="{00B3710D-EFB2-42C3-8412-76523AD50ED9}"/>
    <cellStyle name="Normal 13 3 3" xfId="4604" xr:uid="{00000000-0005-0000-0000-0000AB0A0000}"/>
    <cellStyle name="Normal 13 3 3 2" xfId="12865" xr:uid="{5828AF3E-4A62-4F42-B8AD-0C638CCE8A1C}"/>
    <cellStyle name="Normal 13 3 4" xfId="12863" xr:uid="{7EF99A11-6473-40BD-A389-93414833F043}"/>
    <cellStyle name="Normal 13 4" xfId="1822" xr:uid="{00000000-0005-0000-0000-0000AC0A0000}"/>
    <cellStyle name="Normal 13 4 2" xfId="8253" xr:uid="{00000000-0005-0000-0000-0000AD0A0000}"/>
    <cellStyle name="Normal 13 4 2 2" xfId="12867" xr:uid="{A3295A3F-FFBB-48F2-9B67-66735A99673A}"/>
    <cellStyle name="Normal 13 4 3" xfId="5060" xr:uid="{00000000-0005-0000-0000-0000AE0A0000}"/>
    <cellStyle name="Normal 13 4 3 2" xfId="12868" xr:uid="{23A9B188-2D02-48FD-A07D-1586672D27A5}"/>
    <cellStyle name="Normal 13 4 4" xfId="12866" xr:uid="{1B7B3B96-B78E-4452-901C-BDA12F2B65E0}"/>
    <cellStyle name="Normal 13 5" xfId="2278" xr:uid="{00000000-0005-0000-0000-0000AF0A0000}"/>
    <cellStyle name="Normal 13 5 2" xfId="8709" xr:uid="{00000000-0005-0000-0000-0000B00A0000}"/>
    <cellStyle name="Normal 13 5 2 2" xfId="12870" xr:uid="{BEEB01D9-2F08-47DB-9BCB-4675A901F19C}"/>
    <cellStyle name="Normal 13 5 3" xfId="5516" xr:uid="{00000000-0005-0000-0000-0000B10A0000}"/>
    <cellStyle name="Normal 13 5 3 2" xfId="12871" xr:uid="{F1B625CA-D460-4929-A233-1D427E77C1E8}"/>
    <cellStyle name="Normal 13 5 4" xfId="12869" xr:uid="{D2650F6E-7758-40EA-985F-B8AADCCF8159}"/>
    <cellStyle name="Normal 13 6" xfId="2734" xr:uid="{00000000-0005-0000-0000-0000B20A0000}"/>
    <cellStyle name="Normal 13 6 2" xfId="9165" xr:uid="{00000000-0005-0000-0000-0000B30A0000}"/>
    <cellStyle name="Normal 13 6 2 2" xfId="12873" xr:uid="{4F838B7F-0836-4F97-8509-010B33A1A7CF}"/>
    <cellStyle name="Normal 13 6 3" xfId="5972" xr:uid="{00000000-0005-0000-0000-0000B40A0000}"/>
    <cellStyle name="Normal 13 6 3 2" xfId="12874" xr:uid="{02B0FB7D-BD5C-40E4-BE88-C3452C37CCBF}"/>
    <cellStyle name="Normal 13 6 4" xfId="12872" xr:uid="{A99C7F8D-F297-42D4-B20C-54C4760984DD}"/>
    <cellStyle name="Normal 13 7" xfId="3190" xr:uid="{00000000-0005-0000-0000-0000B50A0000}"/>
    <cellStyle name="Normal 13 7 2" xfId="9621" xr:uid="{00000000-0005-0000-0000-0000B60A0000}"/>
    <cellStyle name="Normal 13 7 2 2" xfId="12876" xr:uid="{9BF4B610-D236-4D8A-92A1-F6D481FCCCB2}"/>
    <cellStyle name="Normal 13 7 3" xfId="6428" xr:uid="{00000000-0005-0000-0000-0000B70A0000}"/>
    <cellStyle name="Normal 13 7 3 2" xfId="12877" xr:uid="{98FA33AE-D593-4769-B254-1E9263A424DA}"/>
    <cellStyle name="Normal 13 7 4" xfId="12875" xr:uid="{35079885-6197-4199-9FCC-E83F80BA23BF}"/>
    <cellStyle name="Normal 13 8" xfId="6885" xr:uid="{00000000-0005-0000-0000-0000B80A0000}"/>
    <cellStyle name="Normal 13 8 2" xfId="12878" xr:uid="{E32DCF6E-438A-4433-9ADE-C55159D4B57E}"/>
    <cellStyle name="Normal 13 9" xfId="3692" xr:uid="{00000000-0005-0000-0000-0000B90A0000}"/>
    <cellStyle name="Normal 13 9 2" xfId="12879" xr:uid="{66FBFE78-B54D-40FB-A64E-794B672AE4BB}"/>
    <cellStyle name="Normal 14" xfId="427" xr:uid="{00000000-0005-0000-0000-0000BA0A0000}"/>
    <cellStyle name="Normal 14 10" xfId="12880" xr:uid="{00742176-5BF8-40CE-BA03-6C03DC7CF487}"/>
    <cellStyle name="Normal 14 2" xfId="911" xr:uid="{00000000-0005-0000-0000-0000BB0A0000}"/>
    <cellStyle name="Normal 14 2 2" xfId="7342" xr:uid="{00000000-0005-0000-0000-0000BC0A0000}"/>
    <cellStyle name="Normal 14 2 2 2" xfId="12882" xr:uid="{D837B76B-EAC5-4BBC-BB44-472023487B08}"/>
    <cellStyle name="Normal 14 2 3" xfId="4149" xr:uid="{00000000-0005-0000-0000-0000BD0A0000}"/>
    <cellStyle name="Normal 14 2 3 2" xfId="12883" xr:uid="{4EC354E3-8CE2-4502-9B47-1AA41F110072}"/>
    <cellStyle name="Normal 14 2 4" xfId="12881" xr:uid="{B2A8CF06-783E-47CE-92F5-1A231B1DC31B}"/>
    <cellStyle name="Normal 14 3" xfId="1367" xr:uid="{00000000-0005-0000-0000-0000BE0A0000}"/>
    <cellStyle name="Normal 14 3 2" xfId="7798" xr:uid="{00000000-0005-0000-0000-0000BF0A0000}"/>
    <cellStyle name="Normal 14 3 2 2" xfId="12885" xr:uid="{7BD0B993-D4D0-498A-BF6A-DC7490913F2B}"/>
    <cellStyle name="Normal 14 3 3" xfId="4605" xr:uid="{00000000-0005-0000-0000-0000C00A0000}"/>
    <cellStyle name="Normal 14 3 3 2" xfId="12886" xr:uid="{2ADCB640-8643-4BD6-9C73-C167CE98F351}"/>
    <cellStyle name="Normal 14 3 4" xfId="12884" xr:uid="{D0D1CA05-69B8-47A0-A9E0-E335F4455C51}"/>
    <cellStyle name="Normal 14 4" xfId="1823" xr:uid="{00000000-0005-0000-0000-0000C10A0000}"/>
    <cellStyle name="Normal 14 4 2" xfId="8254" xr:uid="{00000000-0005-0000-0000-0000C20A0000}"/>
    <cellStyle name="Normal 14 4 2 2" xfId="12888" xr:uid="{05E17E6A-BE08-4FC0-ACC6-933DC7011115}"/>
    <cellStyle name="Normal 14 4 3" xfId="5061" xr:uid="{00000000-0005-0000-0000-0000C30A0000}"/>
    <cellStyle name="Normal 14 4 3 2" xfId="12889" xr:uid="{79E8FAB9-8971-41EA-850F-BBCEA253A260}"/>
    <cellStyle name="Normal 14 4 4" xfId="12887" xr:uid="{4392AD45-2DC4-44E5-930C-CB1F87AFD9B4}"/>
    <cellStyle name="Normal 14 5" xfId="2279" xr:uid="{00000000-0005-0000-0000-0000C40A0000}"/>
    <cellStyle name="Normal 14 5 2" xfId="8710" xr:uid="{00000000-0005-0000-0000-0000C50A0000}"/>
    <cellStyle name="Normal 14 5 2 2" xfId="12891" xr:uid="{328D0782-357A-4527-9C40-CBC6EB8FAEFB}"/>
    <cellStyle name="Normal 14 5 3" xfId="5517" xr:uid="{00000000-0005-0000-0000-0000C60A0000}"/>
    <cellStyle name="Normal 14 5 3 2" xfId="12892" xr:uid="{95556CF6-0788-412C-B56C-56C2DB8F7939}"/>
    <cellStyle name="Normal 14 5 4" xfId="12890" xr:uid="{AD81DC4F-B399-4D8F-BA46-D205E5276790}"/>
    <cellStyle name="Normal 14 6" xfId="2735" xr:uid="{00000000-0005-0000-0000-0000C70A0000}"/>
    <cellStyle name="Normal 14 6 2" xfId="9166" xr:uid="{00000000-0005-0000-0000-0000C80A0000}"/>
    <cellStyle name="Normal 14 6 2 2" xfId="12894" xr:uid="{CA3D6F24-8664-4A47-BBC4-C7DD9F5668CA}"/>
    <cellStyle name="Normal 14 6 3" xfId="5973" xr:uid="{00000000-0005-0000-0000-0000C90A0000}"/>
    <cellStyle name="Normal 14 6 3 2" xfId="12895" xr:uid="{349940C5-9BAE-443A-AF17-820E3051D6FF}"/>
    <cellStyle name="Normal 14 6 4" xfId="12893" xr:uid="{F6E9958C-0B79-4C56-BA18-D8DC353A9AC2}"/>
    <cellStyle name="Normal 14 7" xfId="3191" xr:uid="{00000000-0005-0000-0000-0000CA0A0000}"/>
    <cellStyle name="Normal 14 7 2" xfId="9622" xr:uid="{00000000-0005-0000-0000-0000CB0A0000}"/>
    <cellStyle name="Normal 14 7 2 2" xfId="12897" xr:uid="{AE52ABB4-5A6A-4885-A704-AC06371C5823}"/>
    <cellStyle name="Normal 14 7 3" xfId="6429" xr:uid="{00000000-0005-0000-0000-0000CC0A0000}"/>
    <cellStyle name="Normal 14 7 3 2" xfId="12898" xr:uid="{86062328-24BF-4627-BD78-2C32063A1429}"/>
    <cellStyle name="Normal 14 7 4" xfId="12896" xr:uid="{C12E22AC-93C2-4165-8317-8B39C4893206}"/>
    <cellStyle name="Normal 14 8" xfId="6886" xr:uid="{00000000-0005-0000-0000-0000CD0A0000}"/>
    <cellStyle name="Normal 14 8 2" xfId="12899" xr:uid="{EB186B50-12B4-4FA0-BE23-1E19BD656575}"/>
    <cellStyle name="Normal 14 9" xfId="3693" xr:uid="{00000000-0005-0000-0000-0000CE0A0000}"/>
    <cellStyle name="Normal 14 9 2" xfId="12900" xr:uid="{7BEC538F-FD50-4B40-ABA7-DF3EC8BB3192}"/>
    <cellStyle name="Normal 15" xfId="428" xr:uid="{00000000-0005-0000-0000-0000CF0A0000}"/>
    <cellStyle name="Normal 15 10" xfId="6887" xr:uid="{00000000-0005-0000-0000-0000D00A0000}"/>
    <cellStyle name="Normal 15 10 2" xfId="12902" xr:uid="{A8D50CA8-68EF-4632-AC3D-80F7F12ABEDE}"/>
    <cellStyle name="Normal 15 11" xfId="3694" xr:uid="{00000000-0005-0000-0000-0000D10A0000}"/>
    <cellStyle name="Normal 15 11 2" xfId="12903" xr:uid="{A9630DC9-3B37-4250-83F6-8F0CEDD634ED}"/>
    <cellStyle name="Normal 15 12" xfId="12901" xr:uid="{0103F5AC-E6DB-44EE-82EF-A2F77E41E7F9}"/>
    <cellStyle name="Normal 15 2" xfId="429" xr:uid="{00000000-0005-0000-0000-0000D20A0000}"/>
    <cellStyle name="Normal 15 2 10" xfId="3695" xr:uid="{00000000-0005-0000-0000-0000D30A0000}"/>
    <cellStyle name="Normal 15 2 10 2" xfId="12905" xr:uid="{8260829C-9105-40D1-BD4F-85AF92D38449}"/>
    <cellStyle name="Normal 15 2 11" xfId="12904" xr:uid="{9F243342-DFF5-4AC0-B5F4-DEF08347C52E}"/>
    <cellStyle name="Normal 15 2 2" xfId="430" xr:uid="{00000000-0005-0000-0000-0000D40A0000}"/>
    <cellStyle name="Normal 15 2 2 10" xfId="12906" xr:uid="{681B1B46-0744-41CA-B111-E2BED56A3A5F}"/>
    <cellStyle name="Normal 15 2 2 2" xfId="914" xr:uid="{00000000-0005-0000-0000-0000D50A0000}"/>
    <cellStyle name="Normal 15 2 2 2 2" xfId="7345" xr:uid="{00000000-0005-0000-0000-0000D60A0000}"/>
    <cellStyle name="Normal 15 2 2 2 2 2" xfId="12908" xr:uid="{649F6E4E-7388-4CDD-98E0-B96F50750751}"/>
    <cellStyle name="Normal 15 2 2 2 3" xfId="4152" xr:uid="{00000000-0005-0000-0000-0000D70A0000}"/>
    <cellStyle name="Normal 15 2 2 2 3 2" xfId="12909" xr:uid="{7655B05C-0A49-4C03-A6AD-A91F6C1CF47C}"/>
    <cellStyle name="Normal 15 2 2 2 4" xfId="12907" xr:uid="{9CA0CD7B-B24F-4FF3-9193-F6C1D6499B0A}"/>
    <cellStyle name="Normal 15 2 2 3" xfId="1370" xr:uid="{00000000-0005-0000-0000-0000D80A0000}"/>
    <cellStyle name="Normal 15 2 2 3 2" xfId="7801" xr:uid="{00000000-0005-0000-0000-0000D90A0000}"/>
    <cellStyle name="Normal 15 2 2 3 2 2" xfId="12911" xr:uid="{A939D4E3-3F8B-4928-A5F3-7F0BB1C418FD}"/>
    <cellStyle name="Normal 15 2 2 3 3" xfId="4608" xr:uid="{00000000-0005-0000-0000-0000DA0A0000}"/>
    <cellStyle name="Normal 15 2 2 3 3 2" xfId="12912" xr:uid="{BEF1F796-AA62-4490-8473-ECDBF0CC89D5}"/>
    <cellStyle name="Normal 15 2 2 3 4" xfId="12910" xr:uid="{A31226F6-B7E0-4395-9E30-7835DCA425A7}"/>
    <cellStyle name="Normal 15 2 2 4" xfId="1826" xr:uid="{00000000-0005-0000-0000-0000DB0A0000}"/>
    <cellStyle name="Normal 15 2 2 4 2" xfId="8257" xr:uid="{00000000-0005-0000-0000-0000DC0A0000}"/>
    <cellStyle name="Normal 15 2 2 4 2 2" xfId="12914" xr:uid="{4484888B-AE1D-4481-9381-C98CC29C7079}"/>
    <cellStyle name="Normal 15 2 2 4 3" xfId="5064" xr:uid="{00000000-0005-0000-0000-0000DD0A0000}"/>
    <cellStyle name="Normal 15 2 2 4 3 2" xfId="12915" xr:uid="{CB243C2C-86C3-44FA-9AFF-965D13B6EB5A}"/>
    <cellStyle name="Normal 15 2 2 4 4" xfId="12913" xr:uid="{E83A95B1-3912-4B1D-A35A-B5837391F6D0}"/>
    <cellStyle name="Normal 15 2 2 5" xfId="2282" xr:uid="{00000000-0005-0000-0000-0000DE0A0000}"/>
    <cellStyle name="Normal 15 2 2 5 2" xfId="8713" xr:uid="{00000000-0005-0000-0000-0000DF0A0000}"/>
    <cellStyle name="Normal 15 2 2 5 2 2" xfId="12917" xr:uid="{A24B7792-E35A-4247-88B2-E1B8D7203677}"/>
    <cellStyle name="Normal 15 2 2 5 3" xfId="5520" xr:uid="{00000000-0005-0000-0000-0000E00A0000}"/>
    <cellStyle name="Normal 15 2 2 5 3 2" xfId="12918" xr:uid="{72E47972-BA33-45AB-9D7B-62ADCFA944ED}"/>
    <cellStyle name="Normal 15 2 2 5 4" xfId="12916" xr:uid="{AC616FE7-63F3-4B74-83A7-B5ADDE686515}"/>
    <cellStyle name="Normal 15 2 2 6" xfId="2738" xr:uid="{00000000-0005-0000-0000-0000E10A0000}"/>
    <cellStyle name="Normal 15 2 2 6 2" xfId="9169" xr:uid="{00000000-0005-0000-0000-0000E20A0000}"/>
    <cellStyle name="Normal 15 2 2 6 2 2" xfId="12920" xr:uid="{723068CC-4CF2-4AA4-9414-10090312926A}"/>
    <cellStyle name="Normal 15 2 2 6 3" xfId="5976" xr:uid="{00000000-0005-0000-0000-0000E30A0000}"/>
    <cellStyle name="Normal 15 2 2 6 3 2" xfId="12921" xr:uid="{2EADE5A3-605C-4612-BE0D-57807EC2D671}"/>
    <cellStyle name="Normal 15 2 2 6 4" xfId="12919" xr:uid="{737BA31F-AC13-407F-A79B-6ADD49C18F49}"/>
    <cellStyle name="Normal 15 2 2 7" xfId="3194" xr:uid="{00000000-0005-0000-0000-0000E40A0000}"/>
    <cellStyle name="Normal 15 2 2 7 2" xfId="9625" xr:uid="{00000000-0005-0000-0000-0000E50A0000}"/>
    <cellStyle name="Normal 15 2 2 7 2 2" xfId="12923" xr:uid="{4FAB3007-4AC8-4B96-A6FD-5C197A795AF5}"/>
    <cellStyle name="Normal 15 2 2 7 3" xfId="6432" xr:uid="{00000000-0005-0000-0000-0000E60A0000}"/>
    <cellStyle name="Normal 15 2 2 7 3 2" xfId="12924" xr:uid="{3CE0ADDF-0A39-42B5-A74E-8E956335D5A8}"/>
    <cellStyle name="Normal 15 2 2 7 4" xfId="12922" xr:uid="{69C2D5DA-E560-4945-895D-A5E502318D6B}"/>
    <cellStyle name="Normal 15 2 2 8" xfId="6889" xr:uid="{00000000-0005-0000-0000-0000E70A0000}"/>
    <cellStyle name="Normal 15 2 2 8 2" xfId="12925" xr:uid="{44D80F8B-473B-4156-8CDB-D02A755481F3}"/>
    <cellStyle name="Normal 15 2 2 9" xfId="3696" xr:uid="{00000000-0005-0000-0000-0000E80A0000}"/>
    <cellStyle name="Normal 15 2 2 9 2" xfId="12926" xr:uid="{784A3B0B-602B-43A4-9047-643A0C8A6F8C}"/>
    <cellStyle name="Normal 15 2 3" xfId="913" xr:uid="{00000000-0005-0000-0000-0000E90A0000}"/>
    <cellStyle name="Normal 15 2 3 2" xfId="7344" xr:uid="{00000000-0005-0000-0000-0000EA0A0000}"/>
    <cellStyle name="Normal 15 2 3 2 2" xfId="12928" xr:uid="{75748437-4FC4-4DA6-A69B-FA99151645D1}"/>
    <cellStyle name="Normal 15 2 3 3" xfId="4151" xr:uid="{00000000-0005-0000-0000-0000EB0A0000}"/>
    <cellStyle name="Normal 15 2 3 3 2" xfId="12929" xr:uid="{9B185FD2-58E3-4C9C-A1FD-8F1F209043FA}"/>
    <cellStyle name="Normal 15 2 3 4" xfId="12927" xr:uid="{5F74A5C2-0918-44D9-AE74-4D8D4021E6DF}"/>
    <cellStyle name="Normal 15 2 4" xfId="1369" xr:uid="{00000000-0005-0000-0000-0000EC0A0000}"/>
    <cellStyle name="Normal 15 2 4 2" xfId="7800" xr:uid="{00000000-0005-0000-0000-0000ED0A0000}"/>
    <cellStyle name="Normal 15 2 4 2 2" xfId="12931" xr:uid="{98F636EC-3FE8-4BBD-997E-E51C22F594F8}"/>
    <cellStyle name="Normal 15 2 4 3" xfId="4607" xr:uid="{00000000-0005-0000-0000-0000EE0A0000}"/>
    <cellStyle name="Normal 15 2 4 3 2" xfId="12932" xr:uid="{FDEFADAA-C3DC-4B11-AE9D-58B24C69B1C0}"/>
    <cellStyle name="Normal 15 2 4 4" xfId="12930" xr:uid="{98081D82-2410-493B-9D63-71B8CA2EFBEA}"/>
    <cellStyle name="Normal 15 2 5" xfId="1825" xr:uid="{00000000-0005-0000-0000-0000EF0A0000}"/>
    <cellStyle name="Normal 15 2 5 2" xfId="8256" xr:uid="{00000000-0005-0000-0000-0000F00A0000}"/>
    <cellStyle name="Normal 15 2 5 2 2" xfId="12934" xr:uid="{8B30C9BA-7181-498B-B01D-423864A0F58D}"/>
    <cellStyle name="Normal 15 2 5 3" xfId="5063" xr:uid="{00000000-0005-0000-0000-0000F10A0000}"/>
    <cellStyle name="Normal 15 2 5 3 2" xfId="12935" xr:uid="{48B21636-1290-44F0-B945-03CAD8D19974}"/>
    <cellStyle name="Normal 15 2 5 4" xfId="12933" xr:uid="{8C56F335-B203-4EE1-BC47-BB998FC0D06F}"/>
    <cellStyle name="Normal 15 2 6" xfId="2281" xr:uid="{00000000-0005-0000-0000-0000F20A0000}"/>
    <cellStyle name="Normal 15 2 6 2" xfId="8712" xr:uid="{00000000-0005-0000-0000-0000F30A0000}"/>
    <cellStyle name="Normal 15 2 6 2 2" xfId="12937" xr:uid="{BA8343BB-6545-4F1E-AC64-905610243130}"/>
    <cellStyle name="Normal 15 2 6 3" xfId="5519" xr:uid="{00000000-0005-0000-0000-0000F40A0000}"/>
    <cellStyle name="Normal 15 2 6 3 2" xfId="12938" xr:uid="{D03B9971-FEA1-46EF-BF5A-146A5232CB27}"/>
    <cellStyle name="Normal 15 2 6 4" xfId="12936" xr:uid="{530DC6EF-492A-483F-B457-208A95AB78B9}"/>
    <cellStyle name="Normal 15 2 7" xfId="2737" xr:uid="{00000000-0005-0000-0000-0000F50A0000}"/>
    <cellStyle name="Normal 15 2 7 2" xfId="9168" xr:uid="{00000000-0005-0000-0000-0000F60A0000}"/>
    <cellStyle name="Normal 15 2 7 2 2" xfId="12940" xr:uid="{58AD376A-21E4-4CCB-8D05-61F7665363DB}"/>
    <cellStyle name="Normal 15 2 7 3" xfId="5975" xr:uid="{00000000-0005-0000-0000-0000F70A0000}"/>
    <cellStyle name="Normal 15 2 7 3 2" xfId="12941" xr:uid="{E5B9C9E1-A2EF-440F-BB33-B079F72BB696}"/>
    <cellStyle name="Normal 15 2 7 4" xfId="12939" xr:uid="{0EABE078-0592-4DCA-8F27-9BA4259593BA}"/>
    <cellStyle name="Normal 15 2 8" xfId="3193" xr:uid="{00000000-0005-0000-0000-0000F80A0000}"/>
    <cellStyle name="Normal 15 2 8 2" xfId="9624" xr:uid="{00000000-0005-0000-0000-0000F90A0000}"/>
    <cellStyle name="Normal 15 2 8 2 2" xfId="12943" xr:uid="{0EDFE1B1-97FB-4A8F-844A-E01326C3ED2A}"/>
    <cellStyle name="Normal 15 2 8 3" xfId="6431" xr:uid="{00000000-0005-0000-0000-0000FA0A0000}"/>
    <cellStyle name="Normal 15 2 8 3 2" xfId="12944" xr:uid="{7956F71F-A702-4196-8DD4-3AE17C5F6ECB}"/>
    <cellStyle name="Normal 15 2 8 4" xfId="12942" xr:uid="{39DBBD11-1130-4587-870E-F718CCC4313D}"/>
    <cellStyle name="Normal 15 2 9" xfId="6888" xr:uid="{00000000-0005-0000-0000-0000FB0A0000}"/>
    <cellStyle name="Normal 15 2 9 2" xfId="12945" xr:uid="{F4598C8D-7127-4AC0-A43D-18BC08744B9B}"/>
    <cellStyle name="Normal 15 3" xfId="431" xr:uid="{00000000-0005-0000-0000-0000FC0A0000}"/>
    <cellStyle name="Normal 15 3 10" xfId="12946" xr:uid="{16CBC0AF-9445-4CC9-80B7-53522EA0DB6C}"/>
    <cellStyle name="Normal 15 3 2" xfId="915" xr:uid="{00000000-0005-0000-0000-0000FD0A0000}"/>
    <cellStyle name="Normal 15 3 2 2" xfId="7346" xr:uid="{00000000-0005-0000-0000-0000FE0A0000}"/>
    <cellStyle name="Normal 15 3 2 2 2" xfId="12948" xr:uid="{B1A5E5BE-95D1-4ACE-8DE2-BE766FACCC86}"/>
    <cellStyle name="Normal 15 3 2 3" xfId="4153" xr:uid="{00000000-0005-0000-0000-0000FF0A0000}"/>
    <cellStyle name="Normal 15 3 2 3 2" xfId="12949" xr:uid="{20FB8867-2781-4AB6-94E1-70BA940E6118}"/>
    <cellStyle name="Normal 15 3 2 4" xfId="12947" xr:uid="{C7D8A7EA-23B2-4193-83AA-9EF11B35EE4B}"/>
    <cellStyle name="Normal 15 3 3" xfId="1371" xr:uid="{00000000-0005-0000-0000-0000000B0000}"/>
    <cellStyle name="Normal 15 3 3 2" xfId="7802" xr:uid="{00000000-0005-0000-0000-0000010B0000}"/>
    <cellStyle name="Normal 15 3 3 2 2" xfId="12951" xr:uid="{FAC6CC1D-6E8E-4056-8CB8-2BE115EB4464}"/>
    <cellStyle name="Normal 15 3 3 3" xfId="4609" xr:uid="{00000000-0005-0000-0000-0000020B0000}"/>
    <cellStyle name="Normal 15 3 3 3 2" xfId="12952" xr:uid="{DC35E145-7E9D-4766-95B3-2126669861AC}"/>
    <cellStyle name="Normal 15 3 3 4" xfId="12950" xr:uid="{9B19E30C-26EC-4203-86C1-A24C75367F7E}"/>
    <cellStyle name="Normal 15 3 4" xfId="1827" xr:uid="{00000000-0005-0000-0000-0000030B0000}"/>
    <cellStyle name="Normal 15 3 4 2" xfId="8258" xr:uid="{00000000-0005-0000-0000-0000040B0000}"/>
    <cellStyle name="Normal 15 3 4 2 2" xfId="12954" xr:uid="{9F6BA311-4D1B-498A-B88C-778DF9D0CFE1}"/>
    <cellStyle name="Normal 15 3 4 3" xfId="5065" xr:uid="{00000000-0005-0000-0000-0000050B0000}"/>
    <cellStyle name="Normal 15 3 4 3 2" xfId="12955" xr:uid="{3AEDE4E8-193C-4741-9E59-46F02D72DCC8}"/>
    <cellStyle name="Normal 15 3 4 4" xfId="12953" xr:uid="{3E5BA94D-04AF-45BD-AF6C-7D074604F60C}"/>
    <cellStyle name="Normal 15 3 5" xfId="2283" xr:uid="{00000000-0005-0000-0000-0000060B0000}"/>
    <cellStyle name="Normal 15 3 5 2" xfId="8714" xr:uid="{00000000-0005-0000-0000-0000070B0000}"/>
    <cellStyle name="Normal 15 3 5 2 2" xfId="12957" xr:uid="{44ECDD5D-1320-40B7-8F36-9E23F90F3C90}"/>
    <cellStyle name="Normal 15 3 5 3" xfId="5521" xr:uid="{00000000-0005-0000-0000-0000080B0000}"/>
    <cellStyle name="Normal 15 3 5 3 2" xfId="12958" xr:uid="{14AACCAE-59FE-4422-BF0F-BF736C90E486}"/>
    <cellStyle name="Normal 15 3 5 4" xfId="12956" xr:uid="{1BEB340B-28A6-4214-8EF4-EE62A2E68CB0}"/>
    <cellStyle name="Normal 15 3 6" xfId="2739" xr:uid="{00000000-0005-0000-0000-0000090B0000}"/>
    <cellStyle name="Normal 15 3 6 2" xfId="9170" xr:uid="{00000000-0005-0000-0000-00000A0B0000}"/>
    <cellStyle name="Normal 15 3 6 2 2" xfId="12960" xr:uid="{5CE2D18E-5F1D-4AD0-ACD0-79BE58B62B51}"/>
    <cellStyle name="Normal 15 3 6 3" xfId="5977" xr:uid="{00000000-0005-0000-0000-00000B0B0000}"/>
    <cellStyle name="Normal 15 3 6 3 2" xfId="12961" xr:uid="{159FFB71-6949-4F1D-AB52-B579716C7DC0}"/>
    <cellStyle name="Normal 15 3 6 4" xfId="12959" xr:uid="{4398386D-6A1B-4F48-A8BB-54D11E1FF4D3}"/>
    <cellStyle name="Normal 15 3 7" xfId="3195" xr:uid="{00000000-0005-0000-0000-00000C0B0000}"/>
    <cellStyle name="Normal 15 3 7 2" xfId="9626" xr:uid="{00000000-0005-0000-0000-00000D0B0000}"/>
    <cellStyle name="Normal 15 3 7 2 2" xfId="12963" xr:uid="{C2E1B313-D638-467D-8702-95D61FC1B8C0}"/>
    <cellStyle name="Normal 15 3 7 3" xfId="6433" xr:uid="{00000000-0005-0000-0000-00000E0B0000}"/>
    <cellStyle name="Normal 15 3 7 3 2" xfId="12964" xr:uid="{E4DB7D57-0356-49EC-A2DC-7DA0572E47D5}"/>
    <cellStyle name="Normal 15 3 7 4" xfId="12962" xr:uid="{79946149-6BCD-43FD-933D-F3499DC45166}"/>
    <cellStyle name="Normal 15 3 8" xfId="6890" xr:uid="{00000000-0005-0000-0000-00000F0B0000}"/>
    <cellStyle name="Normal 15 3 8 2" xfId="12965" xr:uid="{9A2C75D6-B597-43F2-A627-EAAC15673E99}"/>
    <cellStyle name="Normal 15 3 9" xfId="3697" xr:uid="{00000000-0005-0000-0000-0000100B0000}"/>
    <cellStyle name="Normal 15 3 9 2" xfId="12966" xr:uid="{7BF9D848-ED13-4C87-B519-C1A318A44FA6}"/>
    <cellStyle name="Normal 15 4" xfId="912" xr:uid="{00000000-0005-0000-0000-0000110B0000}"/>
    <cellStyle name="Normal 15 4 2" xfId="7343" xr:uid="{00000000-0005-0000-0000-0000120B0000}"/>
    <cellStyle name="Normal 15 4 2 2" xfId="12968" xr:uid="{3F25E1A4-5B77-4712-88F2-381B2408D278}"/>
    <cellStyle name="Normal 15 4 3" xfId="4150" xr:uid="{00000000-0005-0000-0000-0000130B0000}"/>
    <cellStyle name="Normal 15 4 3 2" xfId="12969" xr:uid="{E18AA1B8-B911-4DEE-B74F-84ED1B90C028}"/>
    <cellStyle name="Normal 15 4 4" xfId="12967" xr:uid="{A35F3A3B-4A78-4C94-A640-72D87C5D1A3A}"/>
    <cellStyle name="Normal 15 5" xfId="1368" xr:uid="{00000000-0005-0000-0000-0000140B0000}"/>
    <cellStyle name="Normal 15 5 2" xfId="7799" xr:uid="{00000000-0005-0000-0000-0000150B0000}"/>
    <cellStyle name="Normal 15 5 2 2" xfId="12971" xr:uid="{42EB3FA6-A8C4-46FB-AB39-7D1DE5A7212F}"/>
    <cellStyle name="Normal 15 5 3" xfId="4606" xr:uid="{00000000-0005-0000-0000-0000160B0000}"/>
    <cellStyle name="Normal 15 5 3 2" xfId="12972" xr:uid="{A9F1EDD2-CAD5-4DDF-814E-484922821521}"/>
    <cellStyle name="Normal 15 5 4" xfId="12970" xr:uid="{168B7D61-D66D-4BB9-B167-A732D11DD8D8}"/>
    <cellStyle name="Normal 15 6" xfId="1824" xr:uid="{00000000-0005-0000-0000-0000170B0000}"/>
    <cellStyle name="Normal 15 6 2" xfId="8255" xr:uid="{00000000-0005-0000-0000-0000180B0000}"/>
    <cellStyle name="Normal 15 6 2 2" xfId="12974" xr:uid="{A5CF4868-E202-4256-B6EE-E2690BCD2CB0}"/>
    <cellStyle name="Normal 15 6 3" xfId="5062" xr:uid="{00000000-0005-0000-0000-0000190B0000}"/>
    <cellStyle name="Normal 15 6 3 2" xfId="12975" xr:uid="{BB13FCA9-B65E-4693-A39F-2D41EF643DB9}"/>
    <cellStyle name="Normal 15 6 4" xfId="12973" xr:uid="{0164D136-D1AA-4671-BEBB-78908100AC7D}"/>
    <cellStyle name="Normal 15 7" xfId="2280" xr:uid="{00000000-0005-0000-0000-00001A0B0000}"/>
    <cellStyle name="Normal 15 7 2" xfId="8711" xr:uid="{00000000-0005-0000-0000-00001B0B0000}"/>
    <cellStyle name="Normal 15 7 2 2" xfId="12977" xr:uid="{E3C44FA0-B4C8-4BD8-965C-D54A6F095012}"/>
    <cellStyle name="Normal 15 7 3" xfId="5518" xr:uid="{00000000-0005-0000-0000-00001C0B0000}"/>
    <cellStyle name="Normal 15 7 3 2" xfId="12978" xr:uid="{75FC05C1-4B6B-49B4-BCD0-3DB2CCFAA64C}"/>
    <cellStyle name="Normal 15 7 4" xfId="12976" xr:uid="{43E00120-3529-488C-AAFA-DE0DE5593B9E}"/>
    <cellStyle name="Normal 15 8" xfId="2736" xr:uid="{00000000-0005-0000-0000-00001D0B0000}"/>
    <cellStyle name="Normal 15 8 2" xfId="9167" xr:uid="{00000000-0005-0000-0000-00001E0B0000}"/>
    <cellStyle name="Normal 15 8 2 2" xfId="12980" xr:uid="{CB5DC7A5-E96E-42DB-BC95-67B0B4809B56}"/>
    <cellStyle name="Normal 15 8 3" xfId="5974" xr:uid="{00000000-0005-0000-0000-00001F0B0000}"/>
    <cellStyle name="Normal 15 8 3 2" xfId="12981" xr:uid="{543A78F9-2AC1-43FA-984D-76FB114DF11B}"/>
    <cellStyle name="Normal 15 8 4" xfId="12979" xr:uid="{1CFECC72-972A-4CE9-A793-CCC78554FA3D}"/>
    <cellStyle name="Normal 15 9" xfId="3192" xr:uid="{00000000-0005-0000-0000-0000200B0000}"/>
    <cellStyle name="Normal 15 9 2" xfId="9623" xr:uid="{00000000-0005-0000-0000-0000210B0000}"/>
    <cellStyle name="Normal 15 9 2 2" xfId="12983" xr:uid="{32840D5B-C60C-4A3E-968C-D170A65FE684}"/>
    <cellStyle name="Normal 15 9 3" xfId="6430" xr:uid="{00000000-0005-0000-0000-0000220B0000}"/>
    <cellStyle name="Normal 15 9 3 2" xfId="12984" xr:uid="{4709F874-4E70-46FA-8478-5CABBA5BC9B0}"/>
    <cellStyle name="Normal 15 9 4" xfId="12982" xr:uid="{53B204CC-FBCB-4D41-8A06-76159145138B}"/>
    <cellStyle name="Normal 16" xfId="432" xr:uid="{00000000-0005-0000-0000-0000230B0000}"/>
    <cellStyle name="Normal 16 10" xfId="6891" xr:uid="{00000000-0005-0000-0000-0000240B0000}"/>
    <cellStyle name="Normal 16 10 2" xfId="12986" xr:uid="{9819E4F7-4EC2-43A7-A07F-239AC4623198}"/>
    <cellStyle name="Normal 16 11" xfId="3698" xr:uid="{00000000-0005-0000-0000-0000250B0000}"/>
    <cellStyle name="Normal 16 11 2" xfId="12987" xr:uid="{177D7BF8-67AE-45A5-8316-50185B4E019C}"/>
    <cellStyle name="Normal 16 12" xfId="12985" xr:uid="{2094FDCF-90FF-475C-8AD2-C5A230CBDF94}"/>
    <cellStyle name="Normal 16 2" xfId="433" xr:uid="{00000000-0005-0000-0000-0000260B0000}"/>
    <cellStyle name="Normal 16 2 10" xfId="3699" xr:uid="{00000000-0005-0000-0000-0000270B0000}"/>
    <cellStyle name="Normal 16 2 10 2" xfId="12989" xr:uid="{7E4FFC3E-C7A7-40BB-B0DC-6D6CC1612329}"/>
    <cellStyle name="Normal 16 2 11" xfId="12988" xr:uid="{065B3191-8600-4DB2-8633-B5DEF1D0B408}"/>
    <cellStyle name="Normal 16 2 2" xfId="434" xr:uid="{00000000-0005-0000-0000-0000280B0000}"/>
    <cellStyle name="Normal 16 2 2 10" xfId="12990" xr:uid="{1318C949-7E8B-417A-9F6A-DE24AA9D5334}"/>
    <cellStyle name="Normal 16 2 2 2" xfId="918" xr:uid="{00000000-0005-0000-0000-0000290B0000}"/>
    <cellStyle name="Normal 16 2 2 2 2" xfId="7349" xr:uid="{00000000-0005-0000-0000-00002A0B0000}"/>
    <cellStyle name="Normal 16 2 2 2 2 2" xfId="12992" xr:uid="{C44456BB-AD17-4D29-9552-3338DDE01C0F}"/>
    <cellStyle name="Normal 16 2 2 2 3" xfId="4156" xr:uid="{00000000-0005-0000-0000-00002B0B0000}"/>
    <cellStyle name="Normal 16 2 2 2 3 2" xfId="12993" xr:uid="{C676DF8A-6614-46D1-B4CF-A2101F6F8F89}"/>
    <cellStyle name="Normal 16 2 2 2 4" xfId="12991" xr:uid="{28F4D03C-BE51-47AF-B0C8-BCDD333C8690}"/>
    <cellStyle name="Normal 16 2 2 3" xfId="1374" xr:uid="{00000000-0005-0000-0000-00002C0B0000}"/>
    <cellStyle name="Normal 16 2 2 3 2" xfId="7805" xr:uid="{00000000-0005-0000-0000-00002D0B0000}"/>
    <cellStyle name="Normal 16 2 2 3 2 2" xfId="12995" xr:uid="{190E8A53-2AFB-469A-A0DB-B52FEA1C8776}"/>
    <cellStyle name="Normal 16 2 2 3 3" xfId="4612" xr:uid="{00000000-0005-0000-0000-00002E0B0000}"/>
    <cellStyle name="Normal 16 2 2 3 3 2" xfId="12996" xr:uid="{1903CB3D-B787-4659-86CC-CC73BF3706BB}"/>
    <cellStyle name="Normal 16 2 2 3 4" xfId="12994" xr:uid="{CE9197B9-3BC8-4E1D-A1BF-106C5B7CA207}"/>
    <cellStyle name="Normal 16 2 2 4" xfId="1830" xr:uid="{00000000-0005-0000-0000-00002F0B0000}"/>
    <cellStyle name="Normal 16 2 2 4 2" xfId="8261" xr:uid="{00000000-0005-0000-0000-0000300B0000}"/>
    <cellStyle name="Normal 16 2 2 4 2 2" xfId="12998" xr:uid="{B065D427-4264-42D4-880C-44BF3914E0D1}"/>
    <cellStyle name="Normal 16 2 2 4 3" xfId="5068" xr:uid="{00000000-0005-0000-0000-0000310B0000}"/>
    <cellStyle name="Normal 16 2 2 4 3 2" xfId="12999" xr:uid="{04AE764A-9FF6-436F-AA9D-7244D47603B0}"/>
    <cellStyle name="Normal 16 2 2 4 4" xfId="12997" xr:uid="{BB21F534-F726-4D19-A614-2DE6C5B6EE53}"/>
    <cellStyle name="Normal 16 2 2 5" xfId="2286" xr:uid="{00000000-0005-0000-0000-0000320B0000}"/>
    <cellStyle name="Normal 16 2 2 5 2" xfId="8717" xr:uid="{00000000-0005-0000-0000-0000330B0000}"/>
    <cellStyle name="Normal 16 2 2 5 2 2" xfId="13001" xr:uid="{18F61555-BA5E-4CE0-A72B-98A44AD3519D}"/>
    <cellStyle name="Normal 16 2 2 5 3" xfId="5524" xr:uid="{00000000-0005-0000-0000-0000340B0000}"/>
    <cellStyle name="Normal 16 2 2 5 3 2" xfId="13002" xr:uid="{6BCBA7AD-3E32-4D3D-A21E-8863A4BA0E54}"/>
    <cellStyle name="Normal 16 2 2 5 4" xfId="13000" xr:uid="{623F7004-0E15-46A5-A10A-FC5F3ADF2A93}"/>
    <cellStyle name="Normal 16 2 2 6" xfId="2742" xr:uid="{00000000-0005-0000-0000-0000350B0000}"/>
    <cellStyle name="Normal 16 2 2 6 2" xfId="9173" xr:uid="{00000000-0005-0000-0000-0000360B0000}"/>
    <cellStyle name="Normal 16 2 2 6 2 2" xfId="13004" xr:uid="{26D2C25A-24B2-4F4D-80B9-E57E56DDA9B5}"/>
    <cellStyle name="Normal 16 2 2 6 3" xfId="5980" xr:uid="{00000000-0005-0000-0000-0000370B0000}"/>
    <cellStyle name="Normal 16 2 2 6 3 2" xfId="13005" xr:uid="{D9BA58F9-F4B1-4653-82F7-82F816522808}"/>
    <cellStyle name="Normal 16 2 2 6 4" xfId="13003" xr:uid="{3F0D73B9-8C37-46FA-AE2B-561F78CAD65E}"/>
    <cellStyle name="Normal 16 2 2 7" xfId="3198" xr:uid="{00000000-0005-0000-0000-0000380B0000}"/>
    <cellStyle name="Normal 16 2 2 7 2" xfId="9629" xr:uid="{00000000-0005-0000-0000-0000390B0000}"/>
    <cellStyle name="Normal 16 2 2 7 2 2" xfId="13007" xr:uid="{88945336-B6FA-4E72-A629-838D5935FCBB}"/>
    <cellStyle name="Normal 16 2 2 7 3" xfId="6436" xr:uid="{00000000-0005-0000-0000-00003A0B0000}"/>
    <cellStyle name="Normal 16 2 2 7 3 2" xfId="13008" xr:uid="{C324C067-7687-44D3-A0A1-F94CE929DCD7}"/>
    <cellStyle name="Normal 16 2 2 7 4" xfId="13006" xr:uid="{B85C37DD-9414-43D7-8627-A17AF2B9845C}"/>
    <cellStyle name="Normal 16 2 2 8" xfId="6893" xr:uid="{00000000-0005-0000-0000-00003B0B0000}"/>
    <cellStyle name="Normal 16 2 2 8 2" xfId="13009" xr:uid="{05426781-2975-4DAD-9703-9E8FD65BE3D4}"/>
    <cellStyle name="Normal 16 2 2 9" xfId="3700" xr:uid="{00000000-0005-0000-0000-00003C0B0000}"/>
    <cellStyle name="Normal 16 2 2 9 2" xfId="13010" xr:uid="{D1EED0C6-2D55-42B3-991D-FA0DBCF32F19}"/>
    <cellStyle name="Normal 16 2 3" xfId="917" xr:uid="{00000000-0005-0000-0000-00003D0B0000}"/>
    <cellStyle name="Normal 16 2 3 2" xfId="7348" xr:uid="{00000000-0005-0000-0000-00003E0B0000}"/>
    <cellStyle name="Normal 16 2 3 2 2" xfId="13012" xr:uid="{7C1B2390-9ABE-49CB-81AC-943CDD6EFA2F}"/>
    <cellStyle name="Normal 16 2 3 3" xfId="4155" xr:uid="{00000000-0005-0000-0000-00003F0B0000}"/>
    <cellStyle name="Normal 16 2 3 3 2" xfId="13013" xr:uid="{105B0EB8-2CC5-43D6-A5FC-D1FAA0F8DAD7}"/>
    <cellStyle name="Normal 16 2 3 4" xfId="13011" xr:uid="{F0EFE603-AE3F-4589-A6C6-33C2A0AD9368}"/>
    <cellStyle name="Normal 16 2 4" xfId="1373" xr:uid="{00000000-0005-0000-0000-0000400B0000}"/>
    <cellStyle name="Normal 16 2 4 2" xfId="7804" xr:uid="{00000000-0005-0000-0000-0000410B0000}"/>
    <cellStyle name="Normal 16 2 4 2 2" xfId="13015" xr:uid="{CA360E39-7AAB-4F2A-8BBB-A10135702080}"/>
    <cellStyle name="Normal 16 2 4 3" xfId="4611" xr:uid="{00000000-0005-0000-0000-0000420B0000}"/>
    <cellStyle name="Normal 16 2 4 3 2" xfId="13016" xr:uid="{DD0A3912-BDDB-4B56-B9C7-97975DAF86AF}"/>
    <cellStyle name="Normal 16 2 4 4" xfId="13014" xr:uid="{1DAEBC50-A7E0-45B0-AD87-053C2294852A}"/>
    <cellStyle name="Normal 16 2 5" xfId="1829" xr:uid="{00000000-0005-0000-0000-0000430B0000}"/>
    <cellStyle name="Normal 16 2 5 2" xfId="8260" xr:uid="{00000000-0005-0000-0000-0000440B0000}"/>
    <cellStyle name="Normal 16 2 5 2 2" xfId="13018" xr:uid="{F5AF85C2-B425-4ED6-8283-264F1ADF3CC1}"/>
    <cellStyle name="Normal 16 2 5 3" xfId="5067" xr:uid="{00000000-0005-0000-0000-0000450B0000}"/>
    <cellStyle name="Normal 16 2 5 3 2" xfId="13019" xr:uid="{1501601D-D153-4EB8-8F5A-AB98668D0164}"/>
    <cellStyle name="Normal 16 2 5 4" xfId="13017" xr:uid="{0D9D9DA8-B90C-4344-82A3-DD952716CF93}"/>
    <cellStyle name="Normal 16 2 6" xfId="2285" xr:uid="{00000000-0005-0000-0000-0000460B0000}"/>
    <cellStyle name="Normal 16 2 6 2" xfId="8716" xr:uid="{00000000-0005-0000-0000-0000470B0000}"/>
    <cellStyle name="Normal 16 2 6 2 2" xfId="13021" xr:uid="{024123C6-A509-485C-9189-B35DA2E2C5BC}"/>
    <cellStyle name="Normal 16 2 6 3" xfId="5523" xr:uid="{00000000-0005-0000-0000-0000480B0000}"/>
    <cellStyle name="Normal 16 2 6 3 2" xfId="13022" xr:uid="{008D4945-97A0-424C-82B1-29EE3C2E7553}"/>
    <cellStyle name="Normal 16 2 6 4" xfId="13020" xr:uid="{817E76C4-C9DA-4CE1-A344-F29D66224F29}"/>
    <cellStyle name="Normal 16 2 7" xfId="2741" xr:uid="{00000000-0005-0000-0000-0000490B0000}"/>
    <cellStyle name="Normal 16 2 7 2" xfId="9172" xr:uid="{00000000-0005-0000-0000-00004A0B0000}"/>
    <cellStyle name="Normal 16 2 7 2 2" xfId="13024" xr:uid="{8E7F81D3-254F-4EFB-95B0-B0D405FBD8BD}"/>
    <cellStyle name="Normal 16 2 7 3" xfId="5979" xr:uid="{00000000-0005-0000-0000-00004B0B0000}"/>
    <cellStyle name="Normal 16 2 7 3 2" xfId="13025" xr:uid="{B3590FCC-94CE-4D84-944E-E8899D1680FC}"/>
    <cellStyle name="Normal 16 2 7 4" xfId="13023" xr:uid="{1E60672F-F5D8-475D-BA22-9C33156CE5A9}"/>
    <cellStyle name="Normal 16 2 8" xfId="3197" xr:uid="{00000000-0005-0000-0000-00004C0B0000}"/>
    <cellStyle name="Normal 16 2 8 2" xfId="9628" xr:uid="{00000000-0005-0000-0000-00004D0B0000}"/>
    <cellStyle name="Normal 16 2 8 2 2" xfId="13027" xr:uid="{6FE13E31-43D9-42DC-BC30-C5E63D05B90C}"/>
    <cellStyle name="Normal 16 2 8 3" xfId="6435" xr:uid="{00000000-0005-0000-0000-00004E0B0000}"/>
    <cellStyle name="Normal 16 2 8 3 2" xfId="13028" xr:uid="{A42030D5-B374-40D6-B23D-03EDB2BA4BE7}"/>
    <cellStyle name="Normal 16 2 8 4" xfId="13026" xr:uid="{06B7BAD9-B9FB-46A7-A9AF-1A83091E0929}"/>
    <cellStyle name="Normal 16 2 9" xfId="6892" xr:uid="{00000000-0005-0000-0000-00004F0B0000}"/>
    <cellStyle name="Normal 16 2 9 2" xfId="13029" xr:uid="{03DB593E-8F0B-4DDF-B001-385021A837D3}"/>
    <cellStyle name="Normal 16 3" xfId="435" xr:uid="{00000000-0005-0000-0000-0000500B0000}"/>
    <cellStyle name="Normal 16 3 10" xfId="13030" xr:uid="{EB5B4A47-416C-4CDD-909B-2464292264B9}"/>
    <cellStyle name="Normal 16 3 2" xfId="919" xr:uid="{00000000-0005-0000-0000-0000510B0000}"/>
    <cellStyle name="Normal 16 3 2 2" xfId="7350" xr:uid="{00000000-0005-0000-0000-0000520B0000}"/>
    <cellStyle name="Normal 16 3 2 2 2" xfId="13032" xr:uid="{BC9AEE5C-83AF-40A1-82CA-3B095660D18B}"/>
    <cellStyle name="Normal 16 3 2 3" xfId="4157" xr:uid="{00000000-0005-0000-0000-0000530B0000}"/>
    <cellStyle name="Normal 16 3 2 3 2" xfId="13033" xr:uid="{D20AD952-769D-4479-9470-622AC65D3FEF}"/>
    <cellStyle name="Normal 16 3 2 4" xfId="13031" xr:uid="{E8B3EF87-7776-4B62-B0C1-702309EE944D}"/>
    <cellStyle name="Normal 16 3 3" xfId="1375" xr:uid="{00000000-0005-0000-0000-0000540B0000}"/>
    <cellStyle name="Normal 16 3 3 2" xfId="7806" xr:uid="{00000000-0005-0000-0000-0000550B0000}"/>
    <cellStyle name="Normal 16 3 3 2 2" xfId="13035" xr:uid="{51DCBF0C-711B-40D3-B159-AC22BD17B8EE}"/>
    <cellStyle name="Normal 16 3 3 3" xfId="4613" xr:uid="{00000000-0005-0000-0000-0000560B0000}"/>
    <cellStyle name="Normal 16 3 3 3 2" xfId="13036" xr:uid="{B21912AE-98A4-4E48-92C2-D20110EA3DDF}"/>
    <cellStyle name="Normal 16 3 3 4" xfId="13034" xr:uid="{06A721C0-A7E8-45DA-85CB-5F7ADD3A6E27}"/>
    <cellStyle name="Normal 16 3 4" xfId="1831" xr:uid="{00000000-0005-0000-0000-0000570B0000}"/>
    <cellStyle name="Normal 16 3 4 2" xfId="8262" xr:uid="{00000000-0005-0000-0000-0000580B0000}"/>
    <cellStyle name="Normal 16 3 4 2 2" xfId="13038" xr:uid="{2F470649-EE6E-419E-8774-901E945ED10F}"/>
    <cellStyle name="Normal 16 3 4 3" xfId="5069" xr:uid="{00000000-0005-0000-0000-0000590B0000}"/>
    <cellStyle name="Normal 16 3 4 3 2" xfId="13039" xr:uid="{8B86E4EE-D043-4688-BC66-5F8763CE6B17}"/>
    <cellStyle name="Normal 16 3 4 4" xfId="13037" xr:uid="{D1140F52-AA0D-4B35-80C4-1B9C3BD036D5}"/>
    <cellStyle name="Normal 16 3 5" xfId="2287" xr:uid="{00000000-0005-0000-0000-00005A0B0000}"/>
    <cellStyle name="Normal 16 3 5 2" xfId="8718" xr:uid="{00000000-0005-0000-0000-00005B0B0000}"/>
    <cellStyle name="Normal 16 3 5 2 2" xfId="13041" xr:uid="{37F7C02D-A2E1-41A0-90C6-34D752EBA442}"/>
    <cellStyle name="Normal 16 3 5 3" xfId="5525" xr:uid="{00000000-0005-0000-0000-00005C0B0000}"/>
    <cellStyle name="Normal 16 3 5 3 2" xfId="13042" xr:uid="{284CFE8A-72CE-41AF-8551-EF0688D6FC03}"/>
    <cellStyle name="Normal 16 3 5 4" xfId="13040" xr:uid="{970B7DCA-9062-456B-9C4C-D542BF542D4A}"/>
    <cellStyle name="Normal 16 3 6" xfId="2743" xr:uid="{00000000-0005-0000-0000-00005D0B0000}"/>
    <cellStyle name="Normal 16 3 6 2" xfId="9174" xr:uid="{00000000-0005-0000-0000-00005E0B0000}"/>
    <cellStyle name="Normal 16 3 6 2 2" xfId="13044" xr:uid="{7F6A5EDB-1113-4494-829F-B4AABE7D9E0C}"/>
    <cellStyle name="Normal 16 3 6 3" xfId="5981" xr:uid="{00000000-0005-0000-0000-00005F0B0000}"/>
    <cellStyle name="Normal 16 3 6 3 2" xfId="13045" xr:uid="{36C06740-BD0F-4FD2-9A52-6818DD5DA3FF}"/>
    <cellStyle name="Normal 16 3 6 4" xfId="13043" xr:uid="{22CF108A-D1DE-43E8-A756-56CB2CDB60D9}"/>
    <cellStyle name="Normal 16 3 7" xfId="3199" xr:uid="{00000000-0005-0000-0000-0000600B0000}"/>
    <cellStyle name="Normal 16 3 7 2" xfId="9630" xr:uid="{00000000-0005-0000-0000-0000610B0000}"/>
    <cellStyle name="Normal 16 3 7 2 2" xfId="13047" xr:uid="{D369AD7D-EC12-4A15-9214-CE5C02F2C8F9}"/>
    <cellStyle name="Normal 16 3 7 3" xfId="6437" xr:uid="{00000000-0005-0000-0000-0000620B0000}"/>
    <cellStyle name="Normal 16 3 7 3 2" xfId="13048" xr:uid="{6B2CD5AD-86CB-4917-8677-70FFC98609BB}"/>
    <cellStyle name="Normal 16 3 7 4" xfId="13046" xr:uid="{773B4B94-6983-40EB-B95B-9608421CD71D}"/>
    <cellStyle name="Normal 16 3 8" xfId="6894" xr:uid="{00000000-0005-0000-0000-0000630B0000}"/>
    <cellStyle name="Normal 16 3 8 2" xfId="13049" xr:uid="{642D6888-BB39-49B7-814B-36F8F61513B7}"/>
    <cellStyle name="Normal 16 3 9" xfId="3701" xr:uid="{00000000-0005-0000-0000-0000640B0000}"/>
    <cellStyle name="Normal 16 3 9 2" xfId="13050" xr:uid="{3D5D365D-5D0D-4524-BF44-CF641FE753A6}"/>
    <cellStyle name="Normal 16 4" xfId="916" xr:uid="{00000000-0005-0000-0000-0000650B0000}"/>
    <cellStyle name="Normal 16 4 2" xfId="7347" xr:uid="{00000000-0005-0000-0000-0000660B0000}"/>
    <cellStyle name="Normal 16 4 2 2" xfId="13052" xr:uid="{73AAEA2F-88EC-4457-993C-CB051101F209}"/>
    <cellStyle name="Normal 16 4 3" xfId="4154" xr:uid="{00000000-0005-0000-0000-0000670B0000}"/>
    <cellStyle name="Normal 16 4 3 2" xfId="13053" xr:uid="{A71A62F1-3A8E-452D-A3A5-DAAB4ED8F9E8}"/>
    <cellStyle name="Normal 16 4 4" xfId="13051" xr:uid="{446FD44C-08DF-4430-9E11-2BC9ECC2086D}"/>
    <cellStyle name="Normal 16 5" xfId="1372" xr:uid="{00000000-0005-0000-0000-0000680B0000}"/>
    <cellStyle name="Normal 16 5 2" xfId="7803" xr:uid="{00000000-0005-0000-0000-0000690B0000}"/>
    <cellStyle name="Normal 16 5 2 2" xfId="13055" xr:uid="{AC61B983-4755-402D-AF68-1C0AE8C1FE3A}"/>
    <cellStyle name="Normal 16 5 3" xfId="4610" xr:uid="{00000000-0005-0000-0000-00006A0B0000}"/>
    <cellStyle name="Normal 16 5 3 2" xfId="13056" xr:uid="{8B892E79-01A9-475F-84BA-4F548A6DAA99}"/>
    <cellStyle name="Normal 16 5 4" xfId="13054" xr:uid="{685F2879-A8E9-4BCF-AE5B-337FE476508C}"/>
    <cellStyle name="Normal 16 6" xfId="1828" xr:uid="{00000000-0005-0000-0000-00006B0B0000}"/>
    <cellStyle name="Normal 16 6 2" xfId="8259" xr:uid="{00000000-0005-0000-0000-00006C0B0000}"/>
    <cellStyle name="Normal 16 6 2 2" xfId="13058" xr:uid="{433DD9BE-22C7-4F06-8C58-829E921E0F6B}"/>
    <cellStyle name="Normal 16 6 3" xfId="5066" xr:uid="{00000000-0005-0000-0000-00006D0B0000}"/>
    <cellStyle name="Normal 16 6 3 2" xfId="13059" xr:uid="{10A770B5-F0AD-401C-949B-0FF49AFC6D44}"/>
    <cellStyle name="Normal 16 6 4" xfId="13057" xr:uid="{DD1009A4-25F2-416B-8BA9-F501F05E09E9}"/>
    <cellStyle name="Normal 16 7" xfId="2284" xr:uid="{00000000-0005-0000-0000-00006E0B0000}"/>
    <cellStyle name="Normal 16 7 2" xfId="8715" xr:uid="{00000000-0005-0000-0000-00006F0B0000}"/>
    <cellStyle name="Normal 16 7 2 2" xfId="13061" xr:uid="{E9D6162C-9F25-46DE-8714-B3A371B9CFE3}"/>
    <cellStyle name="Normal 16 7 3" xfId="5522" xr:uid="{00000000-0005-0000-0000-0000700B0000}"/>
    <cellStyle name="Normal 16 7 3 2" xfId="13062" xr:uid="{B6AF24E1-BA2A-43A5-836A-D546DB2C4C94}"/>
    <cellStyle name="Normal 16 7 4" xfId="13060" xr:uid="{22B3500B-F1F2-4B5B-BD49-5BC7F3ADAB82}"/>
    <cellStyle name="Normal 16 8" xfId="2740" xr:uid="{00000000-0005-0000-0000-0000710B0000}"/>
    <cellStyle name="Normal 16 8 2" xfId="9171" xr:uid="{00000000-0005-0000-0000-0000720B0000}"/>
    <cellStyle name="Normal 16 8 2 2" xfId="13064" xr:uid="{D2ADB61F-E1BD-4D29-838D-8F2137747F04}"/>
    <cellStyle name="Normal 16 8 3" xfId="5978" xr:uid="{00000000-0005-0000-0000-0000730B0000}"/>
    <cellStyle name="Normal 16 8 3 2" xfId="13065" xr:uid="{7E91C619-7712-4EBF-821B-211362CA3E2E}"/>
    <cellStyle name="Normal 16 8 4" xfId="13063" xr:uid="{EFC026B5-7935-46EF-934D-14283ED505F8}"/>
    <cellStyle name="Normal 16 9" xfId="3196" xr:uid="{00000000-0005-0000-0000-0000740B0000}"/>
    <cellStyle name="Normal 16 9 2" xfId="9627" xr:uid="{00000000-0005-0000-0000-0000750B0000}"/>
    <cellStyle name="Normal 16 9 2 2" xfId="13067" xr:uid="{2C10156A-2B57-4E70-927A-15DBF53C4EC5}"/>
    <cellStyle name="Normal 16 9 3" xfId="6434" xr:uid="{00000000-0005-0000-0000-0000760B0000}"/>
    <cellStyle name="Normal 16 9 3 2" xfId="13068" xr:uid="{FA0D7E9F-8C11-462B-8D35-0D1653D1EA0E}"/>
    <cellStyle name="Normal 16 9 4" xfId="13066" xr:uid="{EECE2DC4-9BAF-4A1D-984F-5C2E366E1D32}"/>
    <cellStyle name="Normal 17" xfId="436" xr:uid="{00000000-0005-0000-0000-0000770B0000}"/>
    <cellStyle name="Normal 17 10" xfId="6895" xr:uid="{00000000-0005-0000-0000-0000780B0000}"/>
    <cellStyle name="Normal 17 10 2" xfId="13070" xr:uid="{3841AE8C-0B25-47AB-BD51-69F245EC5D92}"/>
    <cellStyle name="Normal 17 11" xfId="3702" xr:uid="{00000000-0005-0000-0000-0000790B0000}"/>
    <cellStyle name="Normal 17 11 2" xfId="13071" xr:uid="{4308EAC7-81A2-411B-95ED-E5EF3D455DA2}"/>
    <cellStyle name="Normal 17 12" xfId="10056" xr:uid="{E542C35C-62EA-4195-BBFC-A80C3E59489C}"/>
    <cellStyle name="Normal 17 12 2" xfId="10060" xr:uid="{D2CA48DE-725A-444E-B664-1E482EE089C2}"/>
    <cellStyle name="Normal 17 12 3" xfId="13072" xr:uid="{B40AFD93-0FDB-44D3-A46A-49508FDB7E06}"/>
    <cellStyle name="Normal 17 13" xfId="10123" xr:uid="{1736D707-9FAF-4DA1-9AAA-4D715DE8D55D}"/>
    <cellStyle name="Normal 17 14" xfId="13069" xr:uid="{09A7F662-CC5B-4E3D-ADD4-B9F741DE937C}"/>
    <cellStyle name="Normal 17 2" xfId="437" xr:uid="{00000000-0005-0000-0000-00007A0B0000}"/>
    <cellStyle name="Normal 17 2 10" xfId="3703" xr:uid="{00000000-0005-0000-0000-00007B0B0000}"/>
    <cellStyle name="Normal 17 2 10 2" xfId="13074" xr:uid="{816778C6-CA35-4978-B6FA-119EF097DE3B}"/>
    <cellStyle name="Normal 17 2 11" xfId="13073" xr:uid="{E8B7C504-2BD1-46A6-A144-6808C3130156}"/>
    <cellStyle name="Normal 17 2 2" xfId="438" xr:uid="{00000000-0005-0000-0000-00007C0B0000}"/>
    <cellStyle name="Normal 17 2 2 10" xfId="13075" xr:uid="{9148DF14-34B1-4D14-8CD1-700B2C9D5C70}"/>
    <cellStyle name="Normal 17 2 2 2" xfId="922" xr:uid="{00000000-0005-0000-0000-00007D0B0000}"/>
    <cellStyle name="Normal 17 2 2 2 2" xfId="7353" xr:uid="{00000000-0005-0000-0000-00007E0B0000}"/>
    <cellStyle name="Normal 17 2 2 2 2 2" xfId="13077" xr:uid="{253A978F-D24F-4E24-8AED-33B246EC6A1B}"/>
    <cellStyle name="Normal 17 2 2 2 3" xfId="4160" xr:uid="{00000000-0005-0000-0000-00007F0B0000}"/>
    <cellStyle name="Normal 17 2 2 2 3 2" xfId="13078" xr:uid="{DC8473D7-D112-4E85-98D2-149A7B4C8457}"/>
    <cellStyle name="Normal 17 2 2 2 4" xfId="13076" xr:uid="{17D41A2A-2B72-4C97-9505-C7AA388820B4}"/>
    <cellStyle name="Normal 17 2 2 3" xfId="1378" xr:uid="{00000000-0005-0000-0000-0000800B0000}"/>
    <cellStyle name="Normal 17 2 2 3 2" xfId="7809" xr:uid="{00000000-0005-0000-0000-0000810B0000}"/>
    <cellStyle name="Normal 17 2 2 3 2 2" xfId="13080" xr:uid="{CD01A041-4BDC-49EA-9E69-C37826157623}"/>
    <cellStyle name="Normal 17 2 2 3 3" xfId="4616" xr:uid="{00000000-0005-0000-0000-0000820B0000}"/>
    <cellStyle name="Normal 17 2 2 3 3 2" xfId="13081" xr:uid="{A62B876E-C000-427F-A940-023FE12DFC38}"/>
    <cellStyle name="Normal 17 2 2 3 4" xfId="13079" xr:uid="{394DE70E-C16B-4C09-B1EF-CCCC83F99388}"/>
    <cellStyle name="Normal 17 2 2 4" xfId="1834" xr:uid="{00000000-0005-0000-0000-0000830B0000}"/>
    <cellStyle name="Normal 17 2 2 4 2" xfId="8265" xr:uid="{00000000-0005-0000-0000-0000840B0000}"/>
    <cellStyle name="Normal 17 2 2 4 2 2" xfId="13083" xr:uid="{B0757291-8CF0-482C-BF92-6B4C21AEB6C4}"/>
    <cellStyle name="Normal 17 2 2 4 3" xfId="5072" xr:uid="{00000000-0005-0000-0000-0000850B0000}"/>
    <cellStyle name="Normal 17 2 2 4 3 2" xfId="13084" xr:uid="{4AF1AC4A-0936-4B4E-8181-31F23A30A650}"/>
    <cellStyle name="Normal 17 2 2 4 4" xfId="13082" xr:uid="{8EC05DFC-07D1-44EB-9B8D-72212098F9D0}"/>
    <cellStyle name="Normal 17 2 2 5" xfId="2290" xr:uid="{00000000-0005-0000-0000-0000860B0000}"/>
    <cellStyle name="Normal 17 2 2 5 2" xfId="8721" xr:uid="{00000000-0005-0000-0000-0000870B0000}"/>
    <cellStyle name="Normal 17 2 2 5 2 2" xfId="13086" xr:uid="{9866E8B3-66CB-4BA3-8559-1B17F483A033}"/>
    <cellStyle name="Normal 17 2 2 5 3" xfId="5528" xr:uid="{00000000-0005-0000-0000-0000880B0000}"/>
    <cellStyle name="Normal 17 2 2 5 3 2" xfId="13087" xr:uid="{2866BBDA-22BD-4B04-8150-9B5178B09B2B}"/>
    <cellStyle name="Normal 17 2 2 5 4" xfId="13085" xr:uid="{B74F82AA-A2C5-4BD2-AD6E-300ADAF4AE52}"/>
    <cellStyle name="Normal 17 2 2 6" xfId="2746" xr:uid="{00000000-0005-0000-0000-0000890B0000}"/>
    <cellStyle name="Normal 17 2 2 6 2" xfId="9177" xr:uid="{00000000-0005-0000-0000-00008A0B0000}"/>
    <cellStyle name="Normal 17 2 2 6 2 2" xfId="13089" xr:uid="{5E3BA3B9-C363-42F6-A51B-10E8CD67D6B5}"/>
    <cellStyle name="Normal 17 2 2 6 3" xfId="5984" xr:uid="{00000000-0005-0000-0000-00008B0B0000}"/>
    <cellStyle name="Normal 17 2 2 6 3 2" xfId="13090" xr:uid="{9BF54FB3-8598-42E0-BB52-4EEC76D2AA84}"/>
    <cellStyle name="Normal 17 2 2 6 4" xfId="13088" xr:uid="{948C42CA-25E8-433B-A900-E3CE4ECBF7D2}"/>
    <cellStyle name="Normal 17 2 2 7" xfId="3202" xr:uid="{00000000-0005-0000-0000-00008C0B0000}"/>
    <cellStyle name="Normal 17 2 2 7 2" xfId="9633" xr:uid="{00000000-0005-0000-0000-00008D0B0000}"/>
    <cellStyle name="Normal 17 2 2 7 2 2" xfId="13092" xr:uid="{4DF0C532-28B4-4581-9193-814DDEE7A3C6}"/>
    <cellStyle name="Normal 17 2 2 7 3" xfId="6440" xr:uid="{00000000-0005-0000-0000-00008E0B0000}"/>
    <cellStyle name="Normal 17 2 2 7 3 2" xfId="13093" xr:uid="{37367E19-FD9C-4D56-A4B5-C4851A726359}"/>
    <cellStyle name="Normal 17 2 2 7 4" xfId="13091" xr:uid="{69467A58-0FAE-42B9-94E9-FF4B273AB4D1}"/>
    <cellStyle name="Normal 17 2 2 8" xfId="6897" xr:uid="{00000000-0005-0000-0000-00008F0B0000}"/>
    <cellStyle name="Normal 17 2 2 8 2" xfId="13094" xr:uid="{8657A1A7-9A00-44C5-A30C-57F029C51504}"/>
    <cellStyle name="Normal 17 2 2 9" xfId="3704" xr:uid="{00000000-0005-0000-0000-0000900B0000}"/>
    <cellStyle name="Normal 17 2 2 9 2" xfId="13095" xr:uid="{BCC6E24D-C38F-4D39-9968-B948CB087909}"/>
    <cellStyle name="Normal 17 2 3" xfId="921" xr:uid="{00000000-0005-0000-0000-0000910B0000}"/>
    <cellStyle name="Normal 17 2 3 2" xfId="7352" xr:uid="{00000000-0005-0000-0000-0000920B0000}"/>
    <cellStyle name="Normal 17 2 3 2 2" xfId="13097" xr:uid="{B83FE289-6C8D-4400-A83C-57B99CCFD2EB}"/>
    <cellStyle name="Normal 17 2 3 3" xfId="4159" xr:uid="{00000000-0005-0000-0000-0000930B0000}"/>
    <cellStyle name="Normal 17 2 3 3 2" xfId="13098" xr:uid="{E6746E89-B3CD-49E2-9495-0B4E8D5D8524}"/>
    <cellStyle name="Normal 17 2 3 4" xfId="13096" xr:uid="{B4B918E0-050D-46D6-ADF2-62AFA1419D6A}"/>
    <cellStyle name="Normal 17 2 4" xfId="1377" xr:uid="{00000000-0005-0000-0000-0000940B0000}"/>
    <cellStyle name="Normal 17 2 4 2" xfId="7808" xr:uid="{00000000-0005-0000-0000-0000950B0000}"/>
    <cellStyle name="Normal 17 2 4 2 2" xfId="13100" xr:uid="{0974668E-1433-4E7D-9233-F315952D6DF7}"/>
    <cellStyle name="Normal 17 2 4 3" xfId="4615" xr:uid="{00000000-0005-0000-0000-0000960B0000}"/>
    <cellStyle name="Normal 17 2 4 3 2" xfId="13101" xr:uid="{37524B0B-7416-431E-9D54-072D04F7CAEB}"/>
    <cellStyle name="Normal 17 2 4 4" xfId="13099" xr:uid="{5E9EF0B4-CAB2-476D-B069-7651E9F27D41}"/>
    <cellStyle name="Normal 17 2 5" xfId="1833" xr:uid="{00000000-0005-0000-0000-0000970B0000}"/>
    <cellStyle name="Normal 17 2 5 2" xfId="8264" xr:uid="{00000000-0005-0000-0000-0000980B0000}"/>
    <cellStyle name="Normal 17 2 5 2 2" xfId="13103" xr:uid="{30D60328-F340-4975-AA8D-6A8C21627B66}"/>
    <cellStyle name="Normal 17 2 5 3" xfId="5071" xr:uid="{00000000-0005-0000-0000-0000990B0000}"/>
    <cellStyle name="Normal 17 2 5 3 2" xfId="13104" xr:uid="{999482BD-8739-48A9-9EA8-30B3997372D9}"/>
    <cellStyle name="Normal 17 2 5 4" xfId="13102" xr:uid="{60FC4F37-4DBF-4A11-8247-B5FC82FCE6D4}"/>
    <cellStyle name="Normal 17 2 6" xfId="2289" xr:uid="{00000000-0005-0000-0000-00009A0B0000}"/>
    <cellStyle name="Normal 17 2 6 2" xfId="8720" xr:uid="{00000000-0005-0000-0000-00009B0B0000}"/>
    <cellStyle name="Normal 17 2 6 2 2" xfId="13106" xr:uid="{EB327B13-FA4C-49EA-9C72-F5037EE6E2FB}"/>
    <cellStyle name="Normal 17 2 6 3" xfId="5527" xr:uid="{00000000-0005-0000-0000-00009C0B0000}"/>
    <cellStyle name="Normal 17 2 6 3 2" xfId="13107" xr:uid="{A9E2B8F0-B47F-43D5-880D-99F838622466}"/>
    <cellStyle name="Normal 17 2 6 4" xfId="13105" xr:uid="{1B033C59-BCEF-46A6-91FD-6872D27035CB}"/>
    <cellStyle name="Normal 17 2 7" xfId="2745" xr:uid="{00000000-0005-0000-0000-00009D0B0000}"/>
    <cellStyle name="Normal 17 2 7 2" xfId="9176" xr:uid="{00000000-0005-0000-0000-00009E0B0000}"/>
    <cellStyle name="Normal 17 2 7 2 2" xfId="13109" xr:uid="{6449780B-942E-4C63-8DA9-6C9E4C1CA632}"/>
    <cellStyle name="Normal 17 2 7 3" xfId="5983" xr:uid="{00000000-0005-0000-0000-00009F0B0000}"/>
    <cellStyle name="Normal 17 2 7 3 2" xfId="13110" xr:uid="{6D7C2F1A-CB30-4CCB-9C88-2A76DFB7F226}"/>
    <cellStyle name="Normal 17 2 7 4" xfId="13108" xr:uid="{3D9AC49D-9B31-4407-A6F1-D65DFBE23313}"/>
    <cellStyle name="Normal 17 2 8" xfId="3201" xr:uid="{00000000-0005-0000-0000-0000A00B0000}"/>
    <cellStyle name="Normal 17 2 8 2" xfId="9632" xr:uid="{00000000-0005-0000-0000-0000A10B0000}"/>
    <cellStyle name="Normal 17 2 8 2 2" xfId="13112" xr:uid="{2AB5340A-F51F-4F31-B6A1-4360B5CECD5A}"/>
    <cellStyle name="Normal 17 2 8 3" xfId="6439" xr:uid="{00000000-0005-0000-0000-0000A20B0000}"/>
    <cellStyle name="Normal 17 2 8 3 2" xfId="13113" xr:uid="{5F325726-9D02-4374-97AD-6E77DDF858AB}"/>
    <cellStyle name="Normal 17 2 8 4" xfId="13111" xr:uid="{10EA7C10-EFBC-49D9-B0EB-48C917F2F617}"/>
    <cellStyle name="Normal 17 2 9" xfId="6896" xr:uid="{00000000-0005-0000-0000-0000A30B0000}"/>
    <cellStyle name="Normal 17 2 9 2" xfId="13114" xr:uid="{63086159-C448-4DB6-B20D-613D58BA5576}"/>
    <cellStyle name="Normal 17 3" xfId="439" xr:uid="{00000000-0005-0000-0000-0000A40B0000}"/>
    <cellStyle name="Normal 17 3 10" xfId="13115" xr:uid="{AF223C44-DCAD-4C76-8430-A12E000D43FC}"/>
    <cellStyle name="Normal 17 3 2" xfId="923" xr:uid="{00000000-0005-0000-0000-0000A50B0000}"/>
    <cellStyle name="Normal 17 3 2 2" xfId="7354" xr:uid="{00000000-0005-0000-0000-0000A60B0000}"/>
    <cellStyle name="Normal 17 3 2 2 2" xfId="13117" xr:uid="{99D30F3A-3BF9-41C2-99DA-65C94B1F079D}"/>
    <cellStyle name="Normal 17 3 2 3" xfId="4161" xr:uid="{00000000-0005-0000-0000-0000A70B0000}"/>
    <cellStyle name="Normal 17 3 2 3 2" xfId="13118" xr:uid="{0BECCFBB-F4AB-42AC-9AD5-F59CCE6930BC}"/>
    <cellStyle name="Normal 17 3 2 4" xfId="13116" xr:uid="{ADC51CDF-D145-44E9-AEB6-85DA25E91DC0}"/>
    <cellStyle name="Normal 17 3 3" xfId="1379" xr:uid="{00000000-0005-0000-0000-0000A80B0000}"/>
    <cellStyle name="Normal 17 3 3 2" xfId="7810" xr:uid="{00000000-0005-0000-0000-0000A90B0000}"/>
    <cellStyle name="Normal 17 3 3 2 2" xfId="13120" xr:uid="{5927A32C-FC73-48E5-A805-9F462ED66EE6}"/>
    <cellStyle name="Normal 17 3 3 3" xfId="4617" xr:uid="{00000000-0005-0000-0000-0000AA0B0000}"/>
    <cellStyle name="Normal 17 3 3 3 2" xfId="13121" xr:uid="{9963B7AE-2B54-4A52-9365-D80BE53F3B65}"/>
    <cellStyle name="Normal 17 3 3 4" xfId="13119" xr:uid="{54B2AC76-BE21-4CDF-B794-1BBA33B6F22F}"/>
    <cellStyle name="Normal 17 3 4" xfId="1835" xr:uid="{00000000-0005-0000-0000-0000AB0B0000}"/>
    <cellStyle name="Normal 17 3 4 2" xfId="8266" xr:uid="{00000000-0005-0000-0000-0000AC0B0000}"/>
    <cellStyle name="Normal 17 3 4 2 2" xfId="13123" xr:uid="{F235F49A-7884-4713-9021-5FD8BD04C981}"/>
    <cellStyle name="Normal 17 3 4 3" xfId="5073" xr:uid="{00000000-0005-0000-0000-0000AD0B0000}"/>
    <cellStyle name="Normal 17 3 4 3 2" xfId="13124" xr:uid="{EA8CE248-C252-4F9B-A296-17045C3FD965}"/>
    <cellStyle name="Normal 17 3 4 4" xfId="13122" xr:uid="{274FC383-F7FD-43F6-8F02-EE7580980AA1}"/>
    <cellStyle name="Normal 17 3 5" xfId="2291" xr:uid="{00000000-0005-0000-0000-0000AE0B0000}"/>
    <cellStyle name="Normal 17 3 5 2" xfId="8722" xr:uid="{00000000-0005-0000-0000-0000AF0B0000}"/>
    <cellStyle name="Normal 17 3 5 2 2" xfId="13126" xr:uid="{917946E3-5C45-42E5-BF23-2779CD35A8EC}"/>
    <cellStyle name="Normal 17 3 5 3" xfId="5529" xr:uid="{00000000-0005-0000-0000-0000B00B0000}"/>
    <cellStyle name="Normal 17 3 5 3 2" xfId="13127" xr:uid="{126E63B9-2278-4721-B7E6-4787C3313AF3}"/>
    <cellStyle name="Normal 17 3 5 4" xfId="13125" xr:uid="{B010EF7B-95CA-4BB6-AE71-1FBE7036BCE4}"/>
    <cellStyle name="Normal 17 3 6" xfId="2747" xr:uid="{00000000-0005-0000-0000-0000B10B0000}"/>
    <cellStyle name="Normal 17 3 6 2" xfId="9178" xr:uid="{00000000-0005-0000-0000-0000B20B0000}"/>
    <cellStyle name="Normal 17 3 6 2 2" xfId="13129" xr:uid="{E3AAC5C3-98EA-4295-9317-2B97F93DBEDC}"/>
    <cellStyle name="Normal 17 3 6 3" xfId="5985" xr:uid="{00000000-0005-0000-0000-0000B30B0000}"/>
    <cellStyle name="Normal 17 3 6 3 2" xfId="13130" xr:uid="{2AF5528A-4072-4A68-9FAA-F4F255F3ADBF}"/>
    <cellStyle name="Normal 17 3 6 4" xfId="13128" xr:uid="{BB6B5E08-48DA-4454-90C6-66B4DBF4DE70}"/>
    <cellStyle name="Normal 17 3 7" xfId="3203" xr:uid="{00000000-0005-0000-0000-0000B40B0000}"/>
    <cellStyle name="Normal 17 3 7 2" xfId="9634" xr:uid="{00000000-0005-0000-0000-0000B50B0000}"/>
    <cellStyle name="Normal 17 3 7 2 2" xfId="13132" xr:uid="{A2CB3B55-861E-4D7C-8621-EF5A05D6B2A6}"/>
    <cellStyle name="Normal 17 3 7 3" xfId="6441" xr:uid="{00000000-0005-0000-0000-0000B60B0000}"/>
    <cellStyle name="Normal 17 3 7 3 2" xfId="13133" xr:uid="{4757F895-3B2D-41D1-94CC-603D47A84A83}"/>
    <cellStyle name="Normal 17 3 7 4" xfId="13131" xr:uid="{2820F286-85BC-4E2D-A384-A2E3870939E9}"/>
    <cellStyle name="Normal 17 3 8" xfId="6898" xr:uid="{00000000-0005-0000-0000-0000B70B0000}"/>
    <cellStyle name="Normal 17 3 8 2" xfId="13134" xr:uid="{2C652F54-B863-4FAB-85D7-0B33F584ABA1}"/>
    <cellStyle name="Normal 17 3 9" xfId="3705" xr:uid="{00000000-0005-0000-0000-0000B80B0000}"/>
    <cellStyle name="Normal 17 3 9 2" xfId="13135" xr:uid="{50D92CA5-B09F-4781-B88E-F7A31BB03C6C}"/>
    <cellStyle name="Normal 17 4" xfId="920" xr:uid="{00000000-0005-0000-0000-0000B90B0000}"/>
    <cellStyle name="Normal 17 4 2" xfId="7351" xr:uid="{00000000-0005-0000-0000-0000BA0B0000}"/>
    <cellStyle name="Normal 17 4 2 2" xfId="13137" xr:uid="{19644CB6-097C-4B26-B5A5-462879F0BEFC}"/>
    <cellStyle name="Normal 17 4 3" xfId="4158" xr:uid="{00000000-0005-0000-0000-0000BB0B0000}"/>
    <cellStyle name="Normal 17 4 3 2" xfId="13138" xr:uid="{3A009F8F-50F5-4F9F-9AE9-1406C6E6068F}"/>
    <cellStyle name="Normal 17 4 4" xfId="13136" xr:uid="{57EDBD5B-6142-4342-930C-8EC785A0CF82}"/>
    <cellStyle name="Normal 17 5" xfId="1376" xr:uid="{00000000-0005-0000-0000-0000BC0B0000}"/>
    <cellStyle name="Normal 17 5 2" xfId="7807" xr:uid="{00000000-0005-0000-0000-0000BD0B0000}"/>
    <cellStyle name="Normal 17 5 2 2" xfId="13140" xr:uid="{DE4BEA1E-514F-4F01-91B6-B14CFD073B20}"/>
    <cellStyle name="Normal 17 5 3" xfId="4614" xr:uid="{00000000-0005-0000-0000-0000BE0B0000}"/>
    <cellStyle name="Normal 17 5 3 2" xfId="13141" xr:uid="{2F8D1AAA-9E5B-4BF8-92B7-866C677E5148}"/>
    <cellStyle name="Normal 17 5 4" xfId="13139" xr:uid="{1C7D6CDA-91D8-47A7-B9AA-ED0AAD8B1439}"/>
    <cellStyle name="Normal 17 6" xfId="1832" xr:uid="{00000000-0005-0000-0000-0000BF0B0000}"/>
    <cellStyle name="Normal 17 6 2" xfId="8263" xr:uid="{00000000-0005-0000-0000-0000C00B0000}"/>
    <cellStyle name="Normal 17 6 2 2" xfId="13143" xr:uid="{3F575407-08D0-4F89-9A27-2F05D19F6932}"/>
    <cellStyle name="Normal 17 6 3" xfId="5070" xr:uid="{00000000-0005-0000-0000-0000C10B0000}"/>
    <cellStyle name="Normal 17 6 3 2" xfId="13144" xr:uid="{C4569F10-8D9E-40D1-95EB-658C243CCC1E}"/>
    <cellStyle name="Normal 17 6 4" xfId="13142" xr:uid="{E1CEA58B-DC8F-48D0-B4E7-2E2F20688492}"/>
    <cellStyle name="Normal 17 7" xfId="2288" xr:uid="{00000000-0005-0000-0000-0000C20B0000}"/>
    <cellStyle name="Normal 17 7 2" xfId="8719" xr:uid="{00000000-0005-0000-0000-0000C30B0000}"/>
    <cellStyle name="Normal 17 7 2 2" xfId="13146" xr:uid="{6A540039-A138-404C-A0D6-31AEE398A849}"/>
    <cellStyle name="Normal 17 7 3" xfId="5526" xr:uid="{00000000-0005-0000-0000-0000C40B0000}"/>
    <cellStyle name="Normal 17 7 3 2" xfId="13147" xr:uid="{39B6EE1B-806C-404D-8A94-C42D6F93C354}"/>
    <cellStyle name="Normal 17 7 4" xfId="13145" xr:uid="{93A032CD-01B0-4E01-B261-BEB6577CE8F1}"/>
    <cellStyle name="Normal 17 8" xfId="2744" xr:uid="{00000000-0005-0000-0000-0000C50B0000}"/>
    <cellStyle name="Normal 17 8 2" xfId="9175" xr:uid="{00000000-0005-0000-0000-0000C60B0000}"/>
    <cellStyle name="Normal 17 8 2 2" xfId="13149" xr:uid="{B131C8B9-94E4-4832-84B5-818BBA49D619}"/>
    <cellStyle name="Normal 17 8 3" xfId="5982" xr:uid="{00000000-0005-0000-0000-0000C70B0000}"/>
    <cellStyle name="Normal 17 8 3 2" xfId="13150" xr:uid="{5811C9A5-4BCE-49E7-84E4-559429E1A179}"/>
    <cellStyle name="Normal 17 8 4" xfId="13148" xr:uid="{BC30D445-2055-4C47-8294-973D5AE06365}"/>
    <cellStyle name="Normal 17 9" xfId="3200" xr:uid="{00000000-0005-0000-0000-0000C80B0000}"/>
    <cellStyle name="Normal 17 9 2" xfId="9631" xr:uid="{00000000-0005-0000-0000-0000C90B0000}"/>
    <cellStyle name="Normal 17 9 2 2" xfId="13152" xr:uid="{17E37ED2-0B5A-41E3-9869-32254F95DE05}"/>
    <cellStyle name="Normal 17 9 3" xfId="6438" xr:uid="{00000000-0005-0000-0000-0000CA0B0000}"/>
    <cellStyle name="Normal 17 9 3 2" xfId="13153" xr:uid="{407C32CC-3720-4F7F-871B-BF557385AB95}"/>
    <cellStyle name="Normal 17 9 4" xfId="13151" xr:uid="{3C707E5D-81FE-456F-A9FC-344D6ABEC284}"/>
    <cellStyle name="Normal 18" xfId="440" xr:uid="{00000000-0005-0000-0000-0000CB0B0000}"/>
    <cellStyle name="Normal 18 10" xfId="6899" xr:uid="{00000000-0005-0000-0000-0000CC0B0000}"/>
    <cellStyle name="Normal 18 10 2" xfId="13155" xr:uid="{CCE670FC-E6DE-4608-9C88-675D3AA2D5A0}"/>
    <cellStyle name="Normal 18 11" xfId="3706" xr:uid="{00000000-0005-0000-0000-0000CD0B0000}"/>
    <cellStyle name="Normal 18 11 2" xfId="13156" xr:uid="{1043AE2C-4D7C-4378-AE24-1919A55EF97B}"/>
    <cellStyle name="Normal 18 12" xfId="13154" xr:uid="{4C65722D-24A8-4BF0-803D-6297B33BE326}"/>
    <cellStyle name="Normal 18 2" xfId="441" xr:uid="{00000000-0005-0000-0000-0000CE0B0000}"/>
    <cellStyle name="Normal 18 2 10" xfId="3707" xr:uid="{00000000-0005-0000-0000-0000CF0B0000}"/>
    <cellStyle name="Normal 18 2 10 2" xfId="13158" xr:uid="{E6DE0576-9378-4A57-87F4-144BC4A7E7D8}"/>
    <cellStyle name="Normal 18 2 11" xfId="13157" xr:uid="{062DE4E8-28E7-4C90-8D6D-65AF32632086}"/>
    <cellStyle name="Normal 18 2 2" xfId="442" xr:uid="{00000000-0005-0000-0000-0000D00B0000}"/>
    <cellStyle name="Normal 18 2 2 10" xfId="13159" xr:uid="{D334E054-1063-4C61-8AC6-15B1EB7C5960}"/>
    <cellStyle name="Normal 18 2 2 2" xfId="926" xr:uid="{00000000-0005-0000-0000-0000D10B0000}"/>
    <cellStyle name="Normal 18 2 2 2 2" xfId="7357" xr:uid="{00000000-0005-0000-0000-0000D20B0000}"/>
    <cellStyle name="Normal 18 2 2 2 2 2" xfId="13161" xr:uid="{D6C19966-39A5-404B-9625-A97DCA7C9D1E}"/>
    <cellStyle name="Normal 18 2 2 2 3" xfId="4164" xr:uid="{00000000-0005-0000-0000-0000D30B0000}"/>
    <cellStyle name="Normal 18 2 2 2 3 2" xfId="13162" xr:uid="{3E64F687-2385-4757-AFAB-DED85B1CD776}"/>
    <cellStyle name="Normal 18 2 2 2 4" xfId="13160" xr:uid="{CA2B7F21-982D-4AE8-A9AB-8B463A66C7EA}"/>
    <cellStyle name="Normal 18 2 2 3" xfId="1382" xr:uid="{00000000-0005-0000-0000-0000D40B0000}"/>
    <cellStyle name="Normal 18 2 2 3 2" xfId="7813" xr:uid="{00000000-0005-0000-0000-0000D50B0000}"/>
    <cellStyle name="Normal 18 2 2 3 2 2" xfId="13164" xr:uid="{49D5E4CE-9BDF-4822-9BE7-C0196E238B3F}"/>
    <cellStyle name="Normal 18 2 2 3 3" xfId="4620" xr:uid="{00000000-0005-0000-0000-0000D60B0000}"/>
    <cellStyle name="Normal 18 2 2 3 3 2" xfId="13165" xr:uid="{F6FF6B64-0D58-465C-B8F5-F9024DFBD684}"/>
    <cellStyle name="Normal 18 2 2 3 4" xfId="13163" xr:uid="{E88F28EA-4CE1-48C3-89D1-2B3568C75ED2}"/>
    <cellStyle name="Normal 18 2 2 4" xfId="1838" xr:uid="{00000000-0005-0000-0000-0000D70B0000}"/>
    <cellStyle name="Normal 18 2 2 4 2" xfId="8269" xr:uid="{00000000-0005-0000-0000-0000D80B0000}"/>
    <cellStyle name="Normal 18 2 2 4 2 2" xfId="13167" xr:uid="{EE0644E3-7448-4B8A-A16F-D18DC06A483E}"/>
    <cellStyle name="Normal 18 2 2 4 3" xfId="5076" xr:uid="{00000000-0005-0000-0000-0000D90B0000}"/>
    <cellStyle name="Normal 18 2 2 4 3 2" xfId="13168" xr:uid="{8A4FD76E-8FAB-4330-A3A2-4883CF139569}"/>
    <cellStyle name="Normal 18 2 2 4 4" xfId="13166" xr:uid="{ADA349F4-DD7D-4E55-8507-C52499D8B838}"/>
    <cellStyle name="Normal 18 2 2 5" xfId="2294" xr:uid="{00000000-0005-0000-0000-0000DA0B0000}"/>
    <cellStyle name="Normal 18 2 2 5 2" xfId="8725" xr:uid="{00000000-0005-0000-0000-0000DB0B0000}"/>
    <cellStyle name="Normal 18 2 2 5 2 2" xfId="13170" xr:uid="{AAD59CF7-E320-4731-AA83-184B5FB4507B}"/>
    <cellStyle name="Normal 18 2 2 5 3" xfId="5532" xr:uid="{00000000-0005-0000-0000-0000DC0B0000}"/>
    <cellStyle name="Normal 18 2 2 5 3 2" xfId="13171" xr:uid="{67DBA989-4DB0-4F43-A78A-4EBBA88CAA84}"/>
    <cellStyle name="Normal 18 2 2 5 4" xfId="13169" xr:uid="{C3B10BE4-A557-47FB-8C63-F3684404BBEF}"/>
    <cellStyle name="Normal 18 2 2 6" xfId="2750" xr:uid="{00000000-0005-0000-0000-0000DD0B0000}"/>
    <cellStyle name="Normal 18 2 2 6 2" xfId="9181" xr:uid="{00000000-0005-0000-0000-0000DE0B0000}"/>
    <cellStyle name="Normal 18 2 2 6 2 2" xfId="13173" xr:uid="{496BF2DF-5AEB-4EE9-A234-9A7400C4A8D8}"/>
    <cellStyle name="Normal 18 2 2 6 3" xfId="5988" xr:uid="{00000000-0005-0000-0000-0000DF0B0000}"/>
    <cellStyle name="Normal 18 2 2 6 3 2" xfId="13174" xr:uid="{A9FD5AE1-B132-4514-9544-3585EAEB3E91}"/>
    <cellStyle name="Normal 18 2 2 6 4" xfId="13172" xr:uid="{45F079EE-6E11-4C76-B92A-13464EF0E942}"/>
    <cellStyle name="Normal 18 2 2 7" xfId="3206" xr:uid="{00000000-0005-0000-0000-0000E00B0000}"/>
    <cellStyle name="Normal 18 2 2 7 2" xfId="9637" xr:uid="{00000000-0005-0000-0000-0000E10B0000}"/>
    <cellStyle name="Normal 18 2 2 7 2 2" xfId="13176" xr:uid="{AB841D97-E406-45C7-8856-0A079CB26DAF}"/>
    <cellStyle name="Normal 18 2 2 7 3" xfId="6444" xr:uid="{00000000-0005-0000-0000-0000E20B0000}"/>
    <cellStyle name="Normal 18 2 2 7 3 2" xfId="13177" xr:uid="{407EC214-5A8D-42C3-BB9A-595F07528C76}"/>
    <cellStyle name="Normal 18 2 2 7 4" xfId="13175" xr:uid="{E3502C27-8496-48E5-B985-41354BCD6EDC}"/>
    <cellStyle name="Normal 18 2 2 8" xfId="6901" xr:uid="{00000000-0005-0000-0000-0000E30B0000}"/>
    <cellStyle name="Normal 18 2 2 8 2" xfId="13178" xr:uid="{3F7F9E6A-69B1-48BA-A619-D683D1444E8F}"/>
    <cellStyle name="Normal 18 2 2 9" xfId="3708" xr:uid="{00000000-0005-0000-0000-0000E40B0000}"/>
    <cellStyle name="Normal 18 2 2 9 2" xfId="13179" xr:uid="{3641D1DB-1C43-4459-8C07-821955846FE3}"/>
    <cellStyle name="Normal 18 2 3" xfId="925" xr:uid="{00000000-0005-0000-0000-0000E50B0000}"/>
    <cellStyle name="Normal 18 2 3 2" xfId="7356" xr:uid="{00000000-0005-0000-0000-0000E60B0000}"/>
    <cellStyle name="Normal 18 2 3 2 2" xfId="13181" xr:uid="{75EB97F7-86C0-49F1-94CB-03024F087F4E}"/>
    <cellStyle name="Normal 18 2 3 3" xfId="4163" xr:uid="{00000000-0005-0000-0000-0000E70B0000}"/>
    <cellStyle name="Normal 18 2 3 3 2" xfId="13182" xr:uid="{FAB212A2-4DA1-4803-9388-AB25794BF36B}"/>
    <cellStyle name="Normal 18 2 3 4" xfId="13180" xr:uid="{C3DE6CCA-1270-454A-9A3F-0BD96A3A00A9}"/>
    <cellStyle name="Normal 18 2 4" xfId="1381" xr:uid="{00000000-0005-0000-0000-0000E80B0000}"/>
    <cellStyle name="Normal 18 2 4 2" xfId="7812" xr:uid="{00000000-0005-0000-0000-0000E90B0000}"/>
    <cellStyle name="Normal 18 2 4 2 2" xfId="13184" xr:uid="{2F0F34EB-20C0-4AA0-8D8C-22C973D8F383}"/>
    <cellStyle name="Normal 18 2 4 3" xfId="4619" xr:uid="{00000000-0005-0000-0000-0000EA0B0000}"/>
    <cellStyle name="Normal 18 2 4 3 2" xfId="13185" xr:uid="{76DCFA92-FB01-4E04-8BE7-51F40E2C8072}"/>
    <cellStyle name="Normal 18 2 4 4" xfId="13183" xr:uid="{3333AC5D-3A13-4435-AA00-94D572B9354A}"/>
    <cellStyle name="Normal 18 2 5" xfId="1837" xr:uid="{00000000-0005-0000-0000-0000EB0B0000}"/>
    <cellStyle name="Normal 18 2 5 2" xfId="8268" xr:uid="{00000000-0005-0000-0000-0000EC0B0000}"/>
    <cellStyle name="Normal 18 2 5 2 2" xfId="13187" xr:uid="{33FDFA7A-7385-4EE2-BECD-DBDC8B3248C4}"/>
    <cellStyle name="Normal 18 2 5 3" xfId="5075" xr:uid="{00000000-0005-0000-0000-0000ED0B0000}"/>
    <cellStyle name="Normal 18 2 5 3 2" xfId="13188" xr:uid="{4B37A04C-FA92-4BC8-8B2D-8600626E8D02}"/>
    <cellStyle name="Normal 18 2 5 4" xfId="13186" xr:uid="{54F2E867-05BB-4360-BA49-6FEA01B5E513}"/>
    <cellStyle name="Normal 18 2 6" xfId="2293" xr:uid="{00000000-0005-0000-0000-0000EE0B0000}"/>
    <cellStyle name="Normal 18 2 6 2" xfId="8724" xr:uid="{00000000-0005-0000-0000-0000EF0B0000}"/>
    <cellStyle name="Normal 18 2 6 2 2" xfId="13190" xr:uid="{E362460A-5A9C-4298-874A-D1A35D99BE28}"/>
    <cellStyle name="Normal 18 2 6 3" xfId="5531" xr:uid="{00000000-0005-0000-0000-0000F00B0000}"/>
    <cellStyle name="Normal 18 2 6 3 2" xfId="13191" xr:uid="{5EA6A767-9E0C-4808-8592-F2F373383A32}"/>
    <cellStyle name="Normal 18 2 6 4" xfId="13189" xr:uid="{0AD1CA6B-F0DC-483C-899D-017F8DA1633B}"/>
    <cellStyle name="Normal 18 2 7" xfId="2749" xr:uid="{00000000-0005-0000-0000-0000F10B0000}"/>
    <cellStyle name="Normal 18 2 7 2" xfId="9180" xr:uid="{00000000-0005-0000-0000-0000F20B0000}"/>
    <cellStyle name="Normal 18 2 7 2 2" xfId="13193" xr:uid="{88940EBB-D58D-4380-8BFD-FC715CC04BA1}"/>
    <cellStyle name="Normal 18 2 7 3" xfId="5987" xr:uid="{00000000-0005-0000-0000-0000F30B0000}"/>
    <cellStyle name="Normal 18 2 7 3 2" xfId="13194" xr:uid="{E8F592FD-E102-4DD8-B095-0D8980F3FE07}"/>
    <cellStyle name="Normal 18 2 7 4" xfId="13192" xr:uid="{ED7A12D0-94BE-4540-B78F-F07F997626B5}"/>
    <cellStyle name="Normal 18 2 8" xfId="3205" xr:uid="{00000000-0005-0000-0000-0000F40B0000}"/>
    <cellStyle name="Normal 18 2 8 2" xfId="9636" xr:uid="{00000000-0005-0000-0000-0000F50B0000}"/>
    <cellStyle name="Normal 18 2 8 2 2" xfId="13196" xr:uid="{4C045655-78BE-4B98-9984-DD6C64ABDD25}"/>
    <cellStyle name="Normal 18 2 8 3" xfId="6443" xr:uid="{00000000-0005-0000-0000-0000F60B0000}"/>
    <cellStyle name="Normal 18 2 8 3 2" xfId="13197" xr:uid="{0B7EF75D-DC8F-4E3F-8307-4F07370F304C}"/>
    <cellStyle name="Normal 18 2 8 4" xfId="13195" xr:uid="{02FAC5ED-1C0C-4421-BA8D-F03361944ABE}"/>
    <cellStyle name="Normal 18 2 9" xfId="6900" xr:uid="{00000000-0005-0000-0000-0000F70B0000}"/>
    <cellStyle name="Normal 18 2 9 2" xfId="13198" xr:uid="{24D32CBA-3DC7-40B2-ACB0-E1E7ED117FED}"/>
    <cellStyle name="Normal 18 3" xfId="443" xr:uid="{00000000-0005-0000-0000-0000F80B0000}"/>
    <cellStyle name="Normal 18 3 10" xfId="13199" xr:uid="{80515D5C-397F-4ADB-9463-8E80A333E70D}"/>
    <cellStyle name="Normal 18 3 2" xfId="927" xr:uid="{00000000-0005-0000-0000-0000F90B0000}"/>
    <cellStyle name="Normal 18 3 2 2" xfId="7358" xr:uid="{00000000-0005-0000-0000-0000FA0B0000}"/>
    <cellStyle name="Normal 18 3 2 2 2" xfId="13201" xr:uid="{6C864B6E-91A2-46AD-87C8-74E5F4A5E2BC}"/>
    <cellStyle name="Normal 18 3 2 3" xfId="4165" xr:uid="{00000000-0005-0000-0000-0000FB0B0000}"/>
    <cellStyle name="Normal 18 3 2 3 2" xfId="13202" xr:uid="{4DF71F2D-CE83-4641-88E0-75C192036D98}"/>
    <cellStyle name="Normal 18 3 2 4" xfId="13200" xr:uid="{2A1C57B1-37C9-48EE-85B2-0D221D78617B}"/>
    <cellStyle name="Normal 18 3 3" xfId="1383" xr:uid="{00000000-0005-0000-0000-0000FC0B0000}"/>
    <cellStyle name="Normal 18 3 3 2" xfId="7814" xr:uid="{00000000-0005-0000-0000-0000FD0B0000}"/>
    <cellStyle name="Normal 18 3 3 2 2" xfId="13204" xr:uid="{E0890C64-3F23-4575-93D6-3620C71C8FAF}"/>
    <cellStyle name="Normal 18 3 3 3" xfId="4621" xr:uid="{00000000-0005-0000-0000-0000FE0B0000}"/>
    <cellStyle name="Normal 18 3 3 3 2" xfId="13205" xr:uid="{BB40AE32-7F00-409C-BAE7-2E2EDD732B32}"/>
    <cellStyle name="Normal 18 3 3 4" xfId="13203" xr:uid="{B88020B9-EF7D-41E5-8E80-4678A65C1665}"/>
    <cellStyle name="Normal 18 3 4" xfId="1839" xr:uid="{00000000-0005-0000-0000-0000FF0B0000}"/>
    <cellStyle name="Normal 18 3 4 2" xfId="8270" xr:uid="{00000000-0005-0000-0000-0000000C0000}"/>
    <cellStyle name="Normal 18 3 4 2 2" xfId="13207" xr:uid="{97E3CA48-2931-4879-8DBD-4FC3E875935C}"/>
    <cellStyle name="Normal 18 3 4 3" xfId="5077" xr:uid="{00000000-0005-0000-0000-0000010C0000}"/>
    <cellStyle name="Normal 18 3 4 3 2" xfId="13208" xr:uid="{EF199DCD-2516-48DE-A940-C1EFD4D8CD0B}"/>
    <cellStyle name="Normal 18 3 4 4" xfId="13206" xr:uid="{9FF34491-AB63-4952-9B0A-563C26D0F0AD}"/>
    <cellStyle name="Normal 18 3 5" xfId="2295" xr:uid="{00000000-0005-0000-0000-0000020C0000}"/>
    <cellStyle name="Normal 18 3 5 2" xfId="8726" xr:uid="{00000000-0005-0000-0000-0000030C0000}"/>
    <cellStyle name="Normal 18 3 5 2 2" xfId="13210" xr:uid="{216B3272-BA5D-4EB3-9793-D69E2D407503}"/>
    <cellStyle name="Normal 18 3 5 3" xfId="5533" xr:uid="{00000000-0005-0000-0000-0000040C0000}"/>
    <cellStyle name="Normal 18 3 5 3 2" xfId="13211" xr:uid="{E7300062-0EB6-4461-9814-DD13213AA5BB}"/>
    <cellStyle name="Normal 18 3 5 4" xfId="13209" xr:uid="{D38501C6-C10B-42D6-8780-7D7BAAA8FCE9}"/>
    <cellStyle name="Normal 18 3 6" xfId="2751" xr:uid="{00000000-0005-0000-0000-0000050C0000}"/>
    <cellStyle name="Normal 18 3 6 2" xfId="9182" xr:uid="{00000000-0005-0000-0000-0000060C0000}"/>
    <cellStyle name="Normal 18 3 6 2 2" xfId="13213" xr:uid="{F114F79B-AF68-4E6A-A6CD-294805BB2A30}"/>
    <cellStyle name="Normal 18 3 6 3" xfId="5989" xr:uid="{00000000-0005-0000-0000-0000070C0000}"/>
    <cellStyle name="Normal 18 3 6 3 2" xfId="13214" xr:uid="{3EB9F388-CF99-4AC3-8FC4-9A8196551451}"/>
    <cellStyle name="Normal 18 3 6 4" xfId="13212" xr:uid="{241B2B6B-9845-4791-83DC-80CF3C2A8E45}"/>
    <cellStyle name="Normal 18 3 7" xfId="3207" xr:uid="{00000000-0005-0000-0000-0000080C0000}"/>
    <cellStyle name="Normal 18 3 7 2" xfId="9638" xr:uid="{00000000-0005-0000-0000-0000090C0000}"/>
    <cellStyle name="Normal 18 3 7 2 2" xfId="13216" xr:uid="{23C44C6E-AABF-4CDE-A69F-08E5446370EF}"/>
    <cellStyle name="Normal 18 3 7 3" xfId="6445" xr:uid="{00000000-0005-0000-0000-00000A0C0000}"/>
    <cellStyle name="Normal 18 3 7 3 2" xfId="13217" xr:uid="{C5E97078-C9C4-494C-B5B1-285171B89A35}"/>
    <cellStyle name="Normal 18 3 7 4" xfId="13215" xr:uid="{FEF87683-AFAA-46B4-98E0-55B8DAF12E01}"/>
    <cellStyle name="Normal 18 3 8" xfId="6902" xr:uid="{00000000-0005-0000-0000-00000B0C0000}"/>
    <cellStyle name="Normal 18 3 8 2" xfId="13218" xr:uid="{66AFFC21-821D-409C-BB37-F349DAC586D0}"/>
    <cellStyle name="Normal 18 3 9" xfId="3709" xr:uid="{00000000-0005-0000-0000-00000C0C0000}"/>
    <cellStyle name="Normal 18 3 9 2" xfId="13219" xr:uid="{D13BB207-38AA-43ED-BF53-5358A9FB5A62}"/>
    <cellStyle name="Normal 18 4" xfId="924" xr:uid="{00000000-0005-0000-0000-00000D0C0000}"/>
    <cellStyle name="Normal 18 4 2" xfId="7355" xr:uid="{00000000-0005-0000-0000-00000E0C0000}"/>
    <cellStyle name="Normal 18 4 2 2" xfId="13221" xr:uid="{C177DCAE-2082-4A9F-9E69-DDCD07C2024E}"/>
    <cellStyle name="Normal 18 4 3" xfId="4162" xr:uid="{00000000-0005-0000-0000-00000F0C0000}"/>
    <cellStyle name="Normal 18 4 3 2" xfId="13222" xr:uid="{64B769C4-20DF-434C-A959-0F9652456245}"/>
    <cellStyle name="Normal 18 4 4" xfId="13220" xr:uid="{E51E991A-6FD3-432F-BB3B-61CE9710F73F}"/>
    <cellStyle name="Normal 18 5" xfId="1380" xr:uid="{00000000-0005-0000-0000-0000100C0000}"/>
    <cellStyle name="Normal 18 5 2" xfId="7811" xr:uid="{00000000-0005-0000-0000-0000110C0000}"/>
    <cellStyle name="Normal 18 5 2 2" xfId="13224" xr:uid="{807A6072-C95A-4DA2-A308-C3BAF336270D}"/>
    <cellStyle name="Normal 18 5 3" xfId="4618" xr:uid="{00000000-0005-0000-0000-0000120C0000}"/>
    <cellStyle name="Normal 18 5 3 2" xfId="13225" xr:uid="{68E8D32B-9284-4EF3-B92A-91080924192E}"/>
    <cellStyle name="Normal 18 5 4" xfId="13223" xr:uid="{ECAB5BD6-2734-4E24-B308-B2E90F0D422F}"/>
    <cellStyle name="Normal 18 6" xfId="1836" xr:uid="{00000000-0005-0000-0000-0000130C0000}"/>
    <cellStyle name="Normal 18 6 2" xfId="8267" xr:uid="{00000000-0005-0000-0000-0000140C0000}"/>
    <cellStyle name="Normal 18 6 2 2" xfId="13227" xr:uid="{84079A2C-588E-4686-8E52-A08CC2DCC433}"/>
    <cellStyle name="Normal 18 6 3" xfId="5074" xr:uid="{00000000-0005-0000-0000-0000150C0000}"/>
    <cellStyle name="Normal 18 6 3 2" xfId="13228" xr:uid="{223BA776-B1CD-4CDC-BAF1-4FFE0E46A3FE}"/>
    <cellStyle name="Normal 18 6 4" xfId="13226" xr:uid="{478CC1BF-D745-41E5-8187-4050784A57A2}"/>
    <cellStyle name="Normal 18 7" xfId="2292" xr:uid="{00000000-0005-0000-0000-0000160C0000}"/>
    <cellStyle name="Normal 18 7 2" xfId="8723" xr:uid="{00000000-0005-0000-0000-0000170C0000}"/>
    <cellStyle name="Normal 18 7 2 2" xfId="13230" xr:uid="{2FF23FBD-13BF-4DD4-9DBB-67A11A2B4BBC}"/>
    <cellStyle name="Normal 18 7 3" xfId="5530" xr:uid="{00000000-0005-0000-0000-0000180C0000}"/>
    <cellStyle name="Normal 18 7 3 2" xfId="13231" xr:uid="{82D82E41-81EE-479A-84B8-79416B2668E4}"/>
    <cellStyle name="Normal 18 7 4" xfId="13229" xr:uid="{9AD0E0B7-015C-4097-A941-C41CC8C46EDE}"/>
    <cellStyle name="Normal 18 8" xfId="2748" xr:uid="{00000000-0005-0000-0000-0000190C0000}"/>
    <cellStyle name="Normal 18 8 2" xfId="9179" xr:uid="{00000000-0005-0000-0000-00001A0C0000}"/>
    <cellStyle name="Normal 18 8 2 2" xfId="13233" xr:uid="{17EBA835-6E18-451C-9E20-2B5A9FA80AEB}"/>
    <cellStyle name="Normal 18 8 3" xfId="5986" xr:uid="{00000000-0005-0000-0000-00001B0C0000}"/>
    <cellStyle name="Normal 18 8 3 2" xfId="13234" xr:uid="{C68CB184-8A94-4D00-9C4B-97829988E729}"/>
    <cellStyle name="Normal 18 8 4" xfId="13232" xr:uid="{F8B4ED9E-5399-4590-9990-87A1C5754908}"/>
    <cellStyle name="Normal 18 9" xfId="3204" xr:uid="{00000000-0005-0000-0000-00001C0C0000}"/>
    <cellStyle name="Normal 18 9 2" xfId="9635" xr:uid="{00000000-0005-0000-0000-00001D0C0000}"/>
    <cellStyle name="Normal 18 9 2 2" xfId="13236" xr:uid="{4EB36B66-AA8B-40C0-8F26-8CAA93AA7338}"/>
    <cellStyle name="Normal 18 9 3" xfId="6442" xr:uid="{00000000-0005-0000-0000-00001E0C0000}"/>
    <cellStyle name="Normal 18 9 3 2" xfId="13237" xr:uid="{1309A461-8B21-4DD3-852C-C7CB25C1D6DA}"/>
    <cellStyle name="Normal 18 9 4" xfId="13235" xr:uid="{3CBC5F5E-F715-453A-B3CD-3978528C5139}"/>
    <cellStyle name="Normal 19" xfId="444" xr:uid="{00000000-0005-0000-0000-00001F0C0000}"/>
    <cellStyle name="Normal 19 10" xfId="6903" xr:uid="{00000000-0005-0000-0000-0000200C0000}"/>
    <cellStyle name="Normal 19 10 2" xfId="13239" xr:uid="{03828735-BDA6-414F-B02E-28E3DF937912}"/>
    <cellStyle name="Normal 19 11" xfId="3710" xr:uid="{00000000-0005-0000-0000-0000210C0000}"/>
    <cellStyle name="Normal 19 11 2" xfId="13240" xr:uid="{829B0651-A8C0-4811-BA5D-559E831220B6}"/>
    <cellStyle name="Normal 19 12" xfId="13238" xr:uid="{8CC5AFD6-0040-4FF5-AADB-0C56CCC71D15}"/>
    <cellStyle name="Normal 19 2" xfId="445" xr:uid="{00000000-0005-0000-0000-0000220C0000}"/>
    <cellStyle name="Normal 19 2 10" xfId="3711" xr:uid="{00000000-0005-0000-0000-0000230C0000}"/>
    <cellStyle name="Normal 19 2 10 2" xfId="13242" xr:uid="{8C48F826-A472-4C22-B7DA-C7AB8A8DD306}"/>
    <cellStyle name="Normal 19 2 11" xfId="13241" xr:uid="{D3F6689F-F9F6-4551-9EB8-DC190470DB6D}"/>
    <cellStyle name="Normal 19 2 2" xfId="446" xr:uid="{00000000-0005-0000-0000-0000240C0000}"/>
    <cellStyle name="Normal 19 2 2 10" xfId="13243" xr:uid="{AA49C125-AD7B-40F3-A185-D07D8012A103}"/>
    <cellStyle name="Normal 19 2 2 2" xfId="930" xr:uid="{00000000-0005-0000-0000-0000250C0000}"/>
    <cellStyle name="Normal 19 2 2 2 2" xfId="7361" xr:uid="{00000000-0005-0000-0000-0000260C0000}"/>
    <cellStyle name="Normal 19 2 2 2 2 2" xfId="13245" xr:uid="{172B0382-3AA4-4217-A7FE-EF920E607401}"/>
    <cellStyle name="Normal 19 2 2 2 3" xfId="4168" xr:uid="{00000000-0005-0000-0000-0000270C0000}"/>
    <cellStyle name="Normal 19 2 2 2 3 2" xfId="13246" xr:uid="{70F19412-805A-4329-BE28-F99C98D17388}"/>
    <cellStyle name="Normal 19 2 2 2 4" xfId="13244" xr:uid="{B23EBDFC-D714-40AF-9AAA-36DED31EF24A}"/>
    <cellStyle name="Normal 19 2 2 3" xfId="1386" xr:uid="{00000000-0005-0000-0000-0000280C0000}"/>
    <cellStyle name="Normal 19 2 2 3 2" xfId="7817" xr:uid="{00000000-0005-0000-0000-0000290C0000}"/>
    <cellStyle name="Normal 19 2 2 3 2 2" xfId="13248" xr:uid="{F443655C-3190-45CB-8B65-6C738B05DF2C}"/>
    <cellStyle name="Normal 19 2 2 3 3" xfId="4624" xr:uid="{00000000-0005-0000-0000-00002A0C0000}"/>
    <cellStyle name="Normal 19 2 2 3 3 2" xfId="13249" xr:uid="{23781A5D-59C3-4323-8DF3-A879A2B772F3}"/>
    <cellStyle name="Normal 19 2 2 3 4" xfId="13247" xr:uid="{62904781-8900-4F9F-A36B-84161A479246}"/>
    <cellStyle name="Normal 19 2 2 4" xfId="1842" xr:uid="{00000000-0005-0000-0000-00002B0C0000}"/>
    <cellStyle name="Normal 19 2 2 4 2" xfId="8273" xr:uid="{00000000-0005-0000-0000-00002C0C0000}"/>
    <cellStyle name="Normal 19 2 2 4 2 2" xfId="13251" xr:uid="{2E592F4F-F957-4D95-8603-3E958A89A864}"/>
    <cellStyle name="Normal 19 2 2 4 3" xfId="5080" xr:uid="{00000000-0005-0000-0000-00002D0C0000}"/>
    <cellStyle name="Normal 19 2 2 4 3 2" xfId="13252" xr:uid="{6E139315-16EA-4486-939C-839F9886EF10}"/>
    <cellStyle name="Normal 19 2 2 4 4" xfId="13250" xr:uid="{37CC16D9-30C3-4748-8EF1-29508B929FB8}"/>
    <cellStyle name="Normal 19 2 2 5" xfId="2298" xr:uid="{00000000-0005-0000-0000-00002E0C0000}"/>
    <cellStyle name="Normal 19 2 2 5 2" xfId="8729" xr:uid="{00000000-0005-0000-0000-00002F0C0000}"/>
    <cellStyle name="Normal 19 2 2 5 2 2" xfId="13254" xr:uid="{AF1DE5CA-AA8A-4FD0-903C-437861187C84}"/>
    <cellStyle name="Normal 19 2 2 5 3" xfId="5536" xr:uid="{00000000-0005-0000-0000-0000300C0000}"/>
    <cellStyle name="Normal 19 2 2 5 3 2" xfId="13255" xr:uid="{E9424484-7761-4420-A81E-37E501BB3ECE}"/>
    <cellStyle name="Normal 19 2 2 5 4" xfId="13253" xr:uid="{754C70A1-E65C-4931-A83A-155F953C4A26}"/>
    <cellStyle name="Normal 19 2 2 6" xfId="2754" xr:uid="{00000000-0005-0000-0000-0000310C0000}"/>
    <cellStyle name="Normal 19 2 2 6 2" xfId="9185" xr:uid="{00000000-0005-0000-0000-0000320C0000}"/>
    <cellStyle name="Normal 19 2 2 6 2 2" xfId="13257" xr:uid="{2E8FF71F-6BE0-4DD5-A2E7-49B9FB9924B3}"/>
    <cellStyle name="Normal 19 2 2 6 3" xfId="5992" xr:uid="{00000000-0005-0000-0000-0000330C0000}"/>
    <cellStyle name="Normal 19 2 2 6 3 2" xfId="13258" xr:uid="{A1BDB11D-A20B-45F4-A942-0416A9BE53D3}"/>
    <cellStyle name="Normal 19 2 2 6 4" xfId="13256" xr:uid="{277AD1ED-E63F-41B0-82BC-40EC4AC9C42D}"/>
    <cellStyle name="Normal 19 2 2 7" xfId="3210" xr:uid="{00000000-0005-0000-0000-0000340C0000}"/>
    <cellStyle name="Normal 19 2 2 7 2" xfId="9641" xr:uid="{00000000-0005-0000-0000-0000350C0000}"/>
    <cellStyle name="Normal 19 2 2 7 2 2" xfId="13260" xr:uid="{40AD1B5D-8042-4AF8-8FB6-720A6B98A7F0}"/>
    <cellStyle name="Normal 19 2 2 7 3" xfId="6448" xr:uid="{00000000-0005-0000-0000-0000360C0000}"/>
    <cellStyle name="Normal 19 2 2 7 3 2" xfId="13261" xr:uid="{FDD80206-CD88-47EF-AD33-4536E25D90FB}"/>
    <cellStyle name="Normal 19 2 2 7 4" xfId="13259" xr:uid="{790A8907-8320-4BE8-9642-90586D430B71}"/>
    <cellStyle name="Normal 19 2 2 8" xfId="6905" xr:uid="{00000000-0005-0000-0000-0000370C0000}"/>
    <cellStyle name="Normal 19 2 2 8 2" xfId="13262" xr:uid="{4CB43A7E-9A38-4497-8F8B-DED416E31CF5}"/>
    <cellStyle name="Normal 19 2 2 9" xfId="3712" xr:uid="{00000000-0005-0000-0000-0000380C0000}"/>
    <cellStyle name="Normal 19 2 2 9 2" xfId="13263" xr:uid="{BAC1E006-C8C5-4199-B8F0-FD4968643933}"/>
    <cellStyle name="Normal 19 2 3" xfId="929" xr:uid="{00000000-0005-0000-0000-0000390C0000}"/>
    <cellStyle name="Normal 19 2 3 2" xfId="7360" xr:uid="{00000000-0005-0000-0000-00003A0C0000}"/>
    <cellStyle name="Normal 19 2 3 2 2" xfId="13265" xr:uid="{212761E3-114E-47D8-8247-CBD244101A7B}"/>
    <cellStyle name="Normal 19 2 3 3" xfId="4167" xr:uid="{00000000-0005-0000-0000-00003B0C0000}"/>
    <cellStyle name="Normal 19 2 3 3 2" xfId="13266" xr:uid="{D0EE133A-E4D3-4221-8022-E1EC3270EE27}"/>
    <cellStyle name="Normal 19 2 3 4" xfId="13264" xr:uid="{723EFBDD-B64E-46B4-84F4-414B61817803}"/>
    <cellStyle name="Normal 19 2 4" xfId="1385" xr:uid="{00000000-0005-0000-0000-00003C0C0000}"/>
    <cellStyle name="Normal 19 2 4 2" xfId="7816" xr:uid="{00000000-0005-0000-0000-00003D0C0000}"/>
    <cellStyle name="Normal 19 2 4 2 2" xfId="13268" xr:uid="{967DC25F-072F-436E-9742-B359056B2B7A}"/>
    <cellStyle name="Normal 19 2 4 3" xfId="4623" xr:uid="{00000000-0005-0000-0000-00003E0C0000}"/>
    <cellStyle name="Normal 19 2 4 3 2" xfId="13269" xr:uid="{583E3463-4C19-4388-BFD0-6B094A8F6BAE}"/>
    <cellStyle name="Normal 19 2 4 4" xfId="13267" xr:uid="{B3C13AE7-E9F8-4493-8B3F-D6DA62EC9D44}"/>
    <cellStyle name="Normal 19 2 5" xfId="1841" xr:uid="{00000000-0005-0000-0000-00003F0C0000}"/>
    <cellStyle name="Normal 19 2 5 2" xfId="8272" xr:uid="{00000000-0005-0000-0000-0000400C0000}"/>
    <cellStyle name="Normal 19 2 5 2 2" xfId="13271" xr:uid="{A6BC031E-CA4F-4055-85E0-C6CD1E49327D}"/>
    <cellStyle name="Normal 19 2 5 3" xfId="5079" xr:uid="{00000000-0005-0000-0000-0000410C0000}"/>
    <cellStyle name="Normal 19 2 5 3 2" xfId="13272" xr:uid="{B7DEE9F2-95A5-4AFA-ADA9-A7276B3335CF}"/>
    <cellStyle name="Normal 19 2 5 4" xfId="13270" xr:uid="{A4FB3CAD-C5C7-4814-8B31-35699C863D08}"/>
    <cellStyle name="Normal 19 2 6" xfId="2297" xr:uid="{00000000-0005-0000-0000-0000420C0000}"/>
    <cellStyle name="Normal 19 2 6 2" xfId="8728" xr:uid="{00000000-0005-0000-0000-0000430C0000}"/>
    <cellStyle name="Normal 19 2 6 2 2" xfId="13274" xr:uid="{DF78059D-EECB-4ADF-B50F-E158B4C45D36}"/>
    <cellStyle name="Normal 19 2 6 3" xfId="5535" xr:uid="{00000000-0005-0000-0000-0000440C0000}"/>
    <cellStyle name="Normal 19 2 6 3 2" xfId="13275" xr:uid="{52D2266B-EF66-42E7-9F2D-8A3075F255C2}"/>
    <cellStyle name="Normal 19 2 6 4" xfId="13273" xr:uid="{EFCC1499-8F05-46A3-819A-62D59EC1C3FE}"/>
    <cellStyle name="Normal 19 2 7" xfId="2753" xr:uid="{00000000-0005-0000-0000-0000450C0000}"/>
    <cellStyle name="Normal 19 2 7 2" xfId="9184" xr:uid="{00000000-0005-0000-0000-0000460C0000}"/>
    <cellStyle name="Normal 19 2 7 2 2" xfId="13277" xr:uid="{81A556E5-729F-4CA5-962C-690DD09EB4B6}"/>
    <cellStyle name="Normal 19 2 7 3" xfId="5991" xr:uid="{00000000-0005-0000-0000-0000470C0000}"/>
    <cellStyle name="Normal 19 2 7 3 2" xfId="13278" xr:uid="{34ECB13B-4B6B-4E1F-9278-D0F861D1DAEB}"/>
    <cellStyle name="Normal 19 2 7 4" xfId="13276" xr:uid="{A4D6BD41-C8D0-4F89-98F5-DF963D200674}"/>
    <cellStyle name="Normal 19 2 8" xfId="3209" xr:uid="{00000000-0005-0000-0000-0000480C0000}"/>
    <cellStyle name="Normal 19 2 8 2" xfId="9640" xr:uid="{00000000-0005-0000-0000-0000490C0000}"/>
    <cellStyle name="Normal 19 2 8 2 2" xfId="13280" xr:uid="{4D14C59D-D56B-46ED-B17F-35BB1106EA2E}"/>
    <cellStyle name="Normal 19 2 8 3" xfId="6447" xr:uid="{00000000-0005-0000-0000-00004A0C0000}"/>
    <cellStyle name="Normal 19 2 8 3 2" xfId="13281" xr:uid="{137C3609-9E29-4C67-AEC4-9046CA34EABB}"/>
    <cellStyle name="Normal 19 2 8 4" xfId="13279" xr:uid="{2E6AD18A-26CE-4B8D-89D8-0CFE1BE70F5C}"/>
    <cellStyle name="Normal 19 2 9" xfId="6904" xr:uid="{00000000-0005-0000-0000-00004B0C0000}"/>
    <cellStyle name="Normal 19 2 9 2" xfId="13282" xr:uid="{BF9BA47E-0907-47CA-8F18-6A580D621DDE}"/>
    <cellStyle name="Normal 19 3" xfId="447" xr:uid="{00000000-0005-0000-0000-00004C0C0000}"/>
    <cellStyle name="Normal 19 3 10" xfId="13283" xr:uid="{4AEAD369-7D13-4270-AC85-98A407996B93}"/>
    <cellStyle name="Normal 19 3 2" xfId="931" xr:uid="{00000000-0005-0000-0000-00004D0C0000}"/>
    <cellStyle name="Normal 19 3 2 2" xfId="7362" xr:uid="{00000000-0005-0000-0000-00004E0C0000}"/>
    <cellStyle name="Normal 19 3 2 2 2" xfId="13285" xr:uid="{1CD98507-0809-4A59-A5D7-47AE4A7C2BE4}"/>
    <cellStyle name="Normal 19 3 2 3" xfId="4169" xr:uid="{00000000-0005-0000-0000-00004F0C0000}"/>
    <cellStyle name="Normal 19 3 2 3 2" xfId="13286" xr:uid="{B552B184-EE11-4F93-9EA4-54DA2277CE99}"/>
    <cellStyle name="Normal 19 3 2 4" xfId="13284" xr:uid="{F9E24591-B751-4ABA-91E7-14C02726D6D0}"/>
    <cellStyle name="Normal 19 3 3" xfId="1387" xr:uid="{00000000-0005-0000-0000-0000500C0000}"/>
    <cellStyle name="Normal 19 3 3 2" xfId="7818" xr:uid="{00000000-0005-0000-0000-0000510C0000}"/>
    <cellStyle name="Normal 19 3 3 2 2" xfId="13288" xr:uid="{83EF406F-B02B-4617-A5D6-26A9F85CEFE1}"/>
    <cellStyle name="Normal 19 3 3 3" xfId="4625" xr:uid="{00000000-0005-0000-0000-0000520C0000}"/>
    <cellStyle name="Normal 19 3 3 3 2" xfId="13289" xr:uid="{3E4DA355-EA1A-4457-87F3-34756F5C5DD3}"/>
    <cellStyle name="Normal 19 3 3 4" xfId="13287" xr:uid="{D3623C8E-1DCA-41C3-83BA-61591A9FBB6D}"/>
    <cellStyle name="Normal 19 3 4" xfId="1843" xr:uid="{00000000-0005-0000-0000-0000530C0000}"/>
    <cellStyle name="Normal 19 3 4 2" xfId="8274" xr:uid="{00000000-0005-0000-0000-0000540C0000}"/>
    <cellStyle name="Normal 19 3 4 2 2" xfId="13291" xr:uid="{1D9B4F65-77A7-40DB-A164-A95AB35843EE}"/>
    <cellStyle name="Normal 19 3 4 3" xfId="5081" xr:uid="{00000000-0005-0000-0000-0000550C0000}"/>
    <cellStyle name="Normal 19 3 4 3 2" xfId="13292" xr:uid="{3F482556-F5F0-4DF1-B0F6-F1B17C1501AA}"/>
    <cellStyle name="Normal 19 3 4 4" xfId="13290" xr:uid="{A41742E3-6FC3-4335-9B74-71D0FC575A9F}"/>
    <cellStyle name="Normal 19 3 5" xfId="2299" xr:uid="{00000000-0005-0000-0000-0000560C0000}"/>
    <cellStyle name="Normal 19 3 5 2" xfId="8730" xr:uid="{00000000-0005-0000-0000-0000570C0000}"/>
    <cellStyle name="Normal 19 3 5 2 2" xfId="13294" xr:uid="{006285CC-FC14-44B4-B59B-BC471CF2F502}"/>
    <cellStyle name="Normal 19 3 5 3" xfId="5537" xr:uid="{00000000-0005-0000-0000-0000580C0000}"/>
    <cellStyle name="Normal 19 3 5 3 2" xfId="13295" xr:uid="{4CA2A80C-63EA-4CA2-9A40-94F0E1641C6D}"/>
    <cellStyle name="Normal 19 3 5 4" xfId="13293" xr:uid="{33E415DE-F992-4769-B9FA-A6C7336D301F}"/>
    <cellStyle name="Normal 19 3 6" xfId="2755" xr:uid="{00000000-0005-0000-0000-0000590C0000}"/>
    <cellStyle name="Normal 19 3 6 2" xfId="9186" xr:uid="{00000000-0005-0000-0000-00005A0C0000}"/>
    <cellStyle name="Normal 19 3 6 2 2" xfId="13297" xr:uid="{2301AADF-FAFA-43DC-B86A-87DC811D47C7}"/>
    <cellStyle name="Normal 19 3 6 3" xfId="5993" xr:uid="{00000000-0005-0000-0000-00005B0C0000}"/>
    <cellStyle name="Normal 19 3 6 3 2" xfId="13298" xr:uid="{96E76DC7-4304-45B9-A849-3EFC9202D35B}"/>
    <cellStyle name="Normal 19 3 6 4" xfId="13296" xr:uid="{C16B4EB7-B641-4F83-BC34-AEF1363DC7CA}"/>
    <cellStyle name="Normal 19 3 7" xfId="3211" xr:uid="{00000000-0005-0000-0000-00005C0C0000}"/>
    <cellStyle name="Normal 19 3 7 2" xfId="9642" xr:uid="{00000000-0005-0000-0000-00005D0C0000}"/>
    <cellStyle name="Normal 19 3 7 2 2" xfId="13300" xr:uid="{53DA81D0-B4F3-4E15-B16D-63FB35845731}"/>
    <cellStyle name="Normal 19 3 7 3" xfId="6449" xr:uid="{00000000-0005-0000-0000-00005E0C0000}"/>
    <cellStyle name="Normal 19 3 7 3 2" xfId="13301" xr:uid="{25F473FE-C95D-4E73-88EE-505B093285D6}"/>
    <cellStyle name="Normal 19 3 7 4" xfId="13299" xr:uid="{39878877-F189-4FC5-848A-0ABC332A0961}"/>
    <cellStyle name="Normal 19 3 8" xfId="6906" xr:uid="{00000000-0005-0000-0000-00005F0C0000}"/>
    <cellStyle name="Normal 19 3 8 2" xfId="13302" xr:uid="{21B32231-591F-4CEF-8036-06ECA68C7C59}"/>
    <cellStyle name="Normal 19 3 9" xfId="3713" xr:uid="{00000000-0005-0000-0000-0000600C0000}"/>
    <cellStyle name="Normal 19 3 9 2" xfId="13303" xr:uid="{BC88FCB8-9A9B-43F7-96DD-CA630A45B2DC}"/>
    <cellStyle name="Normal 19 4" xfId="928" xr:uid="{00000000-0005-0000-0000-0000610C0000}"/>
    <cellStyle name="Normal 19 4 2" xfId="7359" xr:uid="{00000000-0005-0000-0000-0000620C0000}"/>
    <cellStyle name="Normal 19 4 2 2" xfId="13305" xr:uid="{B75E996D-1933-4F18-886C-2FBDB2335D66}"/>
    <cellStyle name="Normal 19 4 3" xfId="4166" xr:uid="{00000000-0005-0000-0000-0000630C0000}"/>
    <cellStyle name="Normal 19 4 3 2" xfId="13306" xr:uid="{A369E44A-E9D3-48EC-91BF-37B6C52FB531}"/>
    <cellStyle name="Normal 19 4 4" xfId="13304" xr:uid="{7E080D23-22F3-46BA-A676-488F695EEE06}"/>
    <cellStyle name="Normal 19 5" xfId="1384" xr:uid="{00000000-0005-0000-0000-0000640C0000}"/>
    <cellStyle name="Normal 19 5 2" xfId="7815" xr:uid="{00000000-0005-0000-0000-0000650C0000}"/>
    <cellStyle name="Normal 19 5 2 2" xfId="13308" xr:uid="{DF0F0BCE-951C-473F-B2EC-00576D58F186}"/>
    <cellStyle name="Normal 19 5 3" xfId="4622" xr:uid="{00000000-0005-0000-0000-0000660C0000}"/>
    <cellStyle name="Normal 19 5 3 2" xfId="13309" xr:uid="{3439F5EB-FC88-4804-B862-9AB7F1A34F1D}"/>
    <cellStyle name="Normal 19 5 4" xfId="13307" xr:uid="{E6F570A1-908C-4979-BC21-E660B2032405}"/>
    <cellStyle name="Normal 19 6" xfId="1840" xr:uid="{00000000-0005-0000-0000-0000670C0000}"/>
    <cellStyle name="Normal 19 6 2" xfId="8271" xr:uid="{00000000-0005-0000-0000-0000680C0000}"/>
    <cellStyle name="Normal 19 6 2 2" xfId="13311" xr:uid="{D406145F-67B9-47CA-9662-353C6E50994B}"/>
    <cellStyle name="Normal 19 6 3" xfId="5078" xr:uid="{00000000-0005-0000-0000-0000690C0000}"/>
    <cellStyle name="Normal 19 6 3 2" xfId="13312" xr:uid="{EDE1A2BF-72B6-4327-B7DE-35A1425D1026}"/>
    <cellStyle name="Normal 19 6 4" xfId="13310" xr:uid="{B8E6287D-55C6-41C7-B66E-3C504EA2CBA2}"/>
    <cellStyle name="Normal 19 7" xfId="2296" xr:uid="{00000000-0005-0000-0000-00006A0C0000}"/>
    <cellStyle name="Normal 19 7 2" xfId="8727" xr:uid="{00000000-0005-0000-0000-00006B0C0000}"/>
    <cellStyle name="Normal 19 7 2 2" xfId="13314" xr:uid="{9F45B4FB-1424-4778-B973-019A08D3588F}"/>
    <cellStyle name="Normal 19 7 3" xfId="5534" xr:uid="{00000000-0005-0000-0000-00006C0C0000}"/>
    <cellStyle name="Normal 19 7 3 2" xfId="13315" xr:uid="{E195588A-B2A1-44FB-85F8-C102EF9BE3E5}"/>
    <cellStyle name="Normal 19 7 4" xfId="13313" xr:uid="{A89AF091-0093-4A3C-AADD-E3E2A50B816B}"/>
    <cellStyle name="Normal 19 8" xfId="2752" xr:uid="{00000000-0005-0000-0000-00006D0C0000}"/>
    <cellStyle name="Normal 19 8 2" xfId="9183" xr:uid="{00000000-0005-0000-0000-00006E0C0000}"/>
    <cellStyle name="Normal 19 8 2 2" xfId="13317" xr:uid="{F9E6639D-6A87-484B-B715-9AA34730D9B9}"/>
    <cellStyle name="Normal 19 8 3" xfId="5990" xr:uid="{00000000-0005-0000-0000-00006F0C0000}"/>
    <cellStyle name="Normal 19 8 3 2" xfId="13318" xr:uid="{11D31242-6E7E-4B87-9D1A-86B7AA66E18C}"/>
    <cellStyle name="Normal 19 8 4" xfId="13316" xr:uid="{CD211D7D-A223-40D7-AD1C-CEE11B838254}"/>
    <cellStyle name="Normal 19 9" xfId="3208" xr:uid="{00000000-0005-0000-0000-0000700C0000}"/>
    <cellStyle name="Normal 19 9 2" xfId="9639" xr:uid="{00000000-0005-0000-0000-0000710C0000}"/>
    <cellStyle name="Normal 19 9 2 2" xfId="13320" xr:uid="{D7925E1A-84C1-4A6F-AA82-DF80CB298F6E}"/>
    <cellStyle name="Normal 19 9 3" xfId="6446" xr:uid="{00000000-0005-0000-0000-0000720C0000}"/>
    <cellStyle name="Normal 19 9 3 2" xfId="13321" xr:uid="{F073B0C6-7472-4595-BD55-ABC164DA2944}"/>
    <cellStyle name="Normal 19 9 4" xfId="13319" xr:uid="{3D55A597-CECB-443D-8387-32ED375D1705}"/>
    <cellStyle name="Normal 2" xfId="19" xr:uid="{00000000-0005-0000-0000-0000730C0000}"/>
    <cellStyle name="Normal 2 2" xfId="179" xr:uid="{00000000-0005-0000-0000-0000740C0000}"/>
    <cellStyle name="Normal 2 2 2" xfId="180" xr:uid="{00000000-0005-0000-0000-0000750C0000}"/>
    <cellStyle name="Normal 2 2 2 2" xfId="13324" xr:uid="{77DBE2EE-54BF-426A-8AD5-F205BF7311BB}"/>
    <cellStyle name="Normal 2 2 3" xfId="9964" xr:uid="{00000000-0005-0000-0000-0000760C0000}"/>
    <cellStyle name="Normal 2 2 4" xfId="10125" xr:uid="{A7FF0C1C-6F86-4E43-8FE6-CD1B153282B7}"/>
    <cellStyle name="Normal 2 2 5" xfId="13323" xr:uid="{3B236A94-FABE-4668-9E70-BE5662468CEE}"/>
    <cellStyle name="Normal 2 3" xfId="3" xr:uid="{00000000-0005-0000-0000-0000770C0000}"/>
    <cellStyle name="Normal 2 3 2" xfId="181" xr:uid="{00000000-0005-0000-0000-0000780C0000}"/>
    <cellStyle name="Normal 2 3 2 2" xfId="182" xr:uid="{00000000-0005-0000-0000-0000790C0000}"/>
    <cellStyle name="Normal 2 3 3" xfId="9978" xr:uid="{00000000-0005-0000-0000-00007A0C0000}"/>
    <cellStyle name="Normal 2 3 3 2" xfId="13325" xr:uid="{2127BD3C-32D1-4D3D-8968-686166D2CB1E}"/>
    <cellStyle name="Normal 2 3 4" xfId="10126" xr:uid="{512803EE-7C2F-417E-BC81-426B7DA4326D}"/>
    <cellStyle name="Normal 2 4" xfId="183" xr:uid="{00000000-0005-0000-0000-00007B0C0000}"/>
    <cellStyle name="Normal 2 4 2" xfId="184" xr:uid="{00000000-0005-0000-0000-00007C0C0000}"/>
    <cellStyle name="Normal 2 4 2 2" xfId="13327" xr:uid="{7C363272-F7FD-42DA-B13F-2D0342884658}"/>
    <cellStyle name="Normal 2 4 3" xfId="13326" xr:uid="{ACC8E5D8-346D-4DDC-BBD9-B10DDC2D0C56}"/>
    <cellStyle name="Normal 2 5" xfId="185" xr:uid="{00000000-0005-0000-0000-00007D0C0000}"/>
    <cellStyle name="Normal 2 5 2" xfId="186" xr:uid="{00000000-0005-0000-0000-00007E0C0000}"/>
    <cellStyle name="Normal 2 5 2 2" xfId="13329" xr:uid="{47FB4F3B-AE82-450D-9E81-A432230F3BE7}"/>
    <cellStyle name="Normal 2 5 3" xfId="13328" xr:uid="{A618DFC7-3C91-408C-9849-03CE3AE0F1A1}"/>
    <cellStyle name="Normal 2 6" xfId="187" xr:uid="{00000000-0005-0000-0000-00007F0C0000}"/>
    <cellStyle name="Normal 2 6 2" xfId="13330" xr:uid="{B0C9E8D0-29A3-4A92-A6FB-27681039AD4B}"/>
    <cellStyle name="Normal 2 7" xfId="178" xr:uid="{00000000-0005-0000-0000-0000800C0000}"/>
    <cellStyle name="Normal 2 7 2" xfId="13331" xr:uid="{3A8B7BFC-931B-4D64-851F-CE8C85519B84}"/>
    <cellStyle name="Normal 2 8" xfId="10053" xr:uid="{C2B6E013-763C-41DE-BD18-601886A59FD4}"/>
    <cellStyle name="Normal 2 8 2" xfId="13332" xr:uid="{85ACB82F-A349-4DF7-A3EE-4429F274DE05}"/>
    <cellStyle name="Normal 2 9" xfId="13322" xr:uid="{77DAC81D-B9D8-4568-834A-CE3719546D57}"/>
    <cellStyle name="Normal 20" xfId="448" xr:uid="{00000000-0005-0000-0000-0000810C0000}"/>
    <cellStyle name="Normal 20 10" xfId="6907" xr:uid="{00000000-0005-0000-0000-0000820C0000}"/>
    <cellStyle name="Normal 20 10 2" xfId="13334" xr:uid="{743C50AF-9790-4BF4-A54B-9FBE159379C3}"/>
    <cellStyle name="Normal 20 11" xfId="3714" xr:uid="{00000000-0005-0000-0000-0000830C0000}"/>
    <cellStyle name="Normal 20 11 2" xfId="13335" xr:uid="{FBE133FE-D5C1-4289-8A7D-0915D1C5B083}"/>
    <cellStyle name="Normal 20 12" xfId="13333" xr:uid="{12A0878D-BE89-4290-922C-6EC394D7936F}"/>
    <cellStyle name="Normal 20 2" xfId="449" xr:uid="{00000000-0005-0000-0000-0000840C0000}"/>
    <cellStyle name="Normal 20 2 10" xfId="3715" xr:uid="{00000000-0005-0000-0000-0000850C0000}"/>
    <cellStyle name="Normal 20 2 10 2" xfId="13337" xr:uid="{4B48B7B4-D1E5-4E8E-B142-1371C8CEFAE3}"/>
    <cellStyle name="Normal 20 2 11" xfId="13336" xr:uid="{E4A7F961-94A2-458D-9EE2-CDAB73B3E49E}"/>
    <cellStyle name="Normal 20 2 2" xfId="450" xr:uid="{00000000-0005-0000-0000-0000860C0000}"/>
    <cellStyle name="Normal 20 2 2 10" xfId="13338" xr:uid="{4BDCF08E-EC2F-4618-8342-82646F40D8F3}"/>
    <cellStyle name="Normal 20 2 2 2" xfId="934" xr:uid="{00000000-0005-0000-0000-0000870C0000}"/>
    <cellStyle name="Normal 20 2 2 2 2" xfId="7365" xr:uid="{00000000-0005-0000-0000-0000880C0000}"/>
    <cellStyle name="Normal 20 2 2 2 2 2" xfId="13340" xr:uid="{8EF30EB5-9E39-4E3A-AE1D-64E99E43AC1E}"/>
    <cellStyle name="Normal 20 2 2 2 3" xfId="4172" xr:uid="{00000000-0005-0000-0000-0000890C0000}"/>
    <cellStyle name="Normal 20 2 2 2 3 2" xfId="13341" xr:uid="{C2BCDD51-C7A2-42C3-9A4A-F4BA498526AF}"/>
    <cellStyle name="Normal 20 2 2 2 4" xfId="13339" xr:uid="{3D4A3533-32AF-45B7-9621-481841210DA9}"/>
    <cellStyle name="Normal 20 2 2 3" xfId="1390" xr:uid="{00000000-0005-0000-0000-00008A0C0000}"/>
    <cellStyle name="Normal 20 2 2 3 2" xfId="7821" xr:uid="{00000000-0005-0000-0000-00008B0C0000}"/>
    <cellStyle name="Normal 20 2 2 3 2 2" xfId="13343" xr:uid="{5C63BF6C-752C-4270-BF18-6DE8C389BB7A}"/>
    <cellStyle name="Normal 20 2 2 3 3" xfId="4628" xr:uid="{00000000-0005-0000-0000-00008C0C0000}"/>
    <cellStyle name="Normal 20 2 2 3 3 2" xfId="13344" xr:uid="{336C81CF-B484-407F-ABA9-9DB730F6CBBF}"/>
    <cellStyle name="Normal 20 2 2 3 4" xfId="13342" xr:uid="{2BFCA1F7-319B-48C3-A0D4-1B9FFB1562B2}"/>
    <cellStyle name="Normal 20 2 2 4" xfId="1846" xr:uid="{00000000-0005-0000-0000-00008D0C0000}"/>
    <cellStyle name="Normal 20 2 2 4 2" xfId="8277" xr:uid="{00000000-0005-0000-0000-00008E0C0000}"/>
    <cellStyle name="Normal 20 2 2 4 2 2" xfId="13346" xr:uid="{86FA9F9E-65EA-4722-9B3F-C3BE51A19DE5}"/>
    <cellStyle name="Normal 20 2 2 4 3" xfId="5084" xr:uid="{00000000-0005-0000-0000-00008F0C0000}"/>
    <cellStyle name="Normal 20 2 2 4 3 2" xfId="13347" xr:uid="{E557123B-6DD1-4BDA-A26E-15F78E68157F}"/>
    <cellStyle name="Normal 20 2 2 4 4" xfId="13345" xr:uid="{246AFA88-C323-40E1-BE9D-426294D6270B}"/>
    <cellStyle name="Normal 20 2 2 5" xfId="2302" xr:uid="{00000000-0005-0000-0000-0000900C0000}"/>
    <cellStyle name="Normal 20 2 2 5 2" xfId="8733" xr:uid="{00000000-0005-0000-0000-0000910C0000}"/>
    <cellStyle name="Normal 20 2 2 5 2 2" xfId="13349" xr:uid="{10D1F03A-4937-4E7B-B293-55366F3DF1DE}"/>
    <cellStyle name="Normal 20 2 2 5 3" xfId="5540" xr:uid="{00000000-0005-0000-0000-0000920C0000}"/>
    <cellStyle name="Normal 20 2 2 5 3 2" xfId="13350" xr:uid="{AB95B2C0-B6E3-4799-BBB3-7F9B29210DEE}"/>
    <cellStyle name="Normal 20 2 2 5 4" xfId="13348" xr:uid="{EDCE7DAC-C53F-430D-8E20-82EBA6EB67D5}"/>
    <cellStyle name="Normal 20 2 2 6" xfId="2758" xr:uid="{00000000-0005-0000-0000-0000930C0000}"/>
    <cellStyle name="Normal 20 2 2 6 2" xfId="9189" xr:uid="{00000000-0005-0000-0000-0000940C0000}"/>
    <cellStyle name="Normal 20 2 2 6 2 2" xfId="13352" xr:uid="{79E6FFC2-6333-4543-8A3E-E851986957A2}"/>
    <cellStyle name="Normal 20 2 2 6 3" xfId="5996" xr:uid="{00000000-0005-0000-0000-0000950C0000}"/>
    <cellStyle name="Normal 20 2 2 6 3 2" xfId="13353" xr:uid="{DF2EF73B-D5C1-439D-B086-4E55A8470C09}"/>
    <cellStyle name="Normal 20 2 2 6 4" xfId="13351" xr:uid="{C88C0E45-EE53-45F2-BC8D-33FF5D83FDC4}"/>
    <cellStyle name="Normal 20 2 2 7" xfId="3214" xr:uid="{00000000-0005-0000-0000-0000960C0000}"/>
    <cellStyle name="Normal 20 2 2 7 2" xfId="9645" xr:uid="{00000000-0005-0000-0000-0000970C0000}"/>
    <cellStyle name="Normal 20 2 2 7 2 2" xfId="13355" xr:uid="{E6B4111B-B716-4C1C-AC9D-66CC73928B09}"/>
    <cellStyle name="Normal 20 2 2 7 3" xfId="6452" xr:uid="{00000000-0005-0000-0000-0000980C0000}"/>
    <cellStyle name="Normal 20 2 2 7 3 2" xfId="13356" xr:uid="{B84F0168-52F1-479F-B4B2-8D3ED9A6A85E}"/>
    <cellStyle name="Normal 20 2 2 7 4" xfId="13354" xr:uid="{0BEAA03F-34CB-4F24-90AA-B1D2E9F41119}"/>
    <cellStyle name="Normal 20 2 2 8" xfId="6909" xr:uid="{00000000-0005-0000-0000-0000990C0000}"/>
    <cellStyle name="Normal 20 2 2 8 2" xfId="13357" xr:uid="{6F5CA4B3-3F8D-4E6E-B4BF-49A0D8AC3E30}"/>
    <cellStyle name="Normal 20 2 2 9" xfId="3716" xr:uid="{00000000-0005-0000-0000-00009A0C0000}"/>
    <cellStyle name="Normal 20 2 2 9 2" xfId="13358" xr:uid="{D30B2007-CD77-4361-B00A-1F5D2BF9B3A3}"/>
    <cellStyle name="Normal 20 2 3" xfId="933" xr:uid="{00000000-0005-0000-0000-00009B0C0000}"/>
    <cellStyle name="Normal 20 2 3 2" xfId="7364" xr:uid="{00000000-0005-0000-0000-00009C0C0000}"/>
    <cellStyle name="Normal 20 2 3 2 2" xfId="13360" xr:uid="{A9C1681B-B361-483A-9A46-A04747B209C7}"/>
    <cellStyle name="Normal 20 2 3 3" xfId="4171" xr:uid="{00000000-0005-0000-0000-00009D0C0000}"/>
    <cellStyle name="Normal 20 2 3 3 2" xfId="13361" xr:uid="{7313F628-791B-4BD1-8243-C553E235F043}"/>
    <cellStyle name="Normal 20 2 3 4" xfId="13359" xr:uid="{078C9445-4AE3-436E-B41B-45CB87CB1C5B}"/>
    <cellStyle name="Normal 20 2 4" xfId="1389" xr:uid="{00000000-0005-0000-0000-00009E0C0000}"/>
    <cellStyle name="Normal 20 2 4 2" xfId="7820" xr:uid="{00000000-0005-0000-0000-00009F0C0000}"/>
    <cellStyle name="Normal 20 2 4 2 2" xfId="13363" xr:uid="{67273E7D-1384-45FC-915A-3DC06860217D}"/>
    <cellStyle name="Normal 20 2 4 3" xfId="4627" xr:uid="{00000000-0005-0000-0000-0000A00C0000}"/>
    <cellStyle name="Normal 20 2 4 3 2" xfId="13364" xr:uid="{345D30EC-AC30-4035-844C-217F8EB76E7E}"/>
    <cellStyle name="Normal 20 2 4 4" xfId="13362" xr:uid="{56EE4BD8-54EC-4CA6-99CF-92CBAED03406}"/>
    <cellStyle name="Normal 20 2 5" xfId="1845" xr:uid="{00000000-0005-0000-0000-0000A10C0000}"/>
    <cellStyle name="Normal 20 2 5 2" xfId="8276" xr:uid="{00000000-0005-0000-0000-0000A20C0000}"/>
    <cellStyle name="Normal 20 2 5 2 2" xfId="13366" xr:uid="{ADDCE65D-132F-4E73-94E8-CC365BCAEE61}"/>
    <cellStyle name="Normal 20 2 5 3" xfId="5083" xr:uid="{00000000-0005-0000-0000-0000A30C0000}"/>
    <cellStyle name="Normal 20 2 5 3 2" xfId="13367" xr:uid="{AC33682A-66F9-4C5F-A1C2-3B7318A296D5}"/>
    <cellStyle name="Normal 20 2 5 4" xfId="13365" xr:uid="{0434A74F-B81F-41F1-81D7-AE745ED70DAD}"/>
    <cellStyle name="Normal 20 2 6" xfId="2301" xr:uid="{00000000-0005-0000-0000-0000A40C0000}"/>
    <cellStyle name="Normal 20 2 6 2" xfId="8732" xr:uid="{00000000-0005-0000-0000-0000A50C0000}"/>
    <cellStyle name="Normal 20 2 6 2 2" xfId="13369" xr:uid="{0D70D690-ABD6-491C-95AE-C7EA94C47784}"/>
    <cellStyle name="Normal 20 2 6 3" xfId="5539" xr:uid="{00000000-0005-0000-0000-0000A60C0000}"/>
    <cellStyle name="Normal 20 2 6 3 2" xfId="13370" xr:uid="{6CE65DA4-0C70-4C5B-A5A9-3FCF32CE3654}"/>
    <cellStyle name="Normal 20 2 6 4" xfId="13368" xr:uid="{8546EB61-73FF-47D4-A8D5-C197BFD548D4}"/>
    <cellStyle name="Normal 20 2 7" xfId="2757" xr:uid="{00000000-0005-0000-0000-0000A70C0000}"/>
    <cellStyle name="Normal 20 2 7 2" xfId="9188" xr:uid="{00000000-0005-0000-0000-0000A80C0000}"/>
    <cellStyle name="Normal 20 2 7 2 2" xfId="13372" xr:uid="{D12F024D-2017-46BC-95CD-0AF65FDE8196}"/>
    <cellStyle name="Normal 20 2 7 3" xfId="5995" xr:uid="{00000000-0005-0000-0000-0000A90C0000}"/>
    <cellStyle name="Normal 20 2 7 3 2" xfId="13373" xr:uid="{6C174339-00B3-43DC-A6BA-FCA95D073FF6}"/>
    <cellStyle name="Normal 20 2 7 4" xfId="13371" xr:uid="{29C932C8-1072-4186-B82E-6B0FABF69E10}"/>
    <cellStyle name="Normal 20 2 8" xfId="3213" xr:uid="{00000000-0005-0000-0000-0000AA0C0000}"/>
    <cellStyle name="Normal 20 2 8 2" xfId="9644" xr:uid="{00000000-0005-0000-0000-0000AB0C0000}"/>
    <cellStyle name="Normal 20 2 8 2 2" xfId="13375" xr:uid="{C89895EA-2205-4132-BF05-3D0B59DB1A7D}"/>
    <cellStyle name="Normal 20 2 8 3" xfId="6451" xr:uid="{00000000-0005-0000-0000-0000AC0C0000}"/>
    <cellStyle name="Normal 20 2 8 3 2" xfId="13376" xr:uid="{2D42DE54-AFAF-4E68-B832-C84BF308A335}"/>
    <cellStyle name="Normal 20 2 8 4" xfId="13374" xr:uid="{0C1DD6CE-5377-4B6C-937C-CD460A04CDB4}"/>
    <cellStyle name="Normal 20 2 9" xfId="6908" xr:uid="{00000000-0005-0000-0000-0000AD0C0000}"/>
    <cellStyle name="Normal 20 2 9 2" xfId="13377" xr:uid="{167F403E-0D22-4C65-9F49-33F198313499}"/>
    <cellStyle name="Normal 20 3" xfId="451" xr:uid="{00000000-0005-0000-0000-0000AE0C0000}"/>
    <cellStyle name="Normal 20 3 10" xfId="13378" xr:uid="{11398ABC-AB4D-49BE-943B-86EBDCEBB2B0}"/>
    <cellStyle name="Normal 20 3 2" xfId="935" xr:uid="{00000000-0005-0000-0000-0000AF0C0000}"/>
    <cellStyle name="Normal 20 3 2 2" xfId="7366" xr:uid="{00000000-0005-0000-0000-0000B00C0000}"/>
    <cellStyle name="Normal 20 3 2 2 2" xfId="13380" xr:uid="{5F89FE50-9102-4702-8BAD-948459FB5752}"/>
    <cellStyle name="Normal 20 3 2 3" xfId="4173" xr:uid="{00000000-0005-0000-0000-0000B10C0000}"/>
    <cellStyle name="Normal 20 3 2 3 2" xfId="13381" xr:uid="{54E8A604-3CC6-4915-BE85-F586579F07C5}"/>
    <cellStyle name="Normal 20 3 2 4" xfId="13379" xr:uid="{E163B72F-425E-4FA9-96EB-0974D06D14C3}"/>
    <cellStyle name="Normal 20 3 3" xfId="1391" xr:uid="{00000000-0005-0000-0000-0000B20C0000}"/>
    <cellStyle name="Normal 20 3 3 2" xfId="7822" xr:uid="{00000000-0005-0000-0000-0000B30C0000}"/>
    <cellStyle name="Normal 20 3 3 2 2" xfId="13383" xr:uid="{10E95974-CBB2-4167-B742-E72FB828A3F3}"/>
    <cellStyle name="Normal 20 3 3 3" xfId="4629" xr:uid="{00000000-0005-0000-0000-0000B40C0000}"/>
    <cellStyle name="Normal 20 3 3 3 2" xfId="13384" xr:uid="{97FA1F2C-A11C-4D93-9F70-F447A5ECB740}"/>
    <cellStyle name="Normal 20 3 3 4" xfId="13382" xr:uid="{36E5099F-10AC-4A46-8DC3-C0B8007723C3}"/>
    <cellStyle name="Normal 20 3 4" xfId="1847" xr:uid="{00000000-0005-0000-0000-0000B50C0000}"/>
    <cellStyle name="Normal 20 3 4 2" xfId="8278" xr:uid="{00000000-0005-0000-0000-0000B60C0000}"/>
    <cellStyle name="Normal 20 3 4 2 2" xfId="13386" xr:uid="{37F5F18E-5350-4D8B-B77D-A82BF37DC3F7}"/>
    <cellStyle name="Normal 20 3 4 3" xfId="5085" xr:uid="{00000000-0005-0000-0000-0000B70C0000}"/>
    <cellStyle name="Normal 20 3 4 3 2" xfId="13387" xr:uid="{2F6A95F4-593B-4F33-AB41-AE9BD0E1E0F1}"/>
    <cellStyle name="Normal 20 3 4 4" xfId="13385" xr:uid="{6C52FB2B-A7CD-461B-A592-B5B5BA7DC23F}"/>
    <cellStyle name="Normal 20 3 5" xfId="2303" xr:uid="{00000000-0005-0000-0000-0000B80C0000}"/>
    <cellStyle name="Normal 20 3 5 2" xfId="8734" xr:uid="{00000000-0005-0000-0000-0000B90C0000}"/>
    <cellStyle name="Normal 20 3 5 2 2" xfId="13389" xr:uid="{D73DB987-EE76-421A-8CEB-F340CFF9C817}"/>
    <cellStyle name="Normal 20 3 5 3" xfId="5541" xr:uid="{00000000-0005-0000-0000-0000BA0C0000}"/>
    <cellStyle name="Normal 20 3 5 3 2" xfId="13390" xr:uid="{C20FEC99-D246-44C0-B243-A395D3EDABBA}"/>
    <cellStyle name="Normal 20 3 5 4" xfId="13388" xr:uid="{E5D5DAD9-8D2C-41B3-BB0B-6C4369A2EB48}"/>
    <cellStyle name="Normal 20 3 6" xfId="2759" xr:uid="{00000000-0005-0000-0000-0000BB0C0000}"/>
    <cellStyle name="Normal 20 3 6 2" xfId="9190" xr:uid="{00000000-0005-0000-0000-0000BC0C0000}"/>
    <cellStyle name="Normal 20 3 6 2 2" xfId="13392" xr:uid="{4480524F-7670-432F-AFF6-79FE1C0B1DEC}"/>
    <cellStyle name="Normal 20 3 6 3" xfId="5997" xr:uid="{00000000-0005-0000-0000-0000BD0C0000}"/>
    <cellStyle name="Normal 20 3 6 3 2" xfId="13393" xr:uid="{B371B4ED-185B-4375-B847-92549AB9995C}"/>
    <cellStyle name="Normal 20 3 6 4" xfId="13391" xr:uid="{5FBE05F1-7463-4FD9-A54E-418842AA0F33}"/>
    <cellStyle name="Normal 20 3 7" xfId="3215" xr:uid="{00000000-0005-0000-0000-0000BE0C0000}"/>
    <cellStyle name="Normal 20 3 7 2" xfId="9646" xr:uid="{00000000-0005-0000-0000-0000BF0C0000}"/>
    <cellStyle name="Normal 20 3 7 2 2" xfId="13395" xr:uid="{3FF4E421-C3E7-4A2E-8F0D-4C0665D90053}"/>
    <cellStyle name="Normal 20 3 7 3" xfId="6453" xr:uid="{00000000-0005-0000-0000-0000C00C0000}"/>
    <cellStyle name="Normal 20 3 7 3 2" xfId="13396" xr:uid="{1A8715A4-5BC5-4FBE-8DD9-9F5BBB5D6E23}"/>
    <cellStyle name="Normal 20 3 7 4" xfId="13394" xr:uid="{08CAC43D-F50D-40F1-8EF0-65F02682F406}"/>
    <cellStyle name="Normal 20 3 8" xfId="6910" xr:uid="{00000000-0005-0000-0000-0000C10C0000}"/>
    <cellStyle name="Normal 20 3 8 2" xfId="13397" xr:uid="{1BA90866-6E44-46D6-9222-4C1AAC270B1A}"/>
    <cellStyle name="Normal 20 3 9" xfId="3717" xr:uid="{00000000-0005-0000-0000-0000C20C0000}"/>
    <cellStyle name="Normal 20 3 9 2" xfId="13398" xr:uid="{95F13333-FA7B-4E3B-A502-EFD20D78357A}"/>
    <cellStyle name="Normal 20 4" xfId="932" xr:uid="{00000000-0005-0000-0000-0000C30C0000}"/>
    <cellStyle name="Normal 20 4 2" xfId="7363" xr:uid="{00000000-0005-0000-0000-0000C40C0000}"/>
    <cellStyle name="Normal 20 4 2 2" xfId="13400" xr:uid="{3FC347A5-0851-4649-B2EA-6118796F011C}"/>
    <cellStyle name="Normal 20 4 3" xfId="4170" xr:uid="{00000000-0005-0000-0000-0000C50C0000}"/>
    <cellStyle name="Normal 20 4 3 2" xfId="13401" xr:uid="{46EAAC50-8736-4A7A-9474-0DCB1065E805}"/>
    <cellStyle name="Normal 20 4 4" xfId="13399" xr:uid="{E3688EBA-B86D-46E3-A3F0-7D8976709B7C}"/>
    <cellStyle name="Normal 20 5" xfId="1388" xr:uid="{00000000-0005-0000-0000-0000C60C0000}"/>
    <cellStyle name="Normal 20 5 2" xfId="7819" xr:uid="{00000000-0005-0000-0000-0000C70C0000}"/>
    <cellStyle name="Normal 20 5 2 2" xfId="13403" xr:uid="{0E98DDB6-60F9-4C63-A3C9-12104769A17F}"/>
    <cellStyle name="Normal 20 5 3" xfId="4626" xr:uid="{00000000-0005-0000-0000-0000C80C0000}"/>
    <cellStyle name="Normal 20 5 3 2" xfId="13404" xr:uid="{B4AAF8C2-2106-4EA2-A1E3-D3C06BD6FAAE}"/>
    <cellStyle name="Normal 20 5 4" xfId="13402" xr:uid="{582C6CD7-BE1E-4263-A109-C33C46774384}"/>
    <cellStyle name="Normal 20 6" xfId="1844" xr:uid="{00000000-0005-0000-0000-0000C90C0000}"/>
    <cellStyle name="Normal 20 6 2" xfId="8275" xr:uid="{00000000-0005-0000-0000-0000CA0C0000}"/>
    <cellStyle name="Normal 20 6 2 2" xfId="13406" xr:uid="{BD8892AA-BDBC-4D9D-BF8E-BDCB74146931}"/>
    <cellStyle name="Normal 20 6 3" xfId="5082" xr:uid="{00000000-0005-0000-0000-0000CB0C0000}"/>
    <cellStyle name="Normal 20 6 3 2" xfId="13407" xr:uid="{9421C16E-2E88-423F-B7C8-FFDE716F291D}"/>
    <cellStyle name="Normal 20 6 4" xfId="13405" xr:uid="{BFEA1828-3FAB-4424-A5B9-9C496BDD9E1E}"/>
    <cellStyle name="Normal 20 7" xfId="2300" xr:uid="{00000000-0005-0000-0000-0000CC0C0000}"/>
    <cellStyle name="Normal 20 7 2" xfId="8731" xr:uid="{00000000-0005-0000-0000-0000CD0C0000}"/>
    <cellStyle name="Normal 20 7 2 2" xfId="13409" xr:uid="{4F0D9BA2-A75D-4FE2-BB18-3FD244D0480F}"/>
    <cellStyle name="Normal 20 7 3" xfId="5538" xr:uid="{00000000-0005-0000-0000-0000CE0C0000}"/>
    <cellStyle name="Normal 20 7 3 2" xfId="13410" xr:uid="{33D60653-2E2A-4127-9695-D72A32189B74}"/>
    <cellStyle name="Normal 20 7 4" xfId="13408" xr:uid="{9E809DA3-3127-4B33-A8FF-B6FCE2836D41}"/>
    <cellStyle name="Normal 20 8" xfId="2756" xr:uid="{00000000-0005-0000-0000-0000CF0C0000}"/>
    <cellStyle name="Normal 20 8 2" xfId="9187" xr:uid="{00000000-0005-0000-0000-0000D00C0000}"/>
    <cellStyle name="Normal 20 8 2 2" xfId="13412" xr:uid="{6E522C4E-A1D3-404A-8DE1-5DD0BCD93C4F}"/>
    <cellStyle name="Normal 20 8 3" xfId="5994" xr:uid="{00000000-0005-0000-0000-0000D10C0000}"/>
    <cellStyle name="Normal 20 8 3 2" xfId="13413" xr:uid="{89B5DC26-D9D3-4A85-A260-BF641EA52D6E}"/>
    <cellStyle name="Normal 20 8 4" xfId="13411" xr:uid="{A06393C1-47C6-4BFA-8849-0B35A3CB8D81}"/>
    <cellStyle name="Normal 20 9" xfId="3212" xr:uid="{00000000-0005-0000-0000-0000D20C0000}"/>
    <cellStyle name="Normal 20 9 2" xfId="9643" xr:uid="{00000000-0005-0000-0000-0000D30C0000}"/>
    <cellStyle name="Normal 20 9 2 2" xfId="13415" xr:uid="{013432D3-98ED-4348-927E-17334596DC40}"/>
    <cellStyle name="Normal 20 9 3" xfId="6450" xr:uid="{00000000-0005-0000-0000-0000D40C0000}"/>
    <cellStyle name="Normal 20 9 3 2" xfId="13416" xr:uid="{6398F8C2-34DF-4569-9108-877FBADC4793}"/>
    <cellStyle name="Normal 20 9 4" xfId="13414" xr:uid="{11DA70DB-1ADE-4079-B5C5-F4020D332780}"/>
    <cellStyle name="Normal 21" xfId="452" xr:uid="{00000000-0005-0000-0000-0000D50C0000}"/>
    <cellStyle name="Normal 21 10" xfId="6911" xr:uid="{00000000-0005-0000-0000-0000D60C0000}"/>
    <cellStyle name="Normal 21 10 2" xfId="13418" xr:uid="{CDF440E2-52B7-4485-AF17-1A251568826E}"/>
    <cellStyle name="Normal 21 11" xfId="3718" xr:uid="{00000000-0005-0000-0000-0000D70C0000}"/>
    <cellStyle name="Normal 21 11 2" xfId="13419" xr:uid="{6D86F37F-5E79-4A48-A222-1E8E3697EAF5}"/>
    <cellStyle name="Normal 21 12" xfId="13417" xr:uid="{4B319B21-378F-4772-8A39-9C68DA863FF2}"/>
    <cellStyle name="Normal 21 2" xfId="453" xr:uid="{00000000-0005-0000-0000-0000D80C0000}"/>
    <cellStyle name="Normal 21 2 10" xfId="3719" xr:uid="{00000000-0005-0000-0000-0000D90C0000}"/>
    <cellStyle name="Normal 21 2 10 2" xfId="13421" xr:uid="{7DC027F4-3B5E-4D08-B13E-44AAB9030E55}"/>
    <cellStyle name="Normal 21 2 11" xfId="13420" xr:uid="{25BDEF08-3CBD-48D9-ADAC-A15A1C94C7DC}"/>
    <cellStyle name="Normal 21 2 2" xfId="454" xr:uid="{00000000-0005-0000-0000-0000DA0C0000}"/>
    <cellStyle name="Normal 21 2 2 10" xfId="13422" xr:uid="{95E7FCE5-FDA0-425B-BD10-AB0F7970F556}"/>
    <cellStyle name="Normal 21 2 2 2" xfId="938" xr:uid="{00000000-0005-0000-0000-0000DB0C0000}"/>
    <cellStyle name="Normal 21 2 2 2 2" xfId="7369" xr:uid="{00000000-0005-0000-0000-0000DC0C0000}"/>
    <cellStyle name="Normal 21 2 2 2 2 2" xfId="13424" xr:uid="{9A03B0DA-247E-4CE0-802B-57FD3FA4398F}"/>
    <cellStyle name="Normal 21 2 2 2 3" xfId="4176" xr:uid="{00000000-0005-0000-0000-0000DD0C0000}"/>
    <cellStyle name="Normal 21 2 2 2 3 2" xfId="13425" xr:uid="{90AA6438-440A-4127-B127-380354B8A8E9}"/>
    <cellStyle name="Normal 21 2 2 2 4" xfId="13423" xr:uid="{CCD80276-1294-4F91-9BE5-4CEBDECEFFD5}"/>
    <cellStyle name="Normal 21 2 2 3" xfId="1394" xr:uid="{00000000-0005-0000-0000-0000DE0C0000}"/>
    <cellStyle name="Normal 21 2 2 3 2" xfId="7825" xr:uid="{00000000-0005-0000-0000-0000DF0C0000}"/>
    <cellStyle name="Normal 21 2 2 3 2 2" xfId="13427" xr:uid="{0AA5D7E7-17DC-40D5-B06A-F522F967F4FD}"/>
    <cellStyle name="Normal 21 2 2 3 3" xfId="4632" xr:uid="{00000000-0005-0000-0000-0000E00C0000}"/>
    <cellStyle name="Normal 21 2 2 3 3 2" xfId="13428" xr:uid="{8C7DD203-2F69-4402-B821-219A34C64BC6}"/>
    <cellStyle name="Normal 21 2 2 3 4" xfId="13426" xr:uid="{A0CBEAB4-2F87-43A2-8C8C-AD9A9E156BBC}"/>
    <cellStyle name="Normal 21 2 2 4" xfId="1850" xr:uid="{00000000-0005-0000-0000-0000E10C0000}"/>
    <cellStyle name="Normal 21 2 2 4 2" xfId="8281" xr:uid="{00000000-0005-0000-0000-0000E20C0000}"/>
    <cellStyle name="Normal 21 2 2 4 2 2" xfId="13430" xr:uid="{A2B83F2E-59A1-457B-AD93-B96C62B21412}"/>
    <cellStyle name="Normal 21 2 2 4 3" xfId="5088" xr:uid="{00000000-0005-0000-0000-0000E30C0000}"/>
    <cellStyle name="Normal 21 2 2 4 3 2" xfId="13431" xr:uid="{A3CCCD92-4D65-4B88-B1C5-3EB00B173CB5}"/>
    <cellStyle name="Normal 21 2 2 4 4" xfId="13429" xr:uid="{4D44B5A7-2555-4C90-B509-907AC1760437}"/>
    <cellStyle name="Normal 21 2 2 5" xfId="2306" xr:uid="{00000000-0005-0000-0000-0000E40C0000}"/>
    <cellStyle name="Normal 21 2 2 5 2" xfId="8737" xr:uid="{00000000-0005-0000-0000-0000E50C0000}"/>
    <cellStyle name="Normal 21 2 2 5 2 2" xfId="13433" xr:uid="{A36EABA3-245A-458B-9501-8544465E1372}"/>
    <cellStyle name="Normal 21 2 2 5 3" xfId="5544" xr:uid="{00000000-0005-0000-0000-0000E60C0000}"/>
    <cellStyle name="Normal 21 2 2 5 3 2" xfId="13434" xr:uid="{1FF8041F-21F2-4F97-8AA2-A01E793E68AD}"/>
    <cellStyle name="Normal 21 2 2 5 4" xfId="13432" xr:uid="{63E6DE3C-3952-48DF-99A4-E0216A13B794}"/>
    <cellStyle name="Normal 21 2 2 6" xfId="2762" xr:uid="{00000000-0005-0000-0000-0000E70C0000}"/>
    <cellStyle name="Normal 21 2 2 6 2" xfId="9193" xr:uid="{00000000-0005-0000-0000-0000E80C0000}"/>
    <cellStyle name="Normal 21 2 2 6 2 2" xfId="13436" xr:uid="{2A5DE19B-9A4D-4D47-96AD-F85D7E0F1EA7}"/>
    <cellStyle name="Normal 21 2 2 6 3" xfId="6000" xr:uid="{00000000-0005-0000-0000-0000E90C0000}"/>
    <cellStyle name="Normal 21 2 2 6 3 2" xfId="13437" xr:uid="{2F15FD8B-FD81-4388-921C-C6BBF369BCD9}"/>
    <cellStyle name="Normal 21 2 2 6 4" xfId="13435" xr:uid="{F9AD46C1-DA97-42F0-8464-FED3832ED93A}"/>
    <cellStyle name="Normal 21 2 2 7" xfId="3218" xr:uid="{00000000-0005-0000-0000-0000EA0C0000}"/>
    <cellStyle name="Normal 21 2 2 7 2" xfId="9649" xr:uid="{00000000-0005-0000-0000-0000EB0C0000}"/>
    <cellStyle name="Normal 21 2 2 7 2 2" xfId="13439" xr:uid="{879F3A0D-EDFC-40E5-A482-1F25F3D64032}"/>
    <cellStyle name="Normal 21 2 2 7 3" xfId="6456" xr:uid="{00000000-0005-0000-0000-0000EC0C0000}"/>
    <cellStyle name="Normal 21 2 2 7 3 2" xfId="13440" xr:uid="{BB2FFA80-749B-461C-876E-C2C4820BD826}"/>
    <cellStyle name="Normal 21 2 2 7 4" xfId="13438" xr:uid="{9D80200F-F8C6-427C-B3B9-0B2EB28BA0A7}"/>
    <cellStyle name="Normal 21 2 2 8" xfId="6913" xr:uid="{00000000-0005-0000-0000-0000ED0C0000}"/>
    <cellStyle name="Normal 21 2 2 8 2" xfId="13441" xr:uid="{25BDC916-BDFE-4A12-B984-D1AB5F2F15CF}"/>
    <cellStyle name="Normal 21 2 2 9" xfId="3720" xr:uid="{00000000-0005-0000-0000-0000EE0C0000}"/>
    <cellStyle name="Normal 21 2 2 9 2" xfId="13442" xr:uid="{18953B08-5B5F-4133-A04A-E89796415B47}"/>
    <cellStyle name="Normal 21 2 3" xfId="937" xr:uid="{00000000-0005-0000-0000-0000EF0C0000}"/>
    <cellStyle name="Normal 21 2 3 2" xfId="7368" xr:uid="{00000000-0005-0000-0000-0000F00C0000}"/>
    <cellStyle name="Normal 21 2 3 2 2" xfId="13444" xr:uid="{36114CCC-4DC6-426F-87D0-0BCDD9DA441D}"/>
    <cellStyle name="Normal 21 2 3 3" xfId="4175" xr:uid="{00000000-0005-0000-0000-0000F10C0000}"/>
    <cellStyle name="Normal 21 2 3 3 2" xfId="13445" xr:uid="{AA44E680-A132-405D-9CFE-A9078A8EBB3A}"/>
    <cellStyle name="Normal 21 2 3 4" xfId="13443" xr:uid="{DE424D06-D33F-402C-A164-D9DC8463A1CE}"/>
    <cellStyle name="Normal 21 2 4" xfId="1393" xr:uid="{00000000-0005-0000-0000-0000F20C0000}"/>
    <cellStyle name="Normal 21 2 4 2" xfId="7824" xr:uid="{00000000-0005-0000-0000-0000F30C0000}"/>
    <cellStyle name="Normal 21 2 4 2 2" xfId="13447" xr:uid="{E69C416E-A95D-4F55-A38E-AC224B5D2C97}"/>
    <cellStyle name="Normal 21 2 4 3" xfId="4631" xr:uid="{00000000-0005-0000-0000-0000F40C0000}"/>
    <cellStyle name="Normal 21 2 4 3 2" xfId="13448" xr:uid="{B044AB27-4E47-4CFC-8BAC-042E68112241}"/>
    <cellStyle name="Normal 21 2 4 4" xfId="13446" xr:uid="{DBA7E4A8-13A6-42CB-89A6-7C94E8C2BFA6}"/>
    <cellStyle name="Normal 21 2 5" xfId="1849" xr:uid="{00000000-0005-0000-0000-0000F50C0000}"/>
    <cellStyle name="Normal 21 2 5 2" xfId="8280" xr:uid="{00000000-0005-0000-0000-0000F60C0000}"/>
    <cellStyle name="Normal 21 2 5 2 2" xfId="13450" xr:uid="{EEA9C7F8-14FA-443F-96D6-D117E8D56AEF}"/>
    <cellStyle name="Normal 21 2 5 3" xfId="5087" xr:uid="{00000000-0005-0000-0000-0000F70C0000}"/>
    <cellStyle name="Normal 21 2 5 3 2" xfId="13451" xr:uid="{03D99E14-1E17-4949-B77C-17D11DF9278A}"/>
    <cellStyle name="Normal 21 2 5 4" xfId="13449" xr:uid="{B2916DCB-0D2F-4B74-99E7-157AD7727C25}"/>
    <cellStyle name="Normal 21 2 6" xfId="2305" xr:uid="{00000000-0005-0000-0000-0000F80C0000}"/>
    <cellStyle name="Normal 21 2 6 2" xfId="8736" xr:uid="{00000000-0005-0000-0000-0000F90C0000}"/>
    <cellStyle name="Normal 21 2 6 2 2" xfId="13453" xr:uid="{46A5CB63-607F-4255-8E1C-ACC2DD3BAA1E}"/>
    <cellStyle name="Normal 21 2 6 3" xfId="5543" xr:uid="{00000000-0005-0000-0000-0000FA0C0000}"/>
    <cellStyle name="Normal 21 2 6 3 2" xfId="13454" xr:uid="{B80994BE-5EA8-4D2A-984F-765C4C8B8904}"/>
    <cellStyle name="Normal 21 2 6 4" xfId="13452" xr:uid="{AFFD2A23-A52F-4C76-A35A-337FA55A535E}"/>
    <cellStyle name="Normal 21 2 7" xfId="2761" xr:uid="{00000000-0005-0000-0000-0000FB0C0000}"/>
    <cellStyle name="Normal 21 2 7 2" xfId="9192" xr:uid="{00000000-0005-0000-0000-0000FC0C0000}"/>
    <cellStyle name="Normal 21 2 7 2 2" xfId="13456" xr:uid="{0980F15D-3D0B-416D-9EAB-8AE4CBA5F214}"/>
    <cellStyle name="Normal 21 2 7 3" xfId="5999" xr:uid="{00000000-0005-0000-0000-0000FD0C0000}"/>
    <cellStyle name="Normal 21 2 7 3 2" xfId="13457" xr:uid="{CF38A422-50B9-40C8-A252-6DE0C36CC384}"/>
    <cellStyle name="Normal 21 2 7 4" xfId="13455" xr:uid="{2B017898-E08D-4BB0-BA44-4D06338F3540}"/>
    <cellStyle name="Normal 21 2 8" xfId="3217" xr:uid="{00000000-0005-0000-0000-0000FE0C0000}"/>
    <cellStyle name="Normal 21 2 8 2" xfId="9648" xr:uid="{00000000-0005-0000-0000-0000FF0C0000}"/>
    <cellStyle name="Normal 21 2 8 2 2" xfId="13459" xr:uid="{82E843A1-AE09-4B3A-9A09-FE1CB345085F}"/>
    <cellStyle name="Normal 21 2 8 3" xfId="6455" xr:uid="{00000000-0005-0000-0000-0000000D0000}"/>
    <cellStyle name="Normal 21 2 8 3 2" xfId="13460" xr:uid="{DD681808-9647-485F-BAE6-8B5AFFC50FE0}"/>
    <cellStyle name="Normal 21 2 8 4" xfId="13458" xr:uid="{8F086B38-C4E4-4AB4-86E9-37F2F2E68D1B}"/>
    <cellStyle name="Normal 21 2 9" xfId="6912" xr:uid="{00000000-0005-0000-0000-0000010D0000}"/>
    <cellStyle name="Normal 21 2 9 2" xfId="13461" xr:uid="{CD4ADCD0-7F8C-4745-ABBF-1A65326FE480}"/>
    <cellStyle name="Normal 21 3" xfId="455" xr:uid="{00000000-0005-0000-0000-0000020D0000}"/>
    <cellStyle name="Normal 21 3 10" xfId="13462" xr:uid="{67EB2F5E-53EB-4628-8730-FAED144AFAA5}"/>
    <cellStyle name="Normal 21 3 2" xfId="939" xr:uid="{00000000-0005-0000-0000-0000030D0000}"/>
    <cellStyle name="Normal 21 3 2 2" xfId="7370" xr:uid="{00000000-0005-0000-0000-0000040D0000}"/>
    <cellStyle name="Normal 21 3 2 2 2" xfId="13464" xr:uid="{D2275D5B-6EE1-41E7-8B62-6FEC269CDA7E}"/>
    <cellStyle name="Normal 21 3 2 3" xfId="4177" xr:uid="{00000000-0005-0000-0000-0000050D0000}"/>
    <cellStyle name="Normal 21 3 2 3 2" xfId="13465" xr:uid="{BF8A7FDF-31A7-4568-AF11-3F67EC96DB2C}"/>
    <cellStyle name="Normal 21 3 2 4" xfId="13463" xr:uid="{DF16D43F-509F-4310-B562-1DE3AEF6AFEE}"/>
    <cellStyle name="Normal 21 3 3" xfId="1395" xr:uid="{00000000-0005-0000-0000-0000060D0000}"/>
    <cellStyle name="Normal 21 3 3 2" xfId="7826" xr:uid="{00000000-0005-0000-0000-0000070D0000}"/>
    <cellStyle name="Normal 21 3 3 2 2" xfId="13467" xr:uid="{8297DAEE-BFE2-4378-BE98-A035776C7A9D}"/>
    <cellStyle name="Normal 21 3 3 3" xfId="4633" xr:uid="{00000000-0005-0000-0000-0000080D0000}"/>
    <cellStyle name="Normal 21 3 3 3 2" xfId="13468" xr:uid="{76F1251A-4ACD-4582-9628-E7C7FD90CAC3}"/>
    <cellStyle name="Normal 21 3 3 4" xfId="13466" xr:uid="{C7C9AEDD-4961-4853-91FD-67198D6F51AA}"/>
    <cellStyle name="Normal 21 3 4" xfId="1851" xr:uid="{00000000-0005-0000-0000-0000090D0000}"/>
    <cellStyle name="Normal 21 3 4 2" xfId="8282" xr:uid="{00000000-0005-0000-0000-00000A0D0000}"/>
    <cellStyle name="Normal 21 3 4 2 2" xfId="13470" xr:uid="{54729B6F-F148-4C16-9AA2-F35C03B3C580}"/>
    <cellStyle name="Normal 21 3 4 3" xfId="5089" xr:uid="{00000000-0005-0000-0000-00000B0D0000}"/>
    <cellStyle name="Normal 21 3 4 3 2" xfId="13471" xr:uid="{11AFF647-B0E4-4321-89CE-650D8C7A896C}"/>
    <cellStyle name="Normal 21 3 4 4" xfId="13469" xr:uid="{A89F4188-5566-43DC-B8A5-4FBD2ACBA054}"/>
    <cellStyle name="Normal 21 3 5" xfId="2307" xr:uid="{00000000-0005-0000-0000-00000C0D0000}"/>
    <cellStyle name="Normal 21 3 5 2" xfId="8738" xr:uid="{00000000-0005-0000-0000-00000D0D0000}"/>
    <cellStyle name="Normal 21 3 5 2 2" xfId="13473" xr:uid="{992FC320-E74C-4393-902D-40EC2EC6BF36}"/>
    <cellStyle name="Normal 21 3 5 3" xfId="5545" xr:uid="{00000000-0005-0000-0000-00000E0D0000}"/>
    <cellStyle name="Normal 21 3 5 3 2" xfId="13474" xr:uid="{F91BD7F5-2072-48D9-A826-D15B9C72CF3E}"/>
    <cellStyle name="Normal 21 3 5 4" xfId="13472" xr:uid="{FC251F54-725C-437C-B68B-ED9C493F5E53}"/>
    <cellStyle name="Normal 21 3 6" xfId="2763" xr:uid="{00000000-0005-0000-0000-00000F0D0000}"/>
    <cellStyle name="Normal 21 3 6 2" xfId="9194" xr:uid="{00000000-0005-0000-0000-0000100D0000}"/>
    <cellStyle name="Normal 21 3 6 2 2" xfId="13476" xr:uid="{468E5146-71BA-4675-867D-F3C5AA86C7AE}"/>
    <cellStyle name="Normal 21 3 6 3" xfId="6001" xr:uid="{00000000-0005-0000-0000-0000110D0000}"/>
    <cellStyle name="Normal 21 3 6 3 2" xfId="13477" xr:uid="{6BAF80E9-7523-4F04-AB46-2AF5CE32C88C}"/>
    <cellStyle name="Normal 21 3 6 4" xfId="13475" xr:uid="{CFD9D010-B1C4-4E81-BBAE-D7D92DCEB0E2}"/>
    <cellStyle name="Normal 21 3 7" xfId="3219" xr:uid="{00000000-0005-0000-0000-0000120D0000}"/>
    <cellStyle name="Normal 21 3 7 2" xfId="9650" xr:uid="{00000000-0005-0000-0000-0000130D0000}"/>
    <cellStyle name="Normal 21 3 7 2 2" xfId="13479" xr:uid="{205485F1-9C7D-4F7A-870C-9BD9CEC3F7F7}"/>
    <cellStyle name="Normal 21 3 7 3" xfId="6457" xr:uid="{00000000-0005-0000-0000-0000140D0000}"/>
    <cellStyle name="Normal 21 3 7 3 2" xfId="13480" xr:uid="{C4C876CB-D4F9-4303-A3CD-C2A469237A06}"/>
    <cellStyle name="Normal 21 3 7 4" xfId="13478" xr:uid="{2208A39C-8A46-4697-B9F8-B707CDCB796D}"/>
    <cellStyle name="Normal 21 3 8" xfId="6914" xr:uid="{00000000-0005-0000-0000-0000150D0000}"/>
    <cellStyle name="Normal 21 3 8 2" xfId="13481" xr:uid="{0685DBEA-EB5B-485B-8D71-6535C9B09C12}"/>
    <cellStyle name="Normal 21 3 9" xfId="3721" xr:uid="{00000000-0005-0000-0000-0000160D0000}"/>
    <cellStyle name="Normal 21 3 9 2" xfId="13482" xr:uid="{2ADAF3EC-A5AA-4127-A2CE-7F70369C25BE}"/>
    <cellStyle name="Normal 21 4" xfId="936" xr:uid="{00000000-0005-0000-0000-0000170D0000}"/>
    <cellStyle name="Normal 21 4 2" xfId="7367" xr:uid="{00000000-0005-0000-0000-0000180D0000}"/>
    <cellStyle name="Normal 21 4 2 2" xfId="13484" xr:uid="{219B90C7-69F0-454E-96A7-91753394A46B}"/>
    <cellStyle name="Normal 21 4 3" xfId="4174" xr:uid="{00000000-0005-0000-0000-0000190D0000}"/>
    <cellStyle name="Normal 21 4 3 2" xfId="13485" xr:uid="{D85876C8-A91B-4446-A743-2E0D4342174D}"/>
    <cellStyle name="Normal 21 4 4" xfId="13483" xr:uid="{35339FEE-0F00-4356-B6AC-7FC100FC81FD}"/>
    <cellStyle name="Normal 21 5" xfId="1392" xr:uid="{00000000-0005-0000-0000-00001A0D0000}"/>
    <cellStyle name="Normal 21 5 2" xfId="7823" xr:uid="{00000000-0005-0000-0000-00001B0D0000}"/>
    <cellStyle name="Normal 21 5 2 2" xfId="13487" xr:uid="{8B22C3F5-52E5-4D6C-9DC9-7E1970E5C25C}"/>
    <cellStyle name="Normal 21 5 3" xfId="4630" xr:uid="{00000000-0005-0000-0000-00001C0D0000}"/>
    <cellStyle name="Normal 21 5 3 2" xfId="13488" xr:uid="{3C29A55D-0610-4117-8114-4A0BDD27D1F7}"/>
    <cellStyle name="Normal 21 5 4" xfId="13486" xr:uid="{A346EEA9-7D43-478D-9892-05C55561DD54}"/>
    <cellStyle name="Normal 21 6" xfId="1848" xr:uid="{00000000-0005-0000-0000-00001D0D0000}"/>
    <cellStyle name="Normal 21 6 2" xfId="8279" xr:uid="{00000000-0005-0000-0000-00001E0D0000}"/>
    <cellStyle name="Normal 21 6 2 2" xfId="13490" xr:uid="{4F4EF123-F787-41B5-8928-2BD48E687CA7}"/>
    <cellStyle name="Normal 21 6 3" xfId="5086" xr:uid="{00000000-0005-0000-0000-00001F0D0000}"/>
    <cellStyle name="Normal 21 6 3 2" xfId="13491" xr:uid="{425B83C8-A653-4992-8BEB-D01F0F810442}"/>
    <cellStyle name="Normal 21 6 4" xfId="13489" xr:uid="{1C0E9E1D-EF99-4003-8CB4-1BC85B4FE065}"/>
    <cellStyle name="Normal 21 7" xfId="2304" xr:uid="{00000000-0005-0000-0000-0000200D0000}"/>
    <cellStyle name="Normal 21 7 2" xfId="8735" xr:uid="{00000000-0005-0000-0000-0000210D0000}"/>
    <cellStyle name="Normal 21 7 2 2" xfId="13493" xr:uid="{AD58E1A2-088A-40A5-BFCA-566763235B6E}"/>
    <cellStyle name="Normal 21 7 3" xfId="5542" xr:uid="{00000000-0005-0000-0000-0000220D0000}"/>
    <cellStyle name="Normal 21 7 3 2" xfId="13494" xr:uid="{7915ACC8-9CEB-4452-9728-F3560DDE2B4A}"/>
    <cellStyle name="Normal 21 7 4" xfId="13492" xr:uid="{2DDA9B7F-9365-418D-AB9D-EB5D61033643}"/>
    <cellStyle name="Normal 21 8" xfId="2760" xr:uid="{00000000-0005-0000-0000-0000230D0000}"/>
    <cellStyle name="Normal 21 8 2" xfId="9191" xr:uid="{00000000-0005-0000-0000-0000240D0000}"/>
    <cellStyle name="Normal 21 8 2 2" xfId="13496" xr:uid="{09F8C703-F177-4468-B4BA-6B5DB149353D}"/>
    <cellStyle name="Normal 21 8 3" xfId="5998" xr:uid="{00000000-0005-0000-0000-0000250D0000}"/>
    <cellStyle name="Normal 21 8 3 2" xfId="13497" xr:uid="{8F516148-E952-4E45-B431-240CC555528F}"/>
    <cellStyle name="Normal 21 8 4" xfId="13495" xr:uid="{8F0FA6ED-D8D7-4E9B-B1BF-79818F6E6A00}"/>
    <cellStyle name="Normal 21 9" xfId="3216" xr:uid="{00000000-0005-0000-0000-0000260D0000}"/>
    <cellStyle name="Normal 21 9 2" xfId="9647" xr:uid="{00000000-0005-0000-0000-0000270D0000}"/>
    <cellStyle name="Normal 21 9 2 2" xfId="13499" xr:uid="{8F88D2F7-639A-4936-B842-7A93C5352862}"/>
    <cellStyle name="Normal 21 9 3" xfId="6454" xr:uid="{00000000-0005-0000-0000-0000280D0000}"/>
    <cellStyle name="Normal 21 9 3 2" xfId="13500" xr:uid="{B472EE3C-36B1-4F09-B74F-A2505C24323E}"/>
    <cellStyle name="Normal 21 9 4" xfId="13498" xr:uid="{71738F0F-C133-48C8-8D08-34D3749ECAF2}"/>
    <cellStyle name="Normal 22" xfId="456" xr:uid="{00000000-0005-0000-0000-0000290D0000}"/>
    <cellStyle name="Normal 22 10" xfId="6915" xr:uid="{00000000-0005-0000-0000-00002A0D0000}"/>
    <cellStyle name="Normal 22 10 2" xfId="13502" xr:uid="{03C0F2E5-AF24-4DD6-9831-F9098B6EC25C}"/>
    <cellStyle name="Normal 22 11" xfId="3722" xr:uid="{00000000-0005-0000-0000-00002B0D0000}"/>
    <cellStyle name="Normal 22 11 2" xfId="13503" xr:uid="{5660470C-C8B1-4560-915B-E5335917EDBF}"/>
    <cellStyle name="Normal 22 12" xfId="13501" xr:uid="{4357B300-0CC8-4E32-90B7-CF5D05DAAD91}"/>
    <cellStyle name="Normal 22 2" xfId="457" xr:uid="{00000000-0005-0000-0000-00002C0D0000}"/>
    <cellStyle name="Normal 22 2 10" xfId="3723" xr:uid="{00000000-0005-0000-0000-00002D0D0000}"/>
    <cellStyle name="Normal 22 2 10 2" xfId="13505" xr:uid="{399F4F53-0F6A-4BC5-BAEF-F43CA44C6126}"/>
    <cellStyle name="Normal 22 2 11" xfId="13504" xr:uid="{06C914D6-D3B4-42C7-9F51-C96E32D6A665}"/>
    <cellStyle name="Normal 22 2 2" xfId="458" xr:uid="{00000000-0005-0000-0000-00002E0D0000}"/>
    <cellStyle name="Normal 22 2 2 10" xfId="13506" xr:uid="{9F49B574-A002-4B82-8E2D-37FBEBB92CE2}"/>
    <cellStyle name="Normal 22 2 2 2" xfId="942" xr:uid="{00000000-0005-0000-0000-00002F0D0000}"/>
    <cellStyle name="Normal 22 2 2 2 2" xfId="7373" xr:uid="{00000000-0005-0000-0000-0000300D0000}"/>
    <cellStyle name="Normal 22 2 2 2 2 2" xfId="13508" xr:uid="{0AEFBC93-F3A3-4303-AFF2-3FD79570B964}"/>
    <cellStyle name="Normal 22 2 2 2 3" xfId="4180" xr:uid="{00000000-0005-0000-0000-0000310D0000}"/>
    <cellStyle name="Normal 22 2 2 2 3 2" xfId="13509" xr:uid="{1255FEAF-6F57-42AF-A05A-74AC219B11E2}"/>
    <cellStyle name="Normal 22 2 2 2 4" xfId="13507" xr:uid="{841FB6D1-89B8-4231-8E00-39485A124ACE}"/>
    <cellStyle name="Normal 22 2 2 3" xfId="1398" xr:uid="{00000000-0005-0000-0000-0000320D0000}"/>
    <cellStyle name="Normal 22 2 2 3 2" xfId="7829" xr:uid="{00000000-0005-0000-0000-0000330D0000}"/>
    <cellStyle name="Normal 22 2 2 3 2 2" xfId="13511" xr:uid="{AAF97AEF-F17D-419E-A47A-56DB57482F18}"/>
    <cellStyle name="Normal 22 2 2 3 3" xfId="4636" xr:uid="{00000000-0005-0000-0000-0000340D0000}"/>
    <cellStyle name="Normal 22 2 2 3 3 2" xfId="13512" xr:uid="{7E7ED650-33FE-4B16-882C-71136CA23D53}"/>
    <cellStyle name="Normal 22 2 2 3 4" xfId="13510" xr:uid="{8B5DBCDC-8263-4EBB-8AD1-C917EE4AFCFF}"/>
    <cellStyle name="Normal 22 2 2 4" xfId="1854" xr:uid="{00000000-0005-0000-0000-0000350D0000}"/>
    <cellStyle name="Normal 22 2 2 4 2" xfId="8285" xr:uid="{00000000-0005-0000-0000-0000360D0000}"/>
    <cellStyle name="Normal 22 2 2 4 2 2" xfId="13514" xr:uid="{34BDD296-7116-4F5A-820A-746EEB1618AE}"/>
    <cellStyle name="Normal 22 2 2 4 3" xfId="5092" xr:uid="{00000000-0005-0000-0000-0000370D0000}"/>
    <cellStyle name="Normal 22 2 2 4 3 2" xfId="13515" xr:uid="{2F14C045-2958-4A55-A3F5-CA58B7578FBA}"/>
    <cellStyle name="Normal 22 2 2 4 4" xfId="13513" xr:uid="{60C88AB0-5F90-4651-9B93-FE952233F19F}"/>
    <cellStyle name="Normal 22 2 2 5" xfId="2310" xr:uid="{00000000-0005-0000-0000-0000380D0000}"/>
    <cellStyle name="Normal 22 2 2 5 2" xfId="8741" xr:uid="{00000000-0005-0000-0000-0000390D0000}"/>
    <cellStyle name="Normal 22 2 2 5 2 2" xfId="13517" xr:uid="{BE3230AD-7154-416C-B34B-9E51FE876F65}"/>
    <cellStyle name="Normal 22 2 2 5 3" xfId="5548" xr:uid="{00000000-0005-0000-0000-00003A0D0000}"/>
    <cellStyle name="Normal 22 2 2 5 3 2" xfId="13518" xr:uid="{FF589C73-9E16-43DA-859B-83B58453588B}"/>
    <cellStyle name="Normal 22 2 2 5 4" xfId="13516" xr:uid="{81470239-CD95-48A4-8CFB-854B9E260B06}"/>
    <cellStyle name="Normal 22 2 2 6" xfId="2766" xr:uid="{00000000-0005-0000-0000-00003B0D0000}"/>
    <cellStyle name="Normal 22 2 2 6 2" xfId="9197" xr:uid="{00000000-0005-0000-0000-00003C0D0000}"/>
    <cellStyle name="Normal 22 2 2 6 2 2" xfId="13520" xr:uid="{3DDCC7EF-E8FC-4857-9DE4-4C83B42A7E6F}"/>
    <cellStyle name="Normal 22 2 2 6 3" xfId="6004" xr:uid="{00000000-0005-0000-0000-00003D0D0000}"/>
    <cellStyle name="Normal 22 2 2 6 3 2" xfId="13521" xr:uid="{510324DF-F509-4D70-89D0-9E04FA03117B}"/>
    <cellStyle name="Normal 22 2 2 6 4" xfId="13519" xr:uid="{F9C67249-BA95-4658-8CF0-C9AF621B168F}"/>
    <cellStyle name="Normal 22 2 2 7" xfId="3222" xr:uid="{00000000-0005-0000-0000-00003E0D0000}"/>
    <cellStyle name="Normal 22 2 2 7 2" xfId="9653" xr:uid="{00000000-0005-0000-0000-00003F0D0000}"/>
    <cellStyle name="Normal 22 2 2 7 2 2" xfId="13523" xr:uid="{9E2CCE0B-2EF0-4226-A194-D0F4161D0203}"/>
    <cellStyle name="Normal 22 2 2 7 3" xfId="6460" xr:uid="{00000000-0005-0000-0000-0000400D0000}"/>
    <cellStyle name="Normal 22 2 2 7 3 2" xfId="13524" xr:uid="{950423C6-94F5-47A0-ACD8-20DF056F4F18}"/>
    <cellStyle name="Normal 22 2 2 7 4" xfId="13522" xr:uid="{03B33DC7-5A77-4185-A997-BD414207EDD6}"/>
    <cellStyle name="Normal 22 2 2 8" xfId="6917" xr:uid="{00000000-0005-0000-0000-0000410D0000}"/>
    <cellStyle name="Normal 22 2 2 8 2" xfId="13525" xr:uid="{D1565A8B-9405-4A8A-9842-E4E811257E60}"/>
    <cellStyle name="Normal 22 2 2 9" xfId="3724" xr:uid="{00000000-0005-0000-0000-0000420D0000}"/>
    <cellStyle name="Normal 22 2 2 9 2" xfId="13526" xr:uid="{E760C468-40A3-4BC5-88D2-8A556793E1CA}"/>
    <cellStyle name="Normal 22 2 3" xfId="941" xr:uid="{00000000-0005-0000-0000-0000430D0000}"/>
    <cellStyle name="Normal 22 2 3 2" xfId="7372" xr:uid="{00000000-0005-0000-0000-0000440D0000}"/>
    <cellStyle name="Normal 22 2 3 2 2" xfId="13528" xr:uid="{D3023393-565D-4E35-B53A-5EC2EA94C585}"/>
    <cellStyle name="Normal 22 2 3 3" xfId="4179" xr:uid="{00000000-0005-0000-0000-0000450D0000}"/>
    <cellStyle name="Normal 22 2 3 3 2" xfId="13529" xr:uid="{627A816F-9527-464F-8FC4-F61277623932}"/>
    <cellStyle name="Normal 22 2 3 4" xfId="13527" xr:uid="{D4B4B916-71D1-4590-81C0-6100BA499270}"/>
    <cellStyle name="Normal 22 2 4" xfId="1397" xr:uid="{00000000-0005-0000-0000-0000460D0000}"/>
    <cellStyle name="Normal 22 2 4 2" xfId="7828" xr:uid="{00000000-0005-0000-0000-0000470D0000}"/>
    <cellStyle name="Normal 22 2 4 2 2" xfId="13531" xr:uid="{91DF593D-C937-4172-A6C4-D0678F102BAE}"/>
    <cellStyle name="Normal 22 2 4 3" xfId="4635" xr:uid="{00000000-0005-0000-0000-0000480D0000}"/>
    <cellStyle name="Normal 22 2 4 3 2" xfId="13532" xr:uid="{EFBD2FE9-546E-4FB6-A68A-EC21933CEB93}"/>
    <cellStyle name="Normal 22 2 4 4" xfId="13530" xr:uid="{ADB72F66-3AF2-429D-AED8-226B0BA9BF37}"/>
    <cellStyle name="Normal 22 2 5" xfId="1853" xr:uid="{00000000-0005-0000-0000-0000490D0000}"/>
    <cellStyle name="Normal 22 2 5 2" xfId="8284" xr:uid="{00000000-0005-0000-0000-00004A0D0000}"/>
    <cellStyle name="Normal 22 2 5 2 2" xfId="13534" xr:uid="{E981B436-72B6-447A-A21E-F00C1BFEDDAB}"/>
    <cellStyle name="Normal 22 2 5 3" xfId="5091" xr:uid="{00000000-0005-0000-0000-00004B0D0000}"/>
    <cellStyle name="Normal 22 2 5 3 2" xfId="13535" xr:uid="{1F9F110C-6C25-49D7-876A-4FD733AF0608}"/>
    <cellStyle name="Normal 22 2 5 4" xfId="13533" xr:uid="{FA865F77-BB9A-4DA4-ACBF-AF7DFA1BE931}"/>
    <cellStyle name="Normal 22 2 6" xfId="2309" xr:uid="{00000000-0005-0000-0000-00004C0D0000}"/>
    <cellStyle name="Normal 22 2 6 2" xfId="8740" xr:uid="{00000000-0005-0000-0000-00004D0D0000}"/>
    <cellStyle name="Normal 22 2 6 2 2" xfId="13537" xr:uid="{93179CBA-CFF6-46BC-975E-240179C12505}"/>
    <cellStyle name="Normal 22 2 6 3" xfId="5547" xr:uid="{00000000-0005-0000-0000-00004E0D0000}"/>
    <cellStyle name="Normal 22 2 6 3 2" xfId="13538" xr:uid="{572A8574-456E-4F4C-A8DC-C4363E92AFBF}"/>
    <cellStyle name="Normal 22 2 6 4" xfId="13536" xr:uid="{7E946915-3E39-4D48-9077-9275A5EBE295}"/>
    <cellStyle name="Normal 22 2 7" xfId="2765" xr:uid="{00000000-0005-0000-0000-00004F0D0000}"/>
    <cellStyle name="Normal 22 2 7 2" xfId="9196" xr:uid="{00000000-0005-0000-0000-0000500D0000}"/>
    <cellStyle name="Normal 22 2 7 2 2" xfId="13540" xr:uid="{DE8AA215-4165-4898-A7B1-F5C4726E420A}"/>
    <cellStyle name="Normal 22 2 7 3" xfId="6003" xr:uid="{00000000-0005-0000-0000-0000510D0000}"/>
    <cellStyle name="Normal 22 2 7 3 2" xfId="13541" xr:uid="{80BB1A5B-DACF-4436-A78E-A58D53861F3E}"/>
    <cellStyle name="Normal 22 2 7 4" xfId="13539" xr:uid="{C6242A4E-E558-4444-AC12-E3A264C4990C}"/>
    <cellStyle name="Normal 22 2 8" xfId="3221" xr:uid="{00000000-0005-0000-0000-0000520D0000}"/>
    <cellStyle name="Normal 22 2 8 2" xfId="9652" xr:uid="{00000000-0005-0000-0000-0000530D0000}"/>
    <cellStyle name="Normal 22 2 8 2 2" xfId="13543" xr:uid="{05C1F0F3-9FA7-4A8A-9DCA-C0780B3FADB7}"/>
    <cellStyle name="Normal 22 2 8 3" xfId="6459" xr:uid="{00000000-0005-0000-0000-0000540D0000}"/>
    <cellStyle name="Normal 22 2 8 3 2" xfId="13544" xr:uid="{8490BD4C-F417-4284-94B0-C6DA402E1735}"/>
    <cellStyle name="Normal 22 2 8 4" xfId="13542" xr:uid="{45FCCA29-3EC6-4773-BABA-77C1B9EFD797}"/>
    <cellStyle name="Normal 22 2 9" xfId="6916" xr:uid="{00000000-0005-0000-0000-0000550D0000}"/>
    <cellStyle name="Normal 22 2 9 2" xfId="13545" xr:uid="{33FB9C5D-8E15-4F91-A8E9-21820E6453AC}"/>
    <cellStyle name="Normal 22 3" xfId="459" xr:uid="{00000000-0005-0000-0000-0000560D0000}"/>
    <cellStyle name="Normal 22 3 10" xfId="13546" xr:uid="{769D6B18-63C8-4890-8985-FBD56891F74E}"/>
    <cellStyle name="Normal 22 3 2" xfId="943" xr:uid="{00000000-0005-0000-0000-0000570D0000}"/>
    <cellStyle name="Normal 22 3 2 2" xfId="7374" xr:uid="{00000000-0005-0000-0000-0000580D0000}"/>
    <cellStyle name="Normal 22 3 2 2 2" xfId="13548" xr:uid="{2A35480C-F66D-4EFA-B0EB-14BB320090D3}"/>
    <cellStyle name="Normal 22 3 2 3" xfId="4181" xr:uid="{00000000-0005-0000-0000-0000590D0000}"/>
    <cellStyle name="Normal 22 3 2 3 2" xfId="13549" xr:uid="{2C8CCF91-D0AC-4008-9D76-F83CE295107C}"/>
    <cellStyle name="Normal 22 3 2 4" xfId="13547" xr:uid="{4073A48A-7922-44F7-AF0E-1B889BD49DB1}"/>
    <cellStyle name="Normal 22 3 3" xfId="1399" xr:uid="{00000000-0005-0000-0000-00005A0D0000}"/>
    <cellStyle name="Normal 22 3 3 2" xfId="7830" xr:uid="{00000000-0005-0000-0000-00005B0D0000}"/>
    <cellStyle name="Normal 22 3 3 2 2" xfId="13551" xr:uid="{0633E67D-EED9-4334-86F2-2DED3A16D237}"/>
    <cellStyle name="Normal 22 3 3 3" xfId="4637" xr:uid="{00000000-0005-0000-0000-00005C0D0000}"/>
    <cellStyle name="Normal 22 3 3 3 2" xfId="13552" xr:uid="{B35D97C7-5234-4D90-A3E9-4389DA1C5D46}"/>
    <cellStyle name="Normal 22 3 3 4" xfId="13550" xr:uid="{C8978F88-8CF4-498E-A56B-D072792D105F}"/>
    <cellStyle name="Normal 22 3 4" xfId="1855" xr:uid="{00000000-0005-0000-0000-00005D0D0000}"/>
    <cellStyle name="Normal 22 3 4 2" xfId="8286" xr:uid="{00000000-0005-0000-0000-00005E0D0000}"/>
    <cellStyle name="Normal 22 3 4 2 2" xfId="13554" xr:uid="{3D8FD688-DE37-48D9-B31B-E10B271A137A}"/>
    <cellStyle name="Normal 22 3 4 3" xfId="5093" xr:uid="{00000000-0005-0000-0000-00005F0D0000}"/>
    <cellStyle name="Normal 22 3 4 3 2" xfId="13555" xr:uid="{51F36697-B32A-4DF7-83A2-18A77BD1E3C6}"/>
    <cellStyle name="Normal 22 3 4 4" xfId="13553" xr:uid="{443445B6-DD6D-4FFE-8E17-4C71E6C8D77F}"/>
    <cellStyle name="Normal 22 3 5" xfId="2311" xr:uid="{00000000-0005-0000-0000-0000600D0000}"/>
    <cellStyle name="Normal 22 3 5 2" xfId="8742" xr:uid="{00000000-0005-0000-0000-0000610D0000}"/>
    <cellStyle name="Normal 22 3 5 2 2" xfId="13557" xr:uid="{7561F517-4071-472A-8D74-F850CB4B3224}"/>
    <cellStyle name="Normal 22 3 5 3" xfId="5549" xr:uid="{00000000-0005-0000-0000-0000620D0000}"/>
    <cellStyle name="Normal 22 3 5 3 2" xfId="13558" xr:uid="{C7647904-4E4C-4BC5-8FA0-09EAE5929BDD}"/>
    <cellStyle name="Normal 22 3 5 4" xfId="13556" xr:uid="{FCF10E18-6FF8-470D-8712-41214F267DA2}"/>
    <cellStyle name="Normal 22 3 6" xfId="2767" xr:uid="{00000000-0005-0000-0000-0000630D0000}"/>
    <cellStyle name="Normal 22 3 6 2" xfId="9198" xr:uid="{00000000-0005-0000-0000-0000640D0000}"/>
    <cellStyle name="Normal 22 3 6 2 2" xfId="13560" xr:uid="{99865B98-ECB3-4B97-948E-A64B80511AB0}"/>
    <cellStyle name="Normal 22 3 6 3" xfId="6005" xr:uid="{00000000-0005-0000-0000-0000650D0000}"/>
    <cellStyle name="Normal 22 3 6 3 2" xfId="13561" xr:uid="{92B1F77D-736B-4466-9A66-A7961E79A422}"/>
    <cellStyle name="Normal 22 3 6 4" xfId="13559" xr:uid="{0CD6C409-7AF5-4CE3-BE82-109F3C2E744E}"/>
    <cellStyle name="Normal 22 3 7" xfId="3223" xr:uid="{00000000-0005-0000-0000-0000660D0000}"/>
    <cellStyle name="Normal 22 3 7 2" xfId="9654" xr:uid="{00000000-0005-0000-0000-0000670D0000}"/>
    <cellStyle name="Normal 22 3 7 2 2" xfId="13563" xr:uid="{23532140-E824-4A0D-964A-2E415BF22B08}"/>
    <cellStyle name="Normal 22 3 7 3" xfId="6461" xr:uid="{00000000-0005-0000-0000-0000680D0000}"/>
    <cellStyle name="Normal 22 3 7 3 2" xfId="13564" xr:uid="{81AB6537-3BCF-4CCB-A32E-C1C65A28D083}"/>
    <cellStyle name="Normal 22 3 7 4" xfId="13562" xr:uid="{25E9D6F0-EC6D-4C04-B7ED-64BE95A6C76B}"/>
    <cellStyle name="Normal 22 3 8" xfId="6918" xr:uid="{00000000-0005-0000-0000-0000690D0000}"/>
    <cellStyle name="Normal 22 3 8 2" xfId="13565" xr:uid="{62C825B6-187F-4DD4-85D0-FBDF75644208}"/>
    <cellStyle name="Normal 22 3 9" xfId="3725" xr:uid="{00000000-0005-0000-0000-00006A0D0000}"/>
    <cellStyle name="Normal 22 3 9 2" xfId="13566" xr:uid="{47182CC6-B915-41EC-B723-11C4DB2E7344}"/>
    <cellStyle name="Normal 22 4" xfId="940" xr:uid="{00000000-0005-0000-0000-00006B0D0000}"/>
    <cellStyle name="Normal 22 4 2" xfId="7371" xr:uid="{00000000-0005-0000-0000-00006C0D0000}"/>
    <cellStyle name="Normal 22 4 2 2" xfId="13568" xr:uid="{315DC163-D32A-420D-BB6B-873E6E2ABB3F}"/>
    <cellStyle name="Normal 22 4 3" xfId="4178" xr:uid="{00000000-0005-0000-0000-00006D0D0000}"/>
    <cellStyle name="Normal 22 4 3 2" xfId="13569" xr:uid="{BE3BCA18-1267-4826-9652-069C79D7861E}"/>
    <cellStyle name="Normal 22 4 4" xfId="13567" xr:uid="{89EE9AB6-833F-48A0-A700-42A6B47F4091}"/>
    <cellStyle name="Normal 22 5" xfId="1396" xr:uid="{00000000-0005-0000-0000-00006E0D0000}"/>
    <cellStyle name="Normal 22 5 2" xfId="7827" xr:uid="{00000000-0005-0000-0000-00006F0D0000}"/>
    <cellStyle name="Normal 22 5 2 2" xfId="13571" xr:uid="{E980F75A-2B86-4872-A35E-61CCB71D4BAF}"/>
    <cellStyle name="Normal 22 5 3" xfId="4634" xr:uid="{00000000-0005-0000-0000-0000700D0000}"/>
    <cellStyle name="Normal 22 5 3 2" xfId="13572" xr:uid="{4E025853-7345-4C9D-996A-188DAB19FC45}"/>
    <cellStyle name="Normal 22 5 4" xfId="13570" xr:uid="{467CCEAB-C20D-40EE-9092-26CD9FB0E873}"/>
    <cellStyle name="Normal 22 6" xfId="1852" xr:uid="{00000000-0005-0000-0000-0000710D0000}"/>
    <cellStyle name="Normal 22 6 2" xfId="8283" xr:uid="{00000000-0005-0000-0000-0000720D0000}"/>
    <cellStyle name="Normal 22 6 2 2" xfId="13574" xr:uid="{E7590567-D92A-41EC-87A6-012172BCBB27}"/>
    <cellStyle name="Normal 22 6 3" xfId="5090" xr:uid="{00000000-0005-0000-0000-0000730D0000}"/>
    <cellStyle name="Normal 22 6 3 2" xfId="13575" xr:uid="{648A38BE-7AE8-4E38-B8FB-169F491BEB12}"/>
    <cellStyle name="Normal 22 6 4" xfId="13573" xr:uid="{667AC249-7532-4B44-8EA5-D5CB586833B2}"/>
    <cellStyle name="Normal 22 7" xfId="2308" xr:uid="{00000000-0005-0000-0000-0000740D0000}"/>
    <cellStyle name="Normal 22 7 2" xfId="8739" xr:uid="{00000000-0005-0000-0000-0000750D0000}"/>
    <cellStyle name="Normal 22 7 2 2" xfId="13577" xr:uid="{E1A0941C-8FAE-4040-AAFC-D8B1406E3190}"/>
    <cellStyle name="Normal 22 7 3" xfId="5546" xr:uid="{00000000-0005-0000-0000-0000760D0000}"/>
    <cellStyle name="Normal 22 7 3 2" xfId="13578" xr:uid="{60D664CE-9A39-45DA-BED4-B0DAF6315AF9}"/>
    <cellStyle name="Normal 22 7 4" xfId="13576" xr:uid="{08571677-7082-488F-8594-FA91110480DA}"/>
    <cellStyle name="Normal 22 8" xfId="2764" xr:uid="{00000000-0005-0000-0000-0000770D0000}"/>
    <cellStyle name="Normal 22 8 2" xfId="9195" xr:uid="{00000000-0005-0000-0000-0000780D0000}"/>
    <cellStyle name="Normal 22 8 2 2" xfId="13580" xr:uid="{2168EFC8-3AD1-4EB0-8EDA-EBEB65572129}"/>
    <cellStyle name="Normal 22 8 3" xfId="6002" xr:uid="{00000000-0005-0000-0000-0000790D0000}"/>
    <cellStyle name="Normal 22 8 3 2" xfId="13581" xr:uid="{78C294B6-2AA2-4F52-8D02-642ED2E2723C}"/>
    <cellStyle name="Normal 22 8 4" xfId="13579" xr:uid="{1EDF5BE5-DF2F-4D83-8848-D0BB323B4E79}"/>
    <cellStyle name="Normal 22 9" xfId="3220" xr:uid="{00000000-0005-0000-0000-00007A0D0000}"/>
    <cellStyle name="Normal 22 9 2" xfId="9651" xr:uid="{00000000-0005-0000-0000-00007B0D0000}"/>
    <cellStyle name="Normal 22 9 2 2" xfId="13583" xr:uid="{599931AE-7C64-4A0D-9AB2-0BF16305B062}"/>
    <cellStyle name="Normal 22 9 3" xfId="6458" xr:uid="{00000000-0005-0000-0000-00007C0D0000}"/>
    <cellStyle name="Normal 22 9 3 2" xfId="13584" xr:uid="{7AF0AA48-C634-40ED-928D-55DE88736A2B}"/>
    <cellStyle name="Normal 22 9 4" xfId="13582" xr:uid="{2B06950B-C844-4330-B934-9A0CD8E00028}"/>
    <cellStyle name="Normal 23" xfId="460" xr:uid="{00000000-0005-0000-0000-00007D0D0000}"/>
    <cellStyle name="Normal 23 10" xfId="6919" xr:uid="{00000000-0005-0000-0000-00007E0D0000}"/>
    <cellStyle name="Normal 23 10 2" xfId="13586" xr:uid="{171D1DB6-1234-44D8-8D41-B368ABB13AD3}"/>
    <cellStyle name="Normal 23 11" xfId="3726" xr:uid="{00000000-0005-0000-0000-00007F0D0000}"/>
    <cellStyle name="Normal 23 11 2" xfId="13587" xr:uid="{AA8C2D5B-AECB-4E95-AB81-1F6DAAC0F2A4}"/>
    <cellStyle name="Normal 23 12" xfId="13585" xr:uid="{9DC756F2-E3BF-40B4-B23F-7A8E90CAD48A}"/>
    <cellStyle name="Normal 23 2" xfId="461" xr:uid="{00000000-0005-0000-0000-0000800D0000}"/>
    <cellStyle name="Normal 23 2 10" xfId="3727" xr:uid="{00000000-0005-0000-0000-0000810D0000}"/>
    <cellStyle name="Normal 23 2 10 2" xfId="13589" xr:uid="{78CAF2FC-90C4-48D7-8BA1-AF3F183DD26F}"/>
    <cellStyle name="Normal 23 2 11" xfId="13588" xr:uid="{C3D27465-72BA-4906-BF8C-DE844AB65FF1}"/>
    <cellStyle name="Normal 23 2 2" xfId="462" xr:uid="{00000000-0005-0000-0000-0000820D0000}"/>
    <cellStyle name="Normal 23 2 2 10" xfId="13590" xr:uid="{4E74C96F-E6D5-44A6-8DFD-B9143A969999}"/>
    <cellStyle name="Normal 23 2 2 2" xfId="946" xr:uid="{00000000-0005-0000-0000-0000830D0000}"/>
    <cellStyle name="Normal 23 2 2 2 2" xfId="7377" xr:uid="{00000000-0005-0000-0000-0000840D0000}"/>
    <cellStyle name="Normal 23 2 2 2 2 2" xfId="13592" xr:uid="{E2CBB6FD-6576-4AA1-96AF-5DFC10F3EE5A}"/>
    <cellStyle name="Normal 23 2 2 2 3" xfId="4184" xr:uid="{00000000-0005-0000-0000-0000850D0000}"/>
    <cellStyle name="Normal 23 2 2 2 3 2" xfId="13593" xr:uid="{6A77FF2F-E968-422E-9E71-BA7A96E00124}"/>
    <cellStyle name="Normal 23 2 2 2 4" xfId="13591" xr:uid="{E67F9BE1-2CF1-46AE-BA5B-3B75BBBFF6C0}"/>
    <cellStyle name="Normal 23 2 2 3" xfId="1402" xr:uid="{00000000-0005-0000-0000-0000860D0000}"/>
    <cellStyle name="Normal 23 2 2 3 2" xfId="7833" xr:uid="{00000000-0005-0000-0000-0000870D0000}"/>
    <cellStyle name="Normal 23 2 2 3 2 2" xfId="13595" xr:uid="{A0FB1993-20D0-4A72-81C7-82FE80FDBBFB}"/>
    <cellStyle name="Normal 23 2 2 3 3" xfId="4640" xr:uid="{00000000-0005-0000-0000-0000880D0000}"/>
    <cellStyle name="Normal 23 2 2 3 3 2" xfId="13596" xr:uid="{7C10B833-A0D9-4CF2-B448-C0E88322F052}"/>
    <cellStyle name="Normal 23 2 2 3 4" xfId="13594" xr:uid="{21BF7C1D-4180-4BC0-89C2-4B8355281E50}"/>
    <cellStyle name="Normal 23 2 2 4" xfId="1858" xr:uid="{00000000-0005-0000-0000-0000890D0000}"/>
    <cellStyle name="Normal 23 2 2 4 2" xfId="8289" xr:uid="{00000000-0005-0000-0000-00008A0D0000}"/>
    <cellStyle name="Normal 23 2 2 4 2 2" xfId="13598" xr:uid="{831F8197-32EC-48CC-B773-9BBB68A14E3B}"/>
    <cellStyle name="Normal 23 2 2 4 3" xfId="5096" xr:uid="{00000000-0005-0000-0000-00008B0D0000}"/>
    <cellStyle name="Normal 23 2 2 4 3 2" xfId="13599" xr:uid="{E82AB56C-3E08-4590-B2E1-00697E03F296}"/>
    <cellStyle name="Normal 23 2 2 4 4" xfId="13597" xr:uid="{9303F78C-7B91-48A5-A40D-F2FAFCA0E502}"/>
    <cellStyle name="Normal 23 2 2 5" xfId="2314" xr:uid="{00000000-0005-0000-0000-00008C0D0000}"/>
    <cellStyle name="Normal 23 2 2 5 2" xfId="8745" xr:uid="{00000000-0005-0000-0000-00008D0D0000}"/>
    <cellStyle name="Normal 23 2 2 5 2 2" xfId="13601" xr:uid="{DE4B137F-8819-4302-9F61-6AFEF22426FA}"/>
    <cellStyle name="Normal 23 2 2 5 3" xfId="5552" xr:uid="{00000000-0005-0000-0000-00008E0D0000}"/>
    <cellStyle name="Normal 23 2 2 5 3 2" xfId="13602" xr:uid="{06B4FE88-51EC-4A48-BEAF-E5F2EA9FCC13}"/>
    <cellStyle name="Normal 23 2 2 5 4" xfId="13600" xr:uid="{8851D59F-7723-4F66-AF9C-150E8AAC108D}"/>
    <cellStyle name="Normal 23 2 2 6" xfId="2770" xr:uid="{00000000-0005-0000-0000-00008F0D0000}"/>
    <cellStyle name="Normal 23 2 2 6 2" xfId="9201" xr:uid="{00000000-0005-0000-0000-0000900D0000}"/>
    <cellStyle name="Normal 23 2 2 6 2 2" xfId="13604" xr:uid="{95DA4246-DED0-420C-A109-76D6E3D2D114}"/>
    <cellStyle name="Normal 23 2 2 6 3" xfId="6008" xr:uid="{00000000-0005-0000-0000-0000910D0000}"/>
    <cellStyle name="Normal 23 2 2 6 3 2" xfId="13605" xr:uid="{55E6DF8E-3B79-4F0F-83F9-86D75C3AE3B6}"/>
    <cellStyle name="Normal 23 2 2 6 4" xfId="13603" xr:uid="{4AB17F75-3699-4A35-81BC-4CCC01711AD5}"/>
    <cellStyle name="Normal 23 2 2 7" xfId="3226" xr:uid="{00000000-0005-0000-0000-0000920D0000}"/>
    <cellStyle name="Normal 23 2 2 7 2" xfId="9657" xr:uid="{00000000-0005-0000-0000-0000930D0000}"/>
    <cellStyle name="Normal 23 2 2 7 2 2" xfId="13607" xr:uid="{75F102D0-8D88-4377-A504-EA9279562EDF}"/>
    <cellStyle name="Normal 23 2 2 7 3" xfId="6464" xr:uid="{00000000-0005-0000-0000-0000940D0000}"/>
    <cellStyle name="Normal 23 2 2 7 3 2" xfId="13608" xr:uid="{E5A58DA9-0BC5-4DC6-9273-522649CC51BA}"/>
    <cellStyle name="Normal 23 2 2 7 4" xfId="13606" xr:uid="{40C85B60-85D7-4263-96D4-D7B1733BEC90}"/>
    <cellStyle name="Normal 23 2 2 8" xfId="6921" xr:uid="{00000000-0005-0000-0000-0000950D0000}"/>
    <cellStyle name="Normal 23 2 2 8 2" xfId="13609" xr:uid="{77E3C242-E0EF-4C19-95F1-DF2DC0700BD3}"/>
    <cellStyle name="Normal 23 2 2 9" xfId="3728" xr:uid="{00000000-0005-0000-0000-0000960D0000}"/>
    <cellStyle name="Normal 23 2 2 9 2" xfId="13610" xr:uid="{4C64940B-D904-476A-B749-B363FF1E9292}"/>
    <cellStyle name="Normal 23 2 3" xfId="945" xr:uid="{00000000-0005-0000-0000-0000970D0000}"/>
    <cellStyle name="Normal 23 2 3 2" xfId="7376" xr:uid="{00000000-0005-0000-0000-0000980D0000}"/>
    <cellStyle name="Normal 23 2 3 2 2" xfId="13612" xr:uid="{7E750D2F-A69C-4DE3-9368-B1C4D8B89F36}"/>
    <cellStyle name="Normal 23 2 3 3" xfId="4183" xr:uid="{00000000-0005-0000-0000-0000990D0000}"/>
    <cellStyle name="Normal 23 2 3 3 2" xfId="13613" xr:uid="{CEB5AE1E-C364-4E86-A6EF-34051717796D}"/>
    <cellStyle name="Normal 23 2 3 4" xfId="13611" xr:uid="{924CC4DB-FDC6-4558-9B14-867C419CFB99}"/>
    <cellStyle name="Normal 23 2 4" xfId="1401" xr:uid="{00000000-0005-0000-0000-00009A0D0000}"/>
    <cellStyle name="Normal 23 2 4 2" xfId="7832" xr:uid="{00000000-0005-0000-0000-00009B0D0000}"/>
    <cellStyle name="Normal 23 2 4 2 2" xfId="13615" xr:uid="{0D9E8C21-1C2C-4B99-A173-5ED236D088C0}"/>
    <cellStyle name="Normal 23 2 4 3" xfId="4639" xr:uid="{00000000-0005-0000-0000-00009C0D0000}"/>
    <cellStyle name="Normal 23 2 4 3 2" xfId="13616" xr:uid="{A6DE0639-609D-4263-8C29-91C33A798933}"/>
    <cellStyle name="Normal 23 2 4 4" xfId="13614" xr:uid="{2A341F50-B163-48D0-8554-74B9F26A58DD}"/>
    <cellStyle name="Normal 23 2 5" xfId="1857" xr:uid="{00000000-0005-0000-0000-00009D0D0000}"/>
    <cellStyle name="Normal 23 2 5 2" xfId="8288" xr:uid="{00000000-0005-0000-0000-00009E0D0000}"/>
    <cellStyle name="Normal 23 2 5 2 2" xfId="13618" xr:uid="{18BA2AE0-1682-4AD3-9133-0E5D3968CD43}"/>
    <cellStyle name="Normal 23 2 5 3" xfId="5095" xr:uid="{00000000-0005-0000-0000-00009F0D0000}"/>
    <cellStyle name="Normal 23 2 5 3 2" xfId="13619" xr:uid="{515252F1-91A1-4FF9-8F2E-DF9E144A20A1}"/>
    <cellStyle name="Normal 23 2 5 4" xfId="13617" xr:uid="{8C382935-9CAA-4E2D-9509-DF1A44B80EEA}"/>
    <cellStyle name="Normal 23 2 6" xfId="2313" xr:uid="{00000000-0005-0000-0000-0000A00D0000}"/>
    <cellStyle name="Normal 23 2 6 2" xfId="8744" xr:uid="{00000000-0005-0000-0000-0000A10D0000}"/>
    <cellStyle name="Normal 23 2 6 2 2" xfId="13621" xr:uid="{A86E8E69-83C4-4442-AD18-E898A43416CE}"/>
    <cellStyle name="Normal 23 2 6 3" xfId="5551" xr:uid="{00000000-0005-0000-0000-0000A20D0000}"/>
    <cellStyle name="Normal 23 2 6 3 2" xfId="13622" xr:uid="{B24907A8-49CB-44BA-804E-F6A86D19F8A4}"/>
    <cellStyle name="Normal 23 2 6 4" xfId="13620" xr:uid="{64662879-94B3-46A7-AC58-C9F68230C233}"/>
    <cellStyle name="Normal 23 2 7" xfId="2769" xr:uid="{00000000-0005-0000-0000-0000A30D0000}"/>
    <cellStyle name="Normal 23 2 7 2" xfId="9200" xr:uid="{00000000-0005-0000-0000-0000A40D0000}"/>
    <cellStyle name="Normal 23 2 7 2 2" xfId="13624" xr:uid="{A6DBF777-1F49-40A9-A7F3-43149C20A01B}"/>
    <cellStyle name="Normal 23 2 7 3" xfId="6007" xr:uid="{00000000-0005-0000-0000-0000A50D0000}"/>
    <cellStyle name="Normal 23 2 7 3 2" xfId="13625" xr:uid="{FE518053-1609-426B-B83A-28C30FFE41DA}"/>
    <cellStyle name="Normal 23 2 7 4" xfId="13623" xr:uid="{EBB1E181-1540-4B80-902A-212542DFAD9C}"/>
    <cellStyle name="Normal 23 2 8" xfId="3225" xr:uid="{00000000-0005-0000-0000-0000A60D0000}"/>
    <cellStyle name="Normal 23 2 8 2" xfId="9656" xr:uid="{00000000-0005-0000-0000-0000A70D0000}"/>
    <cellStyle name="Normal 23 2 8 2 2" xfId="13627" xr:uid="{DCE349E0-73AC-4070-978E-7D1374A077DC}"/>
    <cellStyle name="Normal 23 2 8 3" xfId="6463" xr:uid="{00000000-0005-0000-0000-0000A80D0000}"/>
    <cellStyle name="Normal 23 2 8 3 2" xfId="13628" xr:uid="{5EE422C4-3E42-4027-A81A-3F2C2519D5E5}"/>
    <cellStyle name="Normal 23 2 8 4" xfId="13626" xr:uid="{BFD65689-CB3D-414A-B17D-F2CD20C33097}"/>
    <cellStyle name="Normal 23 2 9" xfId="6920" xr:uid="{00000000-0005-0000-0000-0000A90D0000}"/>
    <cellStyle name="Normal 23 2 9 2" xfId="13629" xr:uid="{1543B4FE-EE32-4ED2-81C3-9823CCD4A1AC}"/>
    <cellStyle name="Normal 23 3" xfId="463" xr:uid="{00000000-0005-0000-0000-0000AA0D0000}"/>
    <cellStyle name="Normal 23 3 10" xfId="13630" xr:uid="{3D5B9E1F-989F-4632-92F4-32661FBB4D26}"/>
    <cellStyle name="Normal 23 3 2" xfId="947" xr:uid="{00000000-0005-0000-0000-0000AB0D0000}"/>
    <cellStyle name="Normal 23 3 2 2" xfId="7378" xr:uid="{00000000-0005-0000-0000-0000AC0D0000}"/>
    <cellStyle name="Normal 23 3 2 2 2" xfId="13632" xr:uid="{30DB3411-3BB3-44B6-84BF-37B0592B48F7}"/>
    <cellStyle name="Normal 23 3 2 3" xfId="4185" xr:uid="{00000000-0005-0000-0000-0000AD0D0000}"/>
    <cellStyle name="Normal 23 3 2 3 2" xfId="13633" xr:uid="{3118AE66-8F43-45C6-96EF-C6DE7FF5CDBC}"/>
    <cellStyle name="Normal 23 3 2 4" xfId="13631" xr:uid="{328685B8-BB90-4ABC-956C-2E50DDD721C7}"/>
    <cellStyle name="Normal 23 3 3" xfId="1403" xr:uid="{00000000-0005-0000-0000-0000AE0D0000}"/>
    <cellStyle name="Normal 23 3 3 2" xfId="7834" xr:uid="{00000000-0005-0000-0000-0000AF0D0000}"/>
    <cellStyle name="Normal 23 3 3 2 2" xfId="13635" xr:uid="{4418DCE3-7D14-4A34-8F89-CE60785D1446}"/>
    <cellStyle name="Normal 23 3 3 3" xfId="4641" xr:uid="{00000000-0005-0000-0000-0000B00D0000}"/>
    <cellStyle name="Normal 23 3 3 3 2" xfId="13636" xr:uid="{ADC45629-A49F-41AE-8A0D-66E90B7D5486}"/>
    <cellStyle name="Normal 23 3 3 4" xfId="13634" xr:uid="{61E867D6-5C54-4A0C-9DB4-25B03FAB0753}"/>
    <cellStyle name="Normal 23 3 4" xfId="1859" xr:uid="{00000000-0005-0000-0000-0000B10D0000}"/>
    <cellStyle name="Normal 23 3 4 2" xfId="8290" xr:uid="{00000000-0005-0000-0000-0000B20D0000}"/>
    <cellStyle name="Normal 23 3 4 2 2" xfId="13638" xr:uid="{C282BB73-B976-440D-A369-9997F12880B6}"/>
    <cellStyle name="Normal 23 3 4 3" xfId="5097" xr:uid="{00000000-0005-0000-0000-0000B30D0000}"/>
    <cellStyle name="Normal 23 3 4 3 2" xfId="13639" xr:uid="{BC469115-73B1-4F79-84D1-8DCED67DEDFD}"/>
    <cellStyle name="Normal 23 3 4 4" xfId="13637" xr:uid="{2974B546-D02A-4253-A082-A31D84653623}"/>
    <cellStyle name="Normal 23 3 5" xfId="2315" xr:uid="{00000000-0005-0000-0000-0000B40D0000}"/>
    <cellStyle name="Normal 23 3 5 2" xfId="8746" xr:uid="{00000000-0005-0000-0000-0000B50D0000}"/>
    <cellStyle name="Normal 23 3 5 2 2" xfId="13641" xr:uid="{1DCAA6F1-4285-4B52-97C6-84F357E49DC9}"/>
    <cellStyle name="Normal 23 3 5 3" xfId="5553" xr:uid="{00000000-0005-0000-0000-0000B60D0000}"/>
    <cellStyle name="Normal 23 3 5 3 2" xfId="13642" xr:uid="{DC1E7BE3-38C3-49B1-B28D-6D9CE4C3F936}"/>
    <cellStyle name="Normal 23 3 5 4" xfId="13640" xr:uid="{6EF6BE1D-2A38-4FB6-9A3D-201C0B0A2963}"/>
    <cellStyle name="Normal 23 3 6" xfId="2771" xr:uid="{00000000-0005-0000-0000-0000B70D0000}"/>
    <cellStyle name="Normal 23 3 6 2" xfId="9202" xr:uid="{00000000-0005-0000-0000-0000B80D0000}"/>
    <cellStyle name="Normal 23 3 6 2 2" xfId="13644" xr:uid="{F538BF7D-4C83-4B96-8751-70A5B1654B44}"/>
    <cellStyle name="Normal 23 3 6 3" xfId="6009" xr:uid="{00000000-0005-0000-0000-0000B90D0000}"/>
    <cellStyle name="Normal 23 3 6 3 2" xfId="13645" xr:uid="{33BEC86C-DA37-4E9A-9A53-87157D1E65D9}"/>
    <cellStyle name="Normal 23 3 6 4" xfId="13643" xr:uid="{40F48598-9B87-42AA-9765-A96E9AA05627}"/>
    <cellStyle name="Normal 23 3 7" xfId="3227" xr:uid="{00000000-0005-0000-0000-0000BA0D0000}"/>
    <cellStyle name="Normal 23 3 7 2" xfId="9658" xr:uid="{00000000-0005-0000-0000-0000BB0D0000}"/>
    <cellStyle name="Normal 23 3 7 2 2" xfId="13647" xr:uid="{A8115A1C-2F9F-4F10-98DA-3B376E140797}"/>
    <cellStyle name="Normal 23 3 7 3" xfId="6465" xr:uid="{00000000-0005-0000-0000-0000BC0D0000}"/>
    <cellStyle name="Normal 23 3 7 3 2" xfId="13648" xr:uid="{3E902691-D911-4F15-A739-CB3F6D41B061}"/>
    <cellStyle name="Normal 23 3 7 4" xfId="13646" xr:uid="{D911E1F1-E485-4059-80A1-AB868097404C}"/>
    <cellStyle name="Normal 23 3 8" xfId="6922" xr:uid="{00000000-0005-0000-0000-0000BD0D0000}"/>
    <cellStyle name="Normal 23 3 8 2" xfId="13649" xr:uid="{32C19CDC-07C2-4B50-A0D2-1D57A64F0074}"/>
    <cellStyle name="Normal 23 3 9" xfId="3729" xr:uid="{00000000-0005-0000-0000-0000BE0D0000}"/>
    <cellStyle name="Normal 23 3 9 2" xfId="13650" xr:uid="{34817465-24E6-4649-848D-8C45CCF97900}"/>
    <cellStyle name="Normal 23 4" xfId="944" xr:uid="{00000000-0005-0000-0000-0000BF0D0000}"/>
    <cellStyle name="Normal 23 4 2" xfId="7375" xr:uid="{00000000-0005-0000-0000-0000C00D0000}"/>
    <cellStyle name="Normal 23 4 2 2" xfId="13652" xr:uid="{DBB1545F-2825-435E-B8D9-58EBD03ADB5C}"/>
    <cellStyle name="Normal 23 4 3" xfId="4182" xr:uid="{00000000-0005-0000-0000-0000C10D0000}"/>
    <cellStyle name="Normal 23 4 3 2" xfId="13653" xr:uid="{88376F71-DE91-481E-B07A-A95A6D45D162}"/>
    <cellStyle name="Normal 23 4 4" xfId="13651" xr:uid="{C97D113A-35C7-4CC7-AFE2-6AFBB703C6C0}"/>
    <cellStyle name="Normal 23 5" xfId="1400" xr:uid="{00000000-0005-0000-0000-0000C20D0000}"/>
    <cellStyle name="Normal 23 5 2" xfId="7831" xr:uid="{00000000-0005-0000-0000-0000C30D0000}"/>
    <cellStyle name="Normal 23 5 2 2" xfId="13655" xr:uid="{1235E1E5-593E-4CD7-9112-1466D16F471C}"/>
    <cellStyle name="Normal 23 5 3" xfId="4638" xr:uid="{00000000-0005-0000-0000-0000C40D0000}"/>
    <cellStyle name="Normal 23 5 3 2" xfId="13656" xr:uid="{5DF0893C-8188-4DCD-9BF3-8A89652C0E5D}"/>
    <cellStyle name="Normal 23 5 4" xfId="13654" xr:uid="{76EB6FDF-F584-4FF8-BD80-83B53FA5E818}"/>
    <cellStyle name="Normal 23 6" xfId="1856" xr:uid="{00000000-0005-0000-0000-0000C50D0000}"/>
    <cellStyle name="Normal 23 6 2" xfId="8287" xr:uid="{00000000-0005-0000-0000-0000C60D0000}"/>
    <cellStyle name="Normal 23 6 2 2" xfId="13658" xr:uid="{4D306BD0-8FE9-4A16-BCBF-F73ED27CE3EE}"/>
    <cellStyle name="Normal 23 6 3" xfId="5094" xr:uid="{00000000-0005-0000-0000-0000C70D0000}"/>
    <cellStyle name="Normal 23 6 3 2" xfId="13659" xr:uid="{42FD8543-DA6B-4B3D-94E0-56B0DF65EA0E}"/>
    <cellStyle name="Normal 23 6 4" xfId="13657" xr:uid="{7B27D3D9-35A3-4009-B1D2-6F27A78B0E63}"/>
    <cellStyle name="Normal 23 7" xfId="2312" xr:uid="{00000000-0005-0000-0000-0000C80D0000}"/>
    <cellStyle name="Normal 23 7 2" xfId="8743" xr:uid="{00000000-0005-0000-0000-0000C90D0000}"/>
    <cellStyle name="Normal 23 7 2 2" xfId="13661" xr:uid="{78DB8D6A-CA3E-4975-8D99-2E395ACCD6E6}"/>
    <cellStyle name="Normal 23 7 3" xfId="5550" xr:uid="{00000000-0005-0000-0000-0000CA0D0000}"/>
    <cellStyle name="Normal 23 7 3 2" xfId="13662" xr:uid="{8D0B39FF-3F39-425C-8664-42E3D7A7BFCD}"/>
    <cellStyle name="Normal 23 7 4" xfId="13660" xr:uid="{453F7425-7191-4669-AD79-8BB6DD6E77A1}"/>
    <cellStyle name="Normal 23 8" xfId="2768" xr:uid="{00000000-0005-0000-0000-0000CB0D0000}"/>
    <cellStyle name="Normal 23 8 2" xfId="9199" xr:uid="{00000000-0005-0000-0000-0000CC0D0000}"/>
    <cellStyle name="Normal 23 8 2 2" xfId="13664" xr:uid="{D53F0A35-0CA1-4FE2-9D76-ACD1E06F4950}"/>
    <cellStyle name="Normal 23 8 3" xfId="6006" xr:uid="{00000000-0005-0000-0000-0000CD0D0000}"/>
    <cellStyle name="Normal 23 8 3 2" xfId="13665" xr:uid="{9F81F187-D1E3-4F8E-B4DF-15761BD68F25}"/>
    <cellStyle name="Normal 23 8 4" xfId="13663" xr:uid="{F83C3D67-AD2C-4F00-B8F5-03ED4240F463}"/>
    <cellStyle name="Normal 23 9" xfId="3224" xr:uid="{00000000-0005-0000-0000-0000CE0D0000}"/>
    <cellStyle name="Normal 23 9 2" xfId="9655" xr:uid="{00000000-0005-0000-0000-0000CF0D0000}"/>
    <cellStyle name="Normal 23 9 2 2" xfId="13667" xr:uid="{0D58E934-48B3-4C5F-86FA-3758CFF80388}"/>
    <cellStyle name="Normal 23 9 3" xfId="6462" xr:uid="{00000000-0005-0000-0000-0000D00D0000}"/>
    <cellStyle name="Normal 23 9 3 2" xfId="13668" xr:uid="{EA4E3838-B8FC-4B67-81E2-37049099ED26}"/>
    <cellStyle name="Normal 23 9 4" xfId="13666" xr:uid="{00BE4CC3-9ABF-46CA-B8D1-A7F4191C739E}"/>
    <cellStyle name="Normal 24" xfId="464" xr:uid="{00000000-0005-0000-0000-0000D10D0000}"/>
    <cellStyle name="Normal 24 10" xfId="6923" xr:uid="{00000000-0005-0000-0000-0000D20D0000}"/>
    <cellStyle name="Normal 24 10 2" xfId="13670" xr:uid="{B18921FF-6F97-421C-90D7-81B8CA671A39}"/>
    <cellStyle name="Normal 24 11" xfId="3730" xr:uid="{00000000-0005-0000-0000-0000D30D0000}"/>
    <cellStyle name="Normal 24 11 2" xfId="13671" xr:uid="{71E96D89-C41D-4E54-8AE7-9D84D32E6317}"/>
    <cellStyle name="Normal 24 12" xfId="13669" xr:uid="{F97D73A0-7D58-482A-85A8-0A80098F96B4}"/>
    <cellStyle name="Normal 24 2" xfId="465" xr:uid="{00000000-0005-0000-0000-0000D40D0000}"/>
    <cellStyle name="Normal 24 2 10" xfId="3731" xr:uid="{00000000-0005-0000-0000-0000D50D0000}"/>
    <cellStyle name="Normal 24 2 10 2" xfId="13673" xr:uid="{E6F08A28-BD38-491B-BC8D-2E39FC7AD662}"/>
    <cellStyle name="Normal 24 2 11" xfId="13672" xr:uid="{9F4C497D-CA83-4BBC-8291-C519DBD0EF93}"/>
    <cellStyle name="Normal 24 2 2" xfId="466" xr:uid="{00000000-0005-0000-0000-0000D60D0000}"/>
    <cellStyle name="Normal 24 2 2 10" xfId="13674" xr:uid="{8585BA3D-451D-4340-9E4E-56716BECBB38}"/>
    <cellStyle name="Normal 24 2 2 2" xfId="950" xr:uid="{00000000-0005-0000-0000-0000D70D0000}"/>
    <cellStyle name="Normal 24 2 2 2 2" xfId="7381" xr:uid="{00000000-0005-0000-0000-0000D80D0000}"/>
    <cellStyle name="Normal 24 2 2 2 2 2" xfId="13676" xr:uid="{5F01BF14-3FC2-4D03-ABB0-A8E8FC386531}"/>
    <cellStyle name="Normal 24 2 2 2 3" xfId="4188" xr:uid="{00000000-0005-0000-0000-0000D90D0000}"/>
    <cellStyle name="Normal 24 2 2 2 3 2" xfId="13677" xr:uid="{94CD686D-92B8-4116-B323-FDAD3AE38745}"/>
    <cellStyle name="Normal 24 2 2 2 4" xfId="13675" xr:uid="{49F275C6-BF99-4C3C-A90E-A924DA49198D}"/>
    <cellStyle name="Normal 24 2 2 3" xfId="1406" xr:uid="{00000000-0005-0000-0000-0000DA0D0000}"/>
    <cellStyle name="Normal 24 2 2 3 2" xfId="7837" xr:uid="{00000000-0005-0000-0000-0000DB0D0000}"/>
    <cellStyle name="Normal 24 2 2 3 2 2" xfId="13679" xr:uid="{CEA5BF6D-3E82-429F-A46A-8BB49D134D4E}"/>
    <cellStyle name="Normal 24 2 2 3 3" xfId="4644" xr:uid="{00000000-0005-0000-0000-0000DC0D0000}"/>
    <cellStyle name="Normal 24 2 2 3 3 2" xfId="13680" xr:uid="{74C23640-4710-4462-BA4E-5CEE1830386F}"/>
    <cellStyle name="Normal 24 2 2 3 4" xfId="13678" xr:uid="{B7DE5DBF-FDE5-447D-BA2B-AC35625A2FB0}"/>
    <cellStyle name="Normal 24 2 2 4" xfId="1862" xr:uid="{00000000-0005-0000-0000-0000DD0D0000}"/>
    <cellStyle name="Normal 24 2 2 4 2" xfId="8293" xr:uid="{00000000-0005-0000-0000-0000DE0D0000}"/>
    <cellStyle name="Normal 24 2 2 4 2 2" xfId="13682" xr:uid="{A825F85B-877C-403E-BB7D-578D833D57A3}"/>
    <cellStyle name="Normal 24 2 2 4 3" xfId="5100" xr:uid="{00000000-0005-0000-0000-0000DF0D0000}"/>
    <cellStyle name="Normal 24 2 2 4 3 2" xfId="13683" xr:uid="{B752947A-D6F2-4F88-9C14-C0512254FB00}"/>
    <cellStyle name="Normal 24 2 2 4 4" xfId="13681" xr:uid="{0AC33E78-0D73-4DA4-884F-89D13FD81437}"/>
    <cellStyle name="Normal 24 2 2 5" xfId="2318" xr:uid="{00000000-0005-0000-0000-0000E00D0000}"/>
    <cellStyle name="Normal 24 2 2 5 2" xfId="8749" xr:uid="{00000000-0005-0000-0000-0000E10D0000}"/>
    <cellStyle name="Normal 24 2 2 5 2 2" xfId="13685" xr:uid="{31C3B0E7-CB6F-4F28-AAD2-6AA21B38C42F}"/>
    <cellStyle name="Normal 24 2 2 5 3" xfId="5556" xr:uid="{00000000-0005-0000-0000-0000E20D0000}"/>
    <cellStyle name="Normal 24 2 2 5 3 2" xfId="13686" xr:uid="{B822951C-6EE7-4750-92DB-6C4C33F68FA3}"/>
    <cellStyle name="Normal 24 2 2 5 4" xfId="13684" xr:uid="{6F8DB161-E9C9-4A7B-8959-8357F11A3DD1}"/>
    <cellStyle name="Normal 24 2 2 6" xfId="2774" xr:uid="{00000000-0005-0000-0000-0000E30D0000}"/>
    <cellStyle name="Normal 24 2 2 6 2" xfId="9205" xr:uid="{00000000-0005-0000-0000-0000E40D0000}"/>
    <cellStyle name="Normal 24 2 2 6 2 2" xfId="13688" xr:uid="{D0926BBF-8E04-4B24-8E50-02B15CA3AF34}"/>
    <cellStyle name="Normal 24 2 2 6 3" xfId="6012" xr:uid="{00000000-0005-0000-0000-0000E50D0000}"/>
    <cellStyle name="Normal 24 2 2 6 3 2" xfId="13689" xr:uid="{9BD110FC-4F4B-4CC2-9D25-51A35AE01E63}"/>
    <cellStyle name="Normal 24 2 2 6 4" xfId="13687" xr:uid="{E81CD98E-2FC9-440B-BA88-57D8A9CD1486}"/>
    <cellStyle name="Normal 24 2 2 7" xfId="3230" xr:uid="{00000000-0005-0000-0000-0000E60D0000}"/>
    <cellStyle name="Normal 24 2 2 7 2" xfId="9661" xr:uid="{00000000-0005-0000-0000-0000E70D0000}"/>
    <cellStyle name="Normal 24 2 2 7 2 2" xfId="13691" xr:uid="{ECC787E3-C5AF-485B-B382-E7E9CD8EE954}"/>
    <cellStyle name="Normal 24 2 2 7 3" xfId="6468" xr:uid="{00000000-0005-0000-0000-0000E80D0000}"/>
    <cellStyle name="Normal 24 2 2 7 3 2" xfId="13692" xr:uid="{C50B59DC-69A9-4565-AF17-50D409B90832}"/>
    <cellStyle name="Normal 24 2 2 7 4" xfId="13690" xr:uid="{6E400200-90B3-400B-8875-FC4A6AC84836}"/>
    <cellStyle name="Normal 24 2 2 8" xfId="6925" xr:uid="{00000000-0005-0000-0000-0000E90D0000}"/>
    <cellStyle name="Normal 24 2 2 8 2" xfId="13693" xr:uid="{C7E18C1C-7F7C-4D38-9E8B-67336BE3ACA9}"/>
    <cellStyle name="Normal 24 2 2 9" xfId="3732" xr:uid="{00000000-0005-0000-0000-0000EA0D0000}"/>
    <cellStyle name="Normal 24 2 2 9 2" xfId="13694" xr:uid="{109402AE-FFE6-4723-B924-DE734ACF0AF0}"/>
    <cellStyle name="Normal 24 2 3" xfId="949" xr:uid="{00000000-0005-0000-0000-0000EB0D0000}"/>
    <cellStyle name="Normal 24 2 3 2" xfId="7380" xr:uid="{00000000-0005-0000-0000-0000EC0D0000}"/>
    <cellStyle name="Normal 24 2 3 2 2" xfId="13696" xr:uid="{EEC66EBB-E039-41FB-962F-4835E2D1B004}"/>
    <cellStyle name="Normal 24 2 3 3" xfId="4187" xr:uid="{00000000-0005-0000-0000-0000ED0D0000}"/>
    <cellStyle name="Normal 24 2 3 3 2" xfId="13697" xr:uid="{F14C98B0-6727-459C-BEDA-7A6E3571CDDF}"/>
    <cellStyle name="Normal 24 2 3 4" xfId="13695" xr:uid="{094E16F6-07BB-4993-A213-73AC925E411B}"/>
    <cellStyle name="Normal 24 2 4" xfId="1405" xr:uid="{00000000-0005-0000-0000-0000EE0D0000}"/>
    <cellStyle name="Normal 24 2 4 2" xfId="7836" xr:uid="{00000000-0005-0000-0000-0000EF0D0000}"/>
    <cellStyle name="Normal 24 2 4 2 2" xfId="13699" xr:uid="{295FEC21-1343-4772-B1A4-190A89B40813}"/>
    <cellStyle name="Normal 24 2 4 3" xfId="4643" xr:uid="{00000000-0005-0000-0000-0000F00D0000}"/>
    <cellStyle name="Normal 24 2 4 3 2" xfId="13700" xr:uid="{344193AF-91CE-4E9A-A9E2-91FEA005852F}"/>
    <cellStyle name="Normal 24 2 4 4" xfId="13698" xr:uid="{5FE94A02-8897-474B-8EA3-C5BFEFB04251}"/>
    <cellStyle name="Normal 24 2 5" xfId="1861" xr:uid="{00000000-0005-0000-0000-0000F10D0000}"/>
    <cellStyle name="Normal 24 2 5 2" xfId="8292" xr:uid="{00000000-0005-0000-0000-0000F20D0000}"/>
    <cellStyle name="Normal 24 2 5 2 2" xfId="13702" xr:uid="{C0337E4E-F6CB-45BF-B341-05F6F17433D4}"/>
    <cellStyle name="Normal 24 2 5 3" xfId="5099" xr:uid="{00000000-0005-0000-0000-0000F30D0000}"/>
    <cellStyle name="Normal 24 2 5 3 2" xfId="13703" xr:uid="{4FDEEB8C-7CA4-4E5B-BA11-630404D56246}"/>
    <cellStyle name="Normal 24 2 5 4" xfId="13701" xr:uid="{559A93EE-7AAF-44C2-AC82-648AF12D43EA}"/>
    <cellStyle name="Normal 24 2 6" xfId="2317" xr:uid="{00000000-0005-0000-0000-0000F40D0000}"/>
    <cellStyle name="Normal 24 2 6 2" xfId="8748" xr:uid="{00000000-0005-0000-0000-0000F50D0000}"/>
    <cellStyle name="Normal 24 2 6 2 2" xfId="13705" xr:uid="{4FC6E7B0-6EB3-4BB3-A8B9-5126B3A3F254}"/>
    <cellStyle name="Normal 24 2 6 3" xfId="5555" xr:uid="{00000000-0005-0000-0000-0000F60D0000}"/>
    <cellStyle name="Normal 24 2 6 3 2" xfId="13706" xr:uid="{2EECF4CA-B13C-446D-88A1-DA6F455031B3}"/>
    <cellStyle name="Normal 24 2 6 4" xfId="13704" xr:uid="{970FF314-159C-4AA9-A017-FF1E7D3F26C5}"/>
    <cellStyle name="Normal 24 2 7" xfId="2773" xr:uid="{00000000-0005-0000-0000-0000F70D0000}"/>
    <cellStyle name="Normal 24 2 7 2" xfId="9204" xr:uid="{00000000-0005-0000-0000-0000F80D0000}"/>
    <cellStyle name="Normal 24 2 7 2 2" xfId="13708" xr:uid="{84C1C3E2-F18F-4BD6-86B8-6453E95DAC5A}"/>
    <cellStyle name="Normal 24 2 7 3" xfId="6011" xr:uid="{00000000-0005-0000-0000-0000F90D0000}"/>
    <cellStyle name="Normal 24 2 7 3 2" xfId="13709" xr:uid="{83765EB2-85D4-48A6-98D0-2B55F9D95BC1}"/>
    <cellStyle name="Normal 24 2 7 4" xfId="13707" xr:uid="{E24ECDC4-5F48-47FA-B41A-FF6E84767EE5}"/>
    <cellStyle name="Normal 24 2 8" xfId="3229" xr:uid="{00000000-0005-0000-0000-0000FA0D0000}"/>
    <cellStyle name="Normal 24 2 8 2" xfId="9660" xr:uid="{00000000-0005-0000-0000-0000FB0D0000}"/>
    <cellStyle name="Normal 24 2 8 2 2" xfId="13711" xr:uid="{C60D8D9E-4004-43E8-9875-02F8DBE43345}"/>
    <cellStyle name="Normal 24 2 8 3" xfId="6467" xr:uid="{00000000-0005-0000-0000-0000FC0D0000}"/>
    <cellStyle name="Normal 24 2 8 3 2" xfId="13712" xr:uid="{287D561E-4D7F-468C-BFC0-C9775489E5EB}"/>
    <cellStyle name="Normal 24 2 8 4" xfId="13710" xr:uid="{83D193DB-BAED-4CD6-9438-2DEEAEA4D03E}"/>
    <cellStyle name="Normal 24 2 9" xfId="6924" xr:uid="{00000000-0005-0000-0000-0000FD0D0000}"/>
    <cellStyle name="Normal 24 2 9 2" xfId="13713" xr:uid="{16DE3368-9252-48B5-BB5B-057606EB5052}"/>
    <cellStyle name="Normal 24 3" xfId="467" xr:uid="{00000000-0005-0000-0000-0000FE0D0000}"/>
    <cellStyle name="Normal 24 3 10" xfId="13714" xr:uid="{25097249-84B1-4393-853F-F6A5ECAD7822}"/>
    <cellStyle name="Normal 24 3 2" xfId="951" xr:uid="{00000000-0005-0000-0000-0000FF0D0000}"/>
    <cellStyle name="Normal 24 3 2 2" xfId="7382" xr:uid="{00000000-0005-0000-0000-0000000E0000}"/>
    <cellStyle name="Normal 24 3 2 2 2" xfId="13716" xr:uid="{2BB95555-B24F-4A35-B842-98474438DD7B}"/>
    <cellStyle name="Normal 24 3 2 3" xfId="4189" xr:uid="{00000000-0005-0000-0000-0000010E0000}"/>
    <cellStyle name="Normal 24 3 2 3 2" xfId="13717" xr:uid="{EB21A91C-1A2D-4563-9FE9-5B3DC62EEC39}"/>
    <cellStyle name="Normal 24 3 2 4" xfId="13715" xr:uid="{26CE3870-89F1-42A1-94CE-B87B9177D984}"/>
    <cellStyle name="Normal 24 3 3" xfId="1407" xr:uid="{00000000-0005-0000-0000-0000020E0000}"/>
    <cellStyle name="Normal 24 3 3 2" xfId="7838" xr:uid="{00000000-0005-0000-0000-0000030E0000}"/>
    <cellStyle name="Normal 24 3 3 2 2" xfId="13719" xr:uid="{442AB457-3B04-43CF-B211-481C353F2DAA}"/>
    <cellStyle name="Normal 24 3 3 3" xfId="4645" xr:uid="{00000000-0005-0000-0000-0000040E0000}"/>
    <cellStyle name="Normal 24 3 3 3 2" xfId="13720" xr:uid="{DAF02679-346C-412A-9374-FD10E4442C6D}"/>
    <cellStyle name="Normal 24 3 3 4" xfId="13718" xr:uid="{DF5666BD-5DC5-45D9-959C-CCB6406DE9B8}"/>
    <cellStyle name="Normal 24 3 4" xfId="1863" xr:uid="{00000000-0005-0000-0000-0000050E0000}"/>
    <cellStyle name="Normal 24 3 4 2" xfId="8294" xr:uid="{00000000-0005-0000-0000-0000060E0000}"/>
    <cellStyle name="Normal 24 3 4 2 2" xfId="13722" xr:uid="{D71A49EF-A2BA-4ACF-8408-8C3D6F906998}"/>
    <cellStyle name="Normal 24 3 4 3" xfId="5101" xr:uid="{00000000-0005-0000-0000-0000070E0000}"/>
    <cellStyle name="Normal 24 3 4 3 2" xfId="13723" xr:uid="{9F6C870C-3FEC-44AE-95C9-E1C87E2DED16}"/>
    <cellStyle name="Normal 24 3 4 4" xfId="13721" xr:uid="{B0B9FFB8-A995-4020-93E2-A5672AF2A722}"/>
    <cellStyle name="Normal 24 3 5" xfId="2319" xr:uid="{00000000-0005-0000-0000-0000080E0000}"/>
    <cellStyle name="Normal 24 3 5 2" xfId="8750" xr:uid="{00000000-0005-0000-0000-0000090E0000}"/>
    <cellStyle name="Normal 24 3 5 2 2" xfId="13725" xr:uid="{BC98AA1A-4DEC-4017-8871-54C6C9C405FC}"/>
    <cellStyle name="Normal 24 3 5 3" xfId="5557" xr:uid="{00000000-0005-0000-0000-00000A0E0000}"/>
    <cellStyle name="Normal 24 3 5 3 2" xfId="13726" xr:uid="{E06E7A5B-6BF4-42CA-825D-E1EB5FAA0FCB}"/>
    <cellStyle name="Normal 24 3 5 4" xfId="13724" xr:uid="{9B2D2585-7CD2-4B10-B552-95297C377878}"/>
    <cellStyle name="Normal 24 3 6" xfId="2775" xr:uid="{00000000-0005-0000-0000-00000B0E0000}"/>
    <cellStyle name="Normal 24 3 6 2" xfId="9206" xr:uid="{00000000-0005-0000-0000-00000C0E0000}"/>
    <cellStyle name="Normal 24 3 6 2 2" xfId="13728" xr:uid="{6BC268F4-6226-40A1-B40B-7719F9B6AA19}"/>
    <cellStyle name="Normal 24 3 6 3" xfId="6013" xr:uid="{00000000-0005-0000-0000-00000D0E0000}"/>
    <cellStyle name="Normal 24 3 6 3 2" xfId="13729" xr:uid="{68238EED-FA19-4018-B21E-725B1FCBDACB}"/>
    <cellStyle name="Normal 24 3 6 4" xfId="13727" xr:uid="{9E7B9780-064A-41DB-9169-BB4BBA80C9FC}"/>
    <cellStyle name="Normal 24 3 7" xfId="3231" xr:uid="{00000000-0005-0000-0000-00000E0E0000}"/>
    <cellStyle name="Normal 24 3 7 2" xfId="9662" xr:uid="{00000000-0005-0000-0000-00000F0E0000}"/>
    <cellStyle name="Normal 24 3 7 2 2" xfId="13731" xr:uid="{93E13412-07C4-416D-A00D-54895CA630E6}"/>
    <cellStyle name="Normal 24 3 7 3" xfId="6469" xr:uid="{00000000-0005-0000-0000-0000100E0000}"/>
    <cellStyle name="Normal 24 3 7 3 2" xfId="13732" xr:uid="{8FA3D35B-17C6-476C-BB79-647027072F7C}"/>
    <cellStyle name="Normal 24 3 7 4" xfId="13730" xr:uid="{368AE64F-DFD0-4B09-A683-59F37B8B8A01}"/>
    <cellStyle name="Normal 24 3 8" xfId="6926" xr:uid="{00000000-0005-0000-0000-0000110E0000}"/>
    <cellStyle name="Normal 24 3 8 2" xfId="13733" xr:uid="{5F3A493C-05BB-428A-AE00-696AE92EA7E8}"/>
    <cellStyle name="Normal 24 3 9" xfId="3733" xr:uid="{00000000-0005-0000-0000-0000120E0000}"/>
    <cellStyle name="Normal 24 3 9 2" xfId="13734" xr:uid="{50EECE2A-E504-43D7-A8FA-4712BACFEEBD}"/>
    <cellStyle name="Normal 24 4" xfId="948" xr:uid="{00000000-0005-0000-0000-0000130E0000}"/>
    <cellStyle name="Normal 24 4 2" xfId="7379" xr:uid="{00000000-0005-0000-0000-0000140E0000}"/>
    <cellStyle name="Normal 24 4 2 2" xfId="13736" xr:uid="{212037B1-FD39-4332-A970-7E5324C47F0E}"/>
    <cellStyle name="Normal 24 4 3" xfId="4186" xr:uid="{00000000-0005-0000-0000-0000150E0000}"/>
    <cellStyle name="Normal 24 4 3 2" xfId="13737" xr:uid="{C543A5BB-032B-4B40-8ECA-1739FFD2BD25}"/>
    <cellStyle name="Normal 24 4 4" xfId="13735" xr:uid="{90F2815B-FCAA-4D8C-802C-3F513705D6ED}"/>
    <cellStyle name="Normal 24 5" xfId="1404" xr:uid="{00000000-0005-0000-0000-0000160E0000}"/>
    <cellStyle name="Normal 24 5 2" xfId="7835" xr:uid="{00000000-0005-0000-0000-0000170E0000}"/>
    <cellStyle name="Normal 24 5 2 2" xfId="13739" xr:uid="{A1390E88-A479-403B-A123-FC5272E29F8E}"/>
    <cellStyle name="Normal 24 5 3" xfId="4642" xr:uid="{00000000-0005-0000-0000-0000180E0000}"/>
    <cellStyle name="Normal 24 5 3 2" xfId="13740" xr:uid="{BA4D5159-8B10-4317-97FE-BE8D9A2E5BEF}"/>
    <cellStyle name="Normal 24 5 4" xfId="13738" xr:uid="{4A54EBA6-4E81-4236-85CC-4EC555E769E6}"/>
    <cellStyle name="Normal 24 6" xfId="1860" xr:uid="{00000000-0005-0000-0000-0000190E0000}"/>
    <cellStyle name="Normal 24 6 2" xfId="8291" xr:uid="{00000000-0005-0000-0000-00001A0E0000}"/>
    <cellStyle name="Normal 24 6 2 2" xfId="13742" xr:uid="{3FC2B1A6-9E01-47F8-A0A2-3A81147B0644}"/>
    <cellStyle name="Normal 24 6 3" xfId="5098" xr:uid="{00000000-0005-0000-0000-00001B0E0000}"/>
    <cellStyle name="Normal 24 6 3 2" xfId="13743" xr:uid="{C42648FE-CE7D-452C-A408-E7F65D1E3812}"/>
    <cellStyle name="Normal 24 6 4" xfId="13741" xr:uid="{16E0E4B1-1EA9-41E4-A96F-0CD618E3ACD1}"/>
    <cellStyle name="Normal 24 7" xfId="2316" xr:uid="{00000000-0005-0000-0000-00001C0E0000}"/>
    <cellStyle name="Normal 24 7 2" xfId="8747" xr:uid="{00000000-0005-0000-0000-00001D0E0000}"/>
    <cellStyle name="Normal 24 7 2 2" xfId="13745" xr:uid="{2FC32D65-ACF4-42F7-8C5D-86294E7AF12A}"/>
    <cellStyle name="Normal 24 7 3" xfId="5554" xr:uid="{00000000-0005-0000-0000-00001E0E0000}"/>
    <cellStyle name="Normal 24 7 3 2" xfId="13746" xr:uid="{C7A07E08-33EE-4E93-B3F4-04EB27E821B3}"/>
    <cellStyle name="Normal 24 7 4" xfId="13744" xr:uid="{42150AD8-D529-416E-B449-7EA5BBE661DD}"/>
    <cellStyle name="Normal 24 8" xfId="2772" xr:uid="{00000000-0005-0000-0000-00001F0E0000}"/>
    <cellStyle name="Normal 24 8 2" xfId="9203" xr:uid="{00000000-0005-0000-0000-0000200E0000}"/>
    <cellStyle name="Normal 24 8 2 2" xfId="13748" xr:uid="{92E0C6D4-F886-424A-8A79-F08E8BF38253}"/>
    <cellStyle name="Normal 24 8 3" xfId="6010" xr:uid="{00000000-0005-0000-0000-0000210E0000}"/>
    <cellStyle name="Normal 24 8 3 2" xfId="13749" xr:uid="{A3E1DFAB-09E6-4348-96C1-70E4C207668D}"/>
    <cellStyle name="Normal 24 8 4" xfId="13747" xr:uid="{C22EF5C8-BC6D-4327-9EA3-DAC8636963D3}"/>
    <cellStyle name="Normal 24 9" xfId="3228" xr:uid="{00000000-0005-0000-0000-0000220E0000}"/>
    <cellStyle name="Normal 24 9 2" xfId="9659" xr:uid="{00000000-0005-0000-0000-0000230E0000}"/>
    <cellStyle name="Normal 24 9 2 2" xfId="13751" xr:uid="{1DFCD876-75E1-49DA-9E8A-E4EAEF46222E}"/>
    <cellStyle name="Normal 24 9 3" xfId="6466" xr:uid="{00000000-0005-0000-0000-0000240E0000}"/>
    <cellStyle name="Normal 24 9 3 2" xfId="13752" xr:uid="{2AB91959-9EE7-45EE-B398-4E5AD516CF45}"/>
    <cellStyle name="Normal 24 9 4" xfId="13750" xr:uid="{91F4A056-0C7E-4568-AF57-7E4168CC5BA0}"/>
    <cellStyle name="Normal 25" xfId="468" xr:uid="{00000000-0005-0000-0000-0000250E0000}"/>
    <cellStyle name="Normal 25 10" xfId="6927" xr:uid="{00000000-0005-0000-0000-0000260E0000}"/>
    <cellStyle name="Normal 25 10 2" xfId="13754" xr:uid="{311A9959-2217-435F-A382-AACFFFC63216}"/>
    <cellStyle name="Normal 25 11" xfId="3734" xr:uid="{00000000-0005-0000-0000-0000270E0000}"/>
    <cellStyle name="Normal 25 11 2" xfId="13755" xr:uid="{35B44E81-14B8-413F-8F5D-84E74BA9FBCB}"/>
    <cellStyle name="Normal 25 12" xfId="13753" xr:uid="{15D5BB55-1C88-4EB9-8EC8-80661F7AACDC}"/>
    <cellStyle name="Normal 25 2" xfId="469" xr:uid="{00000000-0005-0000-0000-0000280E0000}"/>
    <cellStyle name="Normal 25 2 10" xfId="3735" xr:uid="{00000000-0005-0000-0000-0000290E0000}"/>
    <cellStyle name="Normal 25 2 10 2" xfId="13757" xr:uid="{62592E69-86DD-4656-91D3-26244658848A}"/>
    <cellStyle name="Normal 25 2 11" xfId="13756" xr:uid="{23314AC6-8DCE-4371-A01A-FF76F4004BF5}"/>
    <cellStyle name="Normal 25 2 2" xfId="470" xr:uid="{00000000-0005-0000-0000-00002A0E0000}"/>
    <cellStyle name="Normal 25 2 2 10" xfId="13758" xr:uid="{FADB6034-329B-47E4-9888-E88DC09DAFBC}"/>
    <cellStyle name="Normal 25 2 2 2" xfId="954" xr:uid="{00000000-0005-0000-0000-00002B0E0000}"/>
    <cellStyle name="Normal 25 2 2 2 2" xfId="7385" xr:uid="{00000000-0005-0000-0000-00002C0E0000}"/>
    <cellStyle name="Normal 25 2 2 2 2 2" xfId="13760" xr:uid="{127C2A92-0EB4-4279-BAE0-E24552D8D3B5}"/>
    <cellStyle name="Normal 25 2 2 2 3" xfId="4192" xr:uid="{00000000-0005-0000-0000-00002D0E0000}"/>
    <cellStyle name="Normal 25 2 2 2 3 2" xfId="13761" xr:uid="{2A5C026C-9E8C-44D7-B524-229305541A57}"/>
    <cellStyle name="Normal 25 2 2 2 4" xfId="13759" xr:uid="{0AE9FF3B-7B22-4EFB-A815-907FBD84EDED}"/>
    <cellStyle name="Normal 25 2 2 3" xfId="1410" xr:uid="{00000000-0005-0000-0000-00002E0E0000}"/>
    <cellStyle name="Normal 25 2 2 3 2" xfId="7841" xr:uid="{00000000-0005-0000-0000-00002F0E0000}"/>
    <cellStyle name="Normal 25 2 2 3 2 2" xfId="13763" xr:uid="{6CDB2CC2-90CC-46A6-9497-1E1BB89F2978}"/>
    <cellStyle name="Normal 25 2 2 3 3" xfId="4648" xr:uid="{00000000-0005-0000-0000-0000300E0000}"/>
    <cellStyle name="Normal 25 2 2 3 3 2" xfId="13764" xr:uid="{BAE32065-CFAA-4136-A8AC-AAC45F1BF6A8}"/>
    <cellStyle name="Normal 25 2 2 3 4" xfId="13762" xr:uid="{3E364360-E1C4-4288-A6B1-19FADDCA3DC0}"/>
    <cellStyle name="Normal 25 2 2 4" xfId="1866" xr:uid="{00000000-0005-0000-0000-0000310E0000}"/>
    <cellStyle name="Normal 25 2 2 4 2" xfId="8297" xr:uid="{00000000-0005-0000-0000-0000320E0000}"/>
    <cellStyle name="Normal 25 2 2 4 2 2" xfId="13766" xr:uid="{1AA43700-BC09-47CF-BF35-527E547F9D0A}"/>
    <cellStyle name="Normal 25 2 2 4 3" xfId="5104" xr:uid="{00000000-0005-0000-0000-0000330E0000}"/>
    <cellStyle name="Normal 25 2 2 4 3 2" xfId="13767" xr:uid="{B31986C8-2EE9-4E13-B081-91EC40034904}"/>
    <cellStyle name="Normal 25 2 2 4 4" xfId="13765" xr:uid="{4461004F-4314-4E27-B984-A00B6B9861C8}"/>
    <cellStyle name="Normal 25 2 2 5" xfId="2322" xr:uid="{00000000-0005-0000-0000-0000340E0000}"/>
    <cellStyle name="Normal 25 2 2 5 2" xfId="8753" xr:uid="{00000000-0005-0000-0000-0000350E0000}"/>
    <cellStyle name="Normal 25 2 2 5 2 2" xfId="13769" xr:uid="{B0DBCDCF-741A-4723-90D3-AC3E8E61C0BA}"/>
    <cellStyle name="Normal 25 2 2 5 3" xfId="5560" xr:uid="{00000000-0005-0000-0000-0000360E0000}"/>
    <cellStyle name="Normal 25 2 2 5 3 2" xfId="13770" xr:uid="{FC4644C7-2F68-402F-9385-0DD38181463F}"/>
    <cellStyle name="Normal 25 2 2 5 4" xfId="13768" xr:uid="{25805BD3-86E5-412A-9E7C-F0AABEB8957A}"/>
    <cellStyle name="Normal 25 2 2 6" xfId="2778" xr:uid="{00000000-0005-0000-0000-0000370E0000}"/>
    <cellStyle name="Normal 25 2 2 6 2" xfId="9209" xr:uid="{00000000-0005-0000-0000-0000380E0000}"/>
    <cellStyle name="Normal 25 2 2 6 2 2" xfId="13772" xr:uid="{4E4768F5-5979-49FE-AFB7-49AA4F11394F}"/>
    <cellStyle name="Normal 25 2 2 6 3" xfId="6016" xr:uid="{00000000-0005-0000-0000-0000390E0000}"/>
    <cellStyle name="Normal 25 2 2 6 3 2" xfId="13773" xr:uid="{3736412D-C41D-4721-89C4-F044E10BC505}"/>
    <cellStyle name="Normal 25 2 2 6 4" xfId="13771" xr:uid="{E3451383-7985-4AF3-BF12-5111BACBE984}"/>
    <cellStyle name="Normal 25 2 2 7" xfId="3234" xr:uid="{00000000-0005-0000-0000-00003A0E0000}"/>
    <cellStyle name="Normal 25 2 2 7 2" xfId="9665" xr:uid="{00000000-0005-0000-0000-00003B0E0000}"/>
    <cellStyle name="Normal 25 2 2 7 2 2" xfId="13775" xr:uid="{411CE5D2-C7C7-4A5D-BCD6-D66ABDF6470B}"/>
    <cellStyle name="Normal 25 2 2 7 3" xfId="6472" xr:uid="{00000000-0005-0000-0000-00003C0E0000}"/>
    <cellStyle name="Normal 25 2 2 7 3 2" xfId="13776" xr:uid="{49EF2D39-1570-4AF2-B5F3-F9263643EC6A}"/>
    <cellStyle name="Normal 25 2 2 7 4" xfId="13774" xr:uid="{E1A6049F-3F11-4977-B51F-2272AB8F5D92}"/>
    <cellStyle name="Normal 25 2 2 8" xfId="6929" xr:uid="{00000000-0005-0000-0000-00003D0E0000}"/>
    <cellStyle name="Normal 25 2 2 8 2" xfId="13777" xr:uid="{7C4D2DDE-C766-41A3-B8C3-6100BD2C28C4}"/>
    <cellStyle name="Normal 25 2 2 9" xfId="3736" xr:uid="{00000000-0005-0000-0000-00003E0E0000}"/>
    <cellStyle name="Normal 25 2 2 9 2" xfId="13778" xr:uid="{0AE2A1F4-1AD6-4FC2-A1BD-EB13C2DA3381}"/>
    <cellStyle name="Normal 25 2 3" xfId="953" xr:uid="{00000000-0005-0000-0000-00003F0E0000}"/>
    <cellStyle name="Normal 25 2 3 2" xfId="7384" xr:uid="{00000000-0005-0000-0000-0000400E0000}"/>
    <cellStyle name="Normal 25 2 3 2 2" xfId="13780" xr:uid="{1E2F3FE3-DB6D-47A6-B24D-B87608CB3E15}"/>
    <cellStyle name="Normal 25 2 3 3" xfId="4191" xr:uid="{00000000-0005-0000-0000-0000410E0000}"/>
    <cellStyle name="Normal 25 2 3 3 2" xfId="13781" xr:uid="{16066A02-216C-4FC8-9511-F1F366BC8457}"/>
    <cellStyle name="Normal 25 2 3 4" xfId="13779" xr:uid="{A79339A2-A9D7-4F6F-A00B-9F04B2F78B6A}"/>
    <cellStyle name="Normal 25 2 4" xfId="1409" xr:uid="{00000000-0005-0000-0000-0000420E0000}"/>
    <cellStyle name="Normal 25 2 4 2" xfId="7840" xr:uid="{00000000-0005-0000-0000-0000430E0000}"/>
    <cellStyle name="Normal 25 2 4 2 2" xfId="13783" xr:uid="{5332BDA5-357F-484A-A869-E19BDDB34AFD}"/>
    <cellStyle name="Normal 25 2 4 3" xfId="4647" xr:uid="{00000000-0005-0000-0000-0000440E0000}"/>
    <cellStyle name="Normal 25 2 4 3 2" xfId="13784" xr:uid="{D4CB6D26-63C8-4C1B-B2CC-DED89452B66C}"/>
    <cellStyle name="Normal 25 2 4 4" xfId="13782" xr:uid="{852D5E43-DF98-46E2-B9A1-36EDCE6CEDB1}"/>
    <cellStyle name="Normal 25 2 5" xfId="1865" xr:uid="{00000000-0005-0000-0000-0000450E0000}"/>
    <cellStyle name="Normal 25 2 5 2" xfId="8296" xr:uid="{00000000-0005-0000-0000-0000460E0000}"/>
    <cellStyle name="Normal 25 2 5 2 2" xfId="13786" xr:uid="{1ADDE5EB-B56A-4056-B986-B4AF07497815}"/>
    <cellStyle name="Normal 25 2 5 3" xfId="5103" xr:uid="{00000000-0005-0000-0000-0000470E0000}"/>
    <cellStyle name="Normal 25 2 5 3 2" xfId="13787" xr:uid="{034DF773-FEB7-4E45-B89E-9BAE64AEA3CB}"/>
    <cellStyle name="Normal 25 2 5 4" xfId="13785" xr:uid="{64444626-D728-4D41-829C-3604AF7C55F1}"/>
    <cellStyle name="Normal 25 2 6" xfId="2321" xr:uid="{00000000-0005-0000-0000-0000480E0000}"/>
    <cellStyle name="Normal 25 2 6 2" xfId="8752" xr:uid="{00000000-0005-0000-0000-0000490E0000}"/>
    <cellStyle name="Normal 25 2 6 2 2" xfId="13789" xr:uid="{3BDBCFF4-F87C-49C3-B394-04CD61A76033}"/>
    <cellStyle name="Normal 25 2 6 3" xfId="5559" xr:uid="{00000000-0005-0000-0000-00004A0E0000}"/>
    <cellStyle name="Normal 25 2 6 3 2" xfId="13790" xr:uid="{459FAD30-8BCD-47CD-B276-978AD4AB54F5}"/>
    <cellStyle name="Normal 25 2 6 4" xfId="13788" xr:uid="{785FC353-D7C9-4965-978B-BF501D4CC854}"/>
    <cellStyle name="Normal 25 2 7" xfId="2777" xr:uid="{00000000-0005-0000-0000-00004B0E0000}"/>
    <cellStyle name="Normal 25 2 7 2" xfId="9208" xr:uid="{00000000-0005-0000-0000-00004C0E0000}"/>
    <cellStyle name="Normal 25 2 7 2 2" xfId="13792" xr:uid="{E7E5BD75-A7C0-4DEA-91C1-E6839E6E62F0}"/>
    <cellStyle name="Normal 25 2 7 3" xfId="6015" xr:uid="{00000000-0005-0000-0000-00004D0E0000}"/>
    <cellStyle name="Normal 25 2 7 3 2" xfId="13793" xr:uid="{E0015DB7-987E-4021-BA89-C38CC12E08AC}"/>
    <cellStyle name="Normal 25 2 7 4" xfId="13791" xr:uid="{2412188B-377A-472D-BE3E-1016C8C05769}"/>
    <cellStyle name="Normal 25 2 8" xfId="3233" xr:uid="{00000000-0005-0000-0000-00004E0E0000}"/>
    <cellStyle name="Normal 25 2 8 2" xfId="9664" xr:uid="{00000000-0005-0000-0000-00004F0E0000}"/>
    <cellStyle name="Normal 25 2 8 2 2" xfId="13795" xr:uid="{1EE0D53C-F37D-4B57-AC89-AFC3513BC56A}"/>
    <cellStyle name="Normal 25 2 8 3" xfId="6471" xr:uid="{00000000-0005-0000-0000-0000500E0000}"/>
    <cellStyle name="Normal 25 2 8 3 2" xfId="13796" xr:uid="{A36F8FF3-B064-4888-9A01-7BC4FAAEAD0A}"/>
    <cellStyle name="Normal 25 2 8 4" xfId="13794" xr:uid="{BCBEA92B-BD9D-4CC8-B2DB-EE7CAFDF0491}"/>
    <cellStyle name="Normal 25 2 9" xfId="6928" xr:uid="{00000000-0005-0000-0000-0000510E0000}"/>
    <cellStyle name="Normal 25 2 9 2" xfId="13797" xr:uid="{6D328D0F-A55C-4F6A-A3C4-D4857AE88879}"/>
    <cellStyle name="Normal 25 3" xfId="471" xr:uid="{00000000-0005-0000-0000-0000520E0000}"/>
    <cellStyle name="Normal 25 3 10" xfId="13798" xr:uid="{2F4578F3-3B80-4E5A-86AE-AF59959A10E9}"/>
    <cellStyle name="Normal 25 3 2" xfId="955" xr:uid="{00000000-0005-0000-0000-0000530E0000}"/>
    <cellStyle name="Normal 25 3 2 2" xfId="7386" xr:uid="{00000000-0005-0000-0000-0000540E0000}"/>
    <cellStyle name="Normal 25 3 2 2 2" xfId="13800" xr:uid="{EF9B70DA-0675-4C49-A552-6EAB6FFEB628}"/>
    <cellStyle name="Normal 25 3 2 3" xfId="4193" xr:uid="{00000000-0005-0000-0000-0000550E0000}"/>
    <cellStyle name="Normal 25 3 2 3 2" xfId="13801" xr:uid="{A616F873-33FA-41EE-877B-F6A5FD06EF84}"/>
    <cellStyle name="Normal 25 3 2 4" xfId="13799" xr:uid="{2C407042-BC46-4F9C-BF95-7D2EDF4E717B}"/>
    <cellStyle name="Normal 25 3 3" xfId="1411" xr:uid="{00000000-0005-0000-0000-0000560E0000}"/>
    <cellStyle name="Normal 25 3 3 2" xfId="7842" xr:uid="{00000000-0005-0000-0000-0000570E0000}"/>
    <cellStyle name="Normal 25 3 3 2 2" xfId="13803" xr:uid="{24DDD135-3227-41BA-9B1E-7785226E3311}"/>
    <cellStyle name="Normal 25 3 3 3" xfId="4649" xr:uid="{00000000-0005-0000-0000-0000580E0000}"/>
    <cellStyle name="Normal 25 3 3 3 2" xfId="13804" xr:uid="{B79A3DDC-7947-4587-B1EE-6BCE9F987149}"/>
    <cellStyle name="Normal 25 3 3 4" xfId="13802" xr:uid="{5D52F8AE-1317-48EF-8837-9742C55F4E8F}"/>
    <cellStyle name="Normal 25 3 4" xfId="1867" xr:uid="{00000000-0005-0000-0000-0000590E0000}"/>
    <cellStyle name="Normal 25 3 4 2" xfId="8298" xr:uid="{00000000-0005-0000-0000-00005A0E0000}"/>
    <cellStyle name="Normal 25 3 4 2 2" xfId="13806" xr:uid="{93317E2F-9998-447A-930D-BBB475F4BAA4}"/>
    <cellStyle name="Normal 25 3 4 3" xfId="5105" xr:uid="{00000000-0005-0000-0000-00005B0E0000}"/>
    <cellStyle name="Normal 25 3 4 3 2" xfId="13807" xr:uid="{ED714586-8BC5-47BF-A074-2E7FA85B1414}"/>
    <cellStyle name="Normal 25 3 4 4" xfId="13805" xr:uid="{1E70F032-2525-4F59-AE93-1092F4D05930}"/>
    <cellStyle name="Normal 25 3 5" xfId="2323" xr:uid="{00000000-0005-0000-0000-00005C0E0000}"/>
    <cellStyle name="Normal 25 3 5 2" xfId="8754" xr:uid="{00000000-0005-0000-0000-00005D0E0000}"/>
    <cellStyle name="Normal 25 3 5 2 2" xfId="13809" xr:uid="{E19B5B33-BAAC-492C-9BAA-4BA017A7F3F4}"/>
    <cellStyle name="Normal 25 3 5 3" xfId="5561" xr:uid="{00000000-0005-0000-0000-00005E0E0000}"/>
    <cellStyle name="Normal 25 3 5 3 2" xfId="13810" xr:uid="{535A9CE4-DF9F-41F8-A739-5D76330CB6F3}"/>
    <cellStyle name="Normal 25 3 5 4" xfId="13808" xr:uid="{D266BBC6-C2F5-4F7D-A1E8-AAD94C6FEC52}"/>
    <cellStyle name="Normal 25 3 6" xfId="2779" xr:uid="{00000000-0005-0000-0000-00005F0E0000}"/>
    <cellStyle name="Normal 25 3 6 2" xfId="9210" xr:uid="{00000000-0005-0000-0000-0000600E0000}"/>
    <cellStyle name="Normal 25 3 6 2 2" xfId="13812" xr:uid="{D98011A3-EFC0-4398-8F36-980F17B7AEBF}"/>
    <cellStyle name="Normal 25 3 6 3" xfId="6017" xr:uid="{00000000-0005-0000-0000-0000610E0000}"/>
    <cellStyle name="Normal 25 3 6 3 2" xfId="13813" xr:uid="{4C9BCB75-87B4-46E5-A4A8-A23930F5422D}"/>
    <cellStyle name="Normal 25 3 6 4" xfId="13811" xr:uid="{A4ED147B-0AF7-4F88-A88A-7602B26A3DAA}"/>
    <cellStyle name="Normal 25 3 7" xfId="3235" xr:uid="{00000000-0005-0000-0000-0000620E0000}"/>
    <cellStyle name="Normal 25 3 7 2" xfId="9666" xr:uid="{00000000-0005-0000-0000-0000630E0000}"/>
    <cellStyle name="Normal 25 3 7 2 2" xfId="13815" xr:uid="{7DC4AE99-08B8-44BF-9778-54FE73ECB6AE}"/>
    <cellStyle name="Normal 25 3 7 3" xfId="6473" xr:uid="{00000000-0005-0000-0000-0000640E0000}"/>
    <cellStyle name="Normal 25 3 7 3 2" xfId="13816" xr:uid="{393CBF72-1BF3-42E1-B87B-5BC70C162DB8}"/>
    <cellStyle name="Normal 25 3 7 4" xfId="13814" xr:uid="{642D7B62-1CE1-4503-8009-507B4E562D09}"/>
    <cellStyle name="Normal 25 3 8" xfId="6930" xr:uid="{00000000-0005-0000-0000-0000650E0000}"/>
    <cellStyle name="Normal 25 3 8 2" xfId="13817" xr:uid="{0B7CB272-0648-4C97-8B16-E951CD0E701A}"/>
    <cellStyle name="Normal 25 3 9" xfId="3737" xr:uid="{00000000-0005-0000-0000-0000660E0000}"/>
    <cellStyle name="Normal 25 3 9 2" xfId="13818" xr:uid="{9B46799F-C1A5-4474-AF9F-931C2CAF042D}"/>
    <cellStyle name="Normal 25 4" xfId="952" xr:uid="{00000000-0005-0000-0000-0000670E0000}"/>
    <cellStyle name="Normal 25 4 2" xfId="7383" xr:uid="{00000000-0005-0000-0000-0000680E0000}"/>
    <cellStyle name="Normal 25 4 2 2" xfId="13820" xr:uid="{246B74DD-179B-48BF-B501-32D9FECA9EF9}"/>
    <cellStyle name="Normal 25 4 3" xfId="4190" xr:uid="{00000000-0005-0000-0000-0000690E0000}"/>
    <cellStyle name="Normal 25 4 3 2" xfId="13821" xr:uid="{CDB5A5B9-932F-43B4-8F3A-06A2C73B19CA}"/>
    <cellStyle name="Normal 25 4 4" xfId="13819" xr:uid="{0CD7C1C2-71DB-4D42-9F0E-4333A80C5C33}"/>
    <cellStyle name="Normal 25 5" xfId="1408" xr:uid="{00000000-0005-0000-0000-00006A0E0000}"/>
    <cellStyle name="Normal 25 5 2" xfId="7839" xr:uid="{00000000-0005-0000-0000-00006B0E0000}"/>
    <cellStyle name="Normal 25 5 2 2" xfId="13823" xr:uid="{C024CD47-C471-42EB-B7CE-986B2A0CCF42}"/>
    <cellStyle name="Normal 25 5 3" xfId="4646" xr:uid="{00000000-0005-0000-0000-00006C0E0000}"/>
    <cellStyle name="Normal 25 5 3 2" xfId="13824" xr:uid="{61360568-4BB9-4CDA-B892-2684817422CF}"/>
    <cellStyle name="Normal 25 5 4" xfId="13822" xr:uid="{DF25986F-CE71-4B16-B08E-5AF2B1D5D2B4}"/>
    <cellStyle name="Normal 25 6" xfId="1864" xr:uid="{00000000-0005-0000-0000-00006D0E0000}"/>
    <cellStyle name="Normal 25 6 2" xfId="8295" xr:uid="{00000000-0005-0000-0000-00006E0E0000}"/>
    <cellStyle name="Normal 25 6 2 2" xfId="13826" xr:uid="{F8169DF8-4C11-4E69-88D1-9635F08CDA59}"/>
    <cellStyle name="Normal 25 6 3" xfId="5102" xr:uid="{00000000-0005-0000-0000-00006F0E0000}"/>
    <cellStyle name="Normal 25 6 3 2" xfId="13827" xr:uid="{0B3D2819-2B41-4CA2-9671-2881DA376386}"/>
    <cellStyle name="Normal 25 6 4" xfId="13825" xr:uid="{425D4C6B-BD00-4CE1-94D1-D26A965DA217}"/>
    <cellStyle name="Normal 25 7" xfId="2320" xr:uid="{00000000-0005-0000-0000-0000700E0000}"/>
    <cellStyle name="Normal 25 7 2" xfId="8751" xr:uid="{00000000-0005-0000-0000-0000710E0000}"/>
    <cellStyle name="Normal 25 7 2 2" xfId="13829" xr:uid="{33FF0AB4-64C2-4227-BF2B-68E534C6F999}"/>
    <cellStyle name="Normal 25 7 3" xfId="5558" xr:uid="{00000000-0005-0000-0000-0000720E0000}"/>
    <cellStyle name="Normal 25 7 3 2" xfId="13830" xr:uid="{C53B6B39-A4B6-4BBC-9394-CB273F1DCEF5}"/>
    <cellStyle name="Normal 25 7 4" xfId="13828" xr:uid="{4E7CD110-46C2-4609-AC3A-770B791C88F1}"/>
    <cellStyle name="Normal 25 8" xfId="2776" xr:uid="{00000000-0005-0000-0000-0000730E0000}"/>
    <cellStyle name="Normal 25 8 2" xfId="9207" xr:uid="{00000000-0005-0000-0000-0000740E0000}"/>
    <cellStyle name="Normal 25 8 2 2" xfId="13832" xr:uid="{1A7EE690-0341-4FDA-AE1B-67D7E00163F6}"/>
    <cellStyle name="Normal 25 8 3" xfId="6014" xr:uid="{00000000-0005-0000-0000-0000750E0000}"/>
    <cellStyle name="Normal 25 8 3 2" xfId="13833" xr:uid="{B409DED9-EA81-4EA3-92D7-2263950D73BE}"/>
    <cellStyle name="Normal 25 8 4" xfId="13831" xr:uid="{88853658-1899-4D35-A725-13E756AB57B1}"/>
    <cellStyle name="Normal 25 9" xfId="3232" xr:uid="{00000000-0005-0000-0000-0000760E0000}"/>
    <cellStyle name="Normal 25 9 2" xfId="9663" xr:uid="{00000000-0005-0000-0000-0000770E0000}"/>
    <cellStyle name="Normal 25 9 2 2" xfId="13835" xr:uid="{2D946A7E-F449-4D11-821D-9EFD6933B528}"/>
    <cellStyle name="Normal 25 9 3" xfId="6470" xr:uid="{00000000-0005-0000-0000-0000780E0000}"/>
    <cellStyle name="Normal 25 9 3 2" xfId="13836" xr:uid="{C7C8812E-A6F0-4F0A-8634-4C1958FB6CB2}"/>
    <cellStyle name="Normal 25 9 4" xfId="13834" xr:uid="{4E57F57E-CE04-4BE8-A632-D0E4060D9D56}"/>
    <cellStyle name="Normal 26" xfId="472" xr:uid="{00000000-0005-0000-0000-0000790E0000}"/>
    <cellStyle name="Normal 26 10" xfId="6931" xr:uid="{00000000-0005-0000-0000-00007A0E0000}"/>
    <cellStyle name="Normal 26 10 2" xfId="13838" xr:uid="{438A9434-C58D-44A6-BD86-35F43BCEA061}"/>
    <cellStyle name="Normal 26 11" xfId="3738" xr:uid="{00000000-0005-0000-0000-00007B0E0000}"/>
    <cellStyle name="Normal 26 11 2" xfId="13839" xr:uid="{CDCEAACA-14F4-4230-ADAD-F86281ACB551}"/>
    <cellStyle name="Normal 26 12" xfId="13837" xr:uid="{9E241B9B-C829-4F65-A34B-D9AC285F41DC}"/>
    <cellStyle name="Normal 26 2" xfId="473" xr:uid="{00000000-0005-0000-0000-00007C0E0000}"/>
    <cellStyle name="Normal 26 2 10" xfId="3739" xr:uid="{00000000-0005-0000-0000-00007D0E0000}"/>
    <cellStyle name="Normal 26 2 10 2" xfId="13841" xr:uid="{F808EEA5-8283-4765-A9B1-4D00586483B5}"/>
    <cellStyle name="Normal 26 2 11" xfId="13840" xr:uid="{68BC4A4E-9623-4954-A570-020C862462E2}"/>
    <cellStyle name="Normal 26 2 2" xfId="474" xr:uid="{00000000-0005-0000-0000-00007E0E0000}"/>
    <cellStyle name="Normal 26 2 2 10" xfId="13842" xr:uid="{1CC15F5B-8827-4F14-9714-A1EC8422B8D4}"/>
    <cellStyle name="Normal 26 2 2 2" xfId="958" xr:uid="{00000000-0005-0000-0000-00007F0E0000}"/>
    <cellStyle name="Normal 26 2 2 2 2" xfId="7389" xr:uid="{00000000-0005-0000-0000-0000800E0000}"/>
    <cellStyle name="Normal 26 2 2 2 2 2" xfId="13844" xr:uid="{58863BF8-D7D4-4523-9AFF-AAB4ECB81CA1}"/>
    <cellStyle name="Normal 26 2 2 2 3" xfId="4196" xr:uid="{00000000-0005-0000-0000-0000810E0000}"/>
    <cellStyle name="Normal 26 2 2 2 3 2" xfId="13845" xr:uid="{26A4A38C-ED39-4356-AE3D-CC530FC5C536}"/>
    <cellStyle name="Normal 26 2 2 2 4" xfId="13843" xr:uid="{3C4F392C-B353-4BCF-8977-CAA983E35209}"/>
    <cellStyle name="Normal 26 2 2 3" xfId="1414" xr:uid="{00000000-0005-0000-0000-0000820E0000}"/>
    <cellStyle name="Normal 26 2 2 3 2" xfId="7845" xr:uid="{00000000-0005-0000-0000-0000830E0000}"/>
    <cellStyle name="Normal 26 2 2 3 2 2" xfId="13847" xr:uid="{AE24E0C3-8A60-426A-A2B7-8113BA6F36A3}"/>
    <cellStyle name="Normal 26 2 2 3 3" xfId="4652" xr:uid="{00000000-0005-0000-0000-0000840E0000}"/>
    <cellStyle name="Normal 26 2 2 3 3 2" xfId="13848" xr:uid="{30B874D9-50A1-4AA5-82FF-9A1B9EBDCC14}"/>
    <cellStyle name="Normal 26 2 2 3 4" xfId="13846" xr:uid="{690E2016-8B05-4612-BF17-6011725AD11B}"/>
    <cellStyle name="Normal 26 2 2 4" xfId="1870" xr:uid="{00000000-0005-0000-0000-0000850E0000}"/>
    <cellStyle name="Normal 26 2 2 4 2" xfId="8301" xr:uid="{00000000-0005-0000-0000-0000860E0000}"/>
    <cellStyle name="Normal 26 2 2 4 2 2" xfId="13850" xr:uid="{620F9803-B014-48C3-8B32-C48636422F7E}"/>
    <cellStyle name="Normal 26 2 2 4 3" xfId="5108" xr:uid="{00000000-0005-0000-0000-0000870E0000}"/>
    <cellStyle name="Normal 26 2 2 4 3 2" xfId="13851" xr:uid="{68CA5FA3-4D52-4EDD-B881-FC5D66804552}"/>
    <cellStyle name="Normal 26 2 2 4 4" xfId="13849" xr:uid="{5FB9BB39-DF7F-436A-BFD1-B05956E980ED}"/>
    <cellStyle name="Normal 26 2 2 5" xfId="2326" xr:uid="{00000000-0005-0000-0000-0000880E0000}"/>
    <cellStyle name="Normal 26 2 2 5 2" xfId="8757" xr:uid="{00000000-0005-0000-0000-0000890E0000}"/>
    <cellStyle name="Normal 26 2 2 5 2 2" xfId="13853" xr:uid="{7B8515EF-48E8-40F0-A064-E4C553C6DB7F}"/>
    <cellStyle name="Normal 26 2 2 5 3" xfId="5564" xr:uid="{00000000-0005-0000-0000-00008A0E0000}"/>
    <cellStyle name="Normal 26 2 2 5 3 2" xfId="13854" xr:uid="{0D7482A0-17A4-42EB-9193-FEDDF00BA3E3}"/>
    <cellStyle name="Normal 26 2 2 5 4" xfId="13852" xr:uid="{0A362B45-3585-4AC1-8081-0201DFB297A2}"/>
    <cellStyle name="Normal 26 2 2 6" xfId="2782" xr:uid="{00000000-0005-0000-0000-00008B0E0000}"/>
    <cellStyle name="Normal 26 2 2 6 2" xfId="9213" xr:uid="{00000000-0005-0000-0000-00008C0E0000}"/>
    <cellStyle name="Normal 26 2 2 6 2 2" xfId="13856" xr:uid="{21C8AE23-5397-4D2C-A69A-7BA7E3B28070}"/>
    <cellStyle name="Normal 26 2 2 6 3" xfId="6020" xr:uid="{00000000-0005-0000-0000-00008D0E0000}"/>
    <cellStyle name="Normal 26 2 2 6 3 2" xfId="13857" xr:uid="{D6992249-5F3F-45C9-A53B-912767DF1B76}"/>
    <cellStyle name="Normal 26 2 2 6 4" xfId="13855" xr:uid="{3D88C663-7960-4157-AB51-F40D47E25DE4}"/>
    <cellStyle name="Normal 26 2 2 7" xfId="3238" xr:uid="{00000000-0005-0000-0000-00008E0E0000}"/>
    <cellStyle name="Normal 26 2 2 7 2" xfId="9669" xr:uid="{00000000-0005-0000-0000-00008F0E0000}"/>
    <cellStyle name="Normal 26 2 2 7 2 2" xfId="13859" xr:uid="{888A5DE2-F076-4663-8CB1-C5DD8063342F}"/>
    <cellStyle name="Normal 26 2 2 7 3" xfId="6476" xr:uid="{00000000-0005-0000-0000-0000900E0000}"/>
    <cellStyle name="Normal 26 2 2 7 3 2" xfId="13860" xr:uid="{E84F4DF7-B3D2-4AA8-86AB-D5670E266123}"/>
    <cellStyle name="Normal 26 2 2 7 4" xfId="13858" xr:uid="{71E4A160-D3A7-40B3-AC78-01B2BC6E9E43}"/>
    <cellStyle name="Normal 26 2 2 8" xfId="6933" xr:uid="{00000000-0005-0000-0000-0000910E0000}"/>
    <cellStyle name="Normal 26 2 2 8 2" xfId="13861" xr:uid="{CF1BF090-BC45-4D75-8C7B-38C439633D8A}"/>
    <cellStyle name="Normal 26 2 2 9" xfId="3740" xr:uid="{00000000-0005-0000-0000-0000920E0000}"/>
    <cellStyle name="Normal 26 2 2 9 2" xfId="13862" xr:uid="{CB0787B9-935D-410E-A78F-1F4014C3F992}"/>
    <cellStyle name="Normal 26 2 3" xfId="957" xr:uid="{00000000-0005-0000-0000-0000930E0000}"/>
    <cellStyle name="Normal 26 2 3 2" xfId="7388" xr:uid="{00000000-0005-0000-0000-0000940E0000}"/>
    <cellStyle name="Normal 26 2 3 2 2" xfId="13864" xr:uid="{1CE43A78-8CA8-4DC4-B4B4-E934B629EF04}"/>
    <cellStyle name="Normal 26 2 3 3" xfId="4195" xr:uid="{00000000-0005-0000-0000-0000950E0000}"/>
    <cellStyle name="Normal 26 2 3 3 2" xfId="13865" xr:uid="{29915684-F4FC-48E5-8385-7F1853C6A518}"/>
    <cellStyle name="Normal 26 2 3 4" xfId="13863" xr:uid="{D1BBCAF6-55CE-4490-B40E-BD1DA44B27B1}"/>
    <cellStyle name="Normal 26 2 4" xfId="1413" xr:uid="{00000000-0005-0000-0000-0000960E0000}"/>
    <cellStyle name="Normal 26 2 4 2" xfId="7844" xr:uid="{00000000-0005-0000-0000-0000970E0000}"/>
    <cellStyle name="Normal 26 2 4 2 2" xfId="13867" xr:uid="{0D545E11-21F4-4D7C-9679-9BD5AE7A1543}"/>
    <cellStyle name="Normal 26 2 4 3" xfId="4651" xr:uid="{00000000-0005-0000-0000-0000980E0000}"/>
    <cellStyle name="Normal 26 2 4 3 2" xfId="13868" xr:uid="{0ED5E619-BE08-4874-945A-47B84F7588A1}"/>
    <cellStyle name="Normal 26 2 4 4" xfId="13866" xr:uid="{D8103698-BE77-4538-A07D-AE8CDA85364F}"/>
    <cellStyle name="Normal 26 2 5" xfId="1869" xr:uid="{00000000-0005-0000-0000-0000990E0000}"/>
    <cellStyle name="Normal 26 2 5 2" xfId="8300" xr:uid="{00000000-0005-0000-0000-00009A0E0000}"/>
    <cellStyle name="Normal 26 2 5 2 2" xfId="13870" xr:uid="{0A414A69-32CB-4E09-B489-C5D3D5413663}"/>
    <cellStyle name="Normal 26 2 5 3" xfId="5107" xr:uid="{00000000-0005-0000-0000-00009B0E0000}"/>
    <cellStyle name="Normal 26 2 5 3 2" xfId="13871" xr:uid="{B6193385-D51F-4471-8531-FEBB6A93D689}"/>
    <cellStyle name="Normal 26 2 5 4" xfId="13869" xr:uid="{6FC17852-B283-44CD-A66A-746B53313AD8}"/>
    <cellStyle name="Normal 26 2 6" xfId="2325" xr:uid="{00000000-0005-0000-0000-00009C0E0000}"/>
    <cellStyle name="Normal 26 2 6 2" xfId="8756" xr:uid="{00000000-0005-0000-0000-00009D0E0000}"/>
    <cellStyle name="Normal 26 2 6 2 2" xfId="13873" xr:uid="{02DA31A3-E5C1-4022-9E83-68C04A760175}"/>
    <cellStyle name="Normal 26 2 6 3" xfId="5563" xr:uid="{00000000-0005-0000-0000-00009E0E0000}"/>
    <cellStyle name="Normal 26 2 6 3 2" xfId="13874" xr:uid="{581A80CF-C022-45CC-92B7-54C0C34BC095}"/>
    <cellStyle name="Normal 26 2 6 4" xfId="13872" xr:uid="{615E586B-58F2-4126-A0BD-8E8B83670399}"/>
    <cellStyle name="Normal 26 2 7" xfId="2781" xr:uid="{00000000-0005-0000-0000-00009F0E0000}"/>
    <cellStyle name="Normal 26 2 7 2" xfId="9212" xr:uid="{00000000-0005-0000-0000-0000A00E0000}"/>
    <cellStyle name="Normal 26 2 7 2 2" xfId="13876" xr:uid="{0EB09A79-CEA8-40B8-B9C7-3BF11E741B8D}"/>
    <cellStyle name="Normal 26 2 7 3" xfId="6019" xr:uid="{00000000-0005-0000-0000-0000A10E0000}"/>
    <cellStyle name="Normal 26 2 7 3 2" xfId="13877" xr:uid="{513A95FB-67EF-4E9A-9665-0872AEEA0B88}"/>
    <cellStyle name="Normal 26 2 7 4" xfId="13875" xr:uid="{7DC0C2D7-80BF-4AB0-BAF5-EAA103D6F578}"/>
    <cellStyle name="Normal 26 2 8" xfId="3237" xr:uid="{00000000-0005-0000-0000-0000A20E0000}"/>
    <cellStyle name="Normal 26 2 8 2" xfId="9668" xr:uid="{00000000-0005-0000-0000-0000A30E0000}"/>
    <cellStyle name="Normal 26 2 8 2 2" xfId="13879" xr:uid="{C2F5689F-5787-47C0-8B4B-D40C540174BE}"/>
    <cellStyle name="Normal 26 2 8 3" xfId="6475" xr:uid="{00000000-0005-0000-0000-0000A40E0000}"/>
    <cellStyle name="Normal 26 2 8 3 2" xfId="13880" xr:uid="{52B7FD69-D0AB-46A0-9F3E-963182833A85}"/>
    <cellStyle name="Normal 26 2 8 4" xfId="13878" xr:uid="{D27F4A40-DD9A-498A-8639-26CD6201CA2B}"/>
    <cellStyle name="Normal 26 2 9" xfId="6932" xr:uid="{00000000-0005-0000-0000-0000A50E0000}"/>
    <cellStyle name="Normal 26 2 9 2" xfId="13881" xr:uid="{BDC44CCA-2754-47EC-A1C0-325B82800028}"/>
    <cellStyle name="Normal 26 3" xfId="475" xr:uid="{00000000-0005-0000-0000-0000A60E0000}"/>
    <cellStyle name="Normal 26 3 10" xfId="13882" xr:uid="{64CD8712-6037-455B-A1D2-70B4AB53FD52}"/>
    <cellStyle name="Normal 26 3 2" xfId="959" xr:uid="{00000000-0005-0000-0000-0000A70E0000}"/>
    <cellStyle name="Normal 26 3 2 2" xfId="7390" xr:uid="{00000000-0005-0000-0000-0000A80E0000}"/>
    <cellStyle name="Normal 26 3 2 2 2" xfId="13884" xr:uid="{2FC4218C-EDCF-42D0-84C0-C11A44D8DF68}"/>
    <cellStyle name="Normal 26 3 2 3" xfId="4197" xr:uid="{00000000-0005-0000-0000-0000A90E0000}"/>
    <cellStyle name="Normal 26 3 2 3 2" xfId="13885" xr:uid="{3B82A41B-E2C0-4883-8E4E-805ADC23A443}"/>
    <cellStyle name="Normal 26 3 2 4" xfId="13883" xr:uid="{E0B6672A-E99D-49C3-8854-DE1550169DF2}"/>
    <cellStyle name="Normal 26 3 3" xfId="1415" xr:uid="{00000000-0005-0000-0000-0000AA0E0000}"/>
    <cellStyle name="Normal 26 3 3 2" xfId="7846" xr:uid="{00000000-0005-0000-0000-0000AB0E0000}"/>
    <cellStyle name="Normal 26 3 3 2 2" xfId="13887" xr:uid="{A1356360-CC64-4934-B23B-0316539BA10B}"/>
    <cellStyle name="Normal 26 3 3 3" xfId="4653" xr:uid="{00000000-0005-0000-0000-0000AC0E0000}"/>
    <cellStyle name="Normal 26 3 3 3 2" xfId="13888" xr:uid="{EB8D0D00-C378-40FC-92F7-A75F53EF14DF}"/>
    <cellStyle name="Normal 26 3 3 4" xfId="13886" xr:uid="{2715CA25-9EB7-4828-9274-1DD6734758DC}"/>
    <cellStyle name="Normal 26 3 4" xfId="1871" xr:uid="{00000000-0005-0000-0000-0000AD0E0000}"/>
    <cellStyle name="Normal 26 3 4 2" xfId="8302" xr:uid="{00000000-0005-0000-0000-0000AE0E0000}"/>
    <cellStyle name="Normal 26 3 4 2 2" xfId="13890" xr:uid="{631C9836-34F9-4110-977C-C33BDAADEF5C}"/>
    <cellStyle name="Normal 26 3 4 3" xfId="5109" xr:uid="{00000000-0005-0000-0000-0000AF0E0000}"/>
    <cellStyle name="Normal 26 3 4 3 2" xfId="13891" xr:uid="{16223333-906A-4BE7-BD58-C1CFC782DCFD}"/>
    <cellStyle name="Normal 26 3 4 4" xfId="13889" xr:uid="{A6904C3E-C6DA-431F-9906-85E5EA605BBD}"/>
    <cellStyle name="Normal 26 3 5" xfId="2327" xr:uid="{00000000-0005-0000-0000-0000B00E0000}"/>
    <cellStyle name="Normal 26 3 5 2" xfId="8758" xr:uid="{00000000-0005-0000-0000-0000B10E0000}"/>
    <cellStyle name="Normal 26 3 5 2 2" xfId="13893" xr:uid="{FA52B6CD-2712-4F04-BF3B-0F85D20573A0}"/>
    <cellStyle name="Normal 26 3 5 3" xfId="5565" xr:uid="{00000000-0005-0000-0000-0000B20E0000}"/>
    <cellStyle name="Normal 26 3 5 3 2" xfId="13894" xr:uid="{A4369F63-EF4F-4E06-9211-D6859F197785}"/>
    <cellStyle name="Normal 26 3 5 4" xfId="13892" xr:uid="{F3358084-0A4A-4C75-AB73-DFBAD18B8E2B}"/>
    <cellStyle name="Normal 26 3 6" xfId="2783" xr:uid="{00000000-0005-0000-0000-0000B30E0000}"/>
    <cellStyle name="Normal 26 3 6 2" xfId="9214" xr:uid="{00000000-0005-0000-0000-0000B40E0000}"/>
    <cellStyle name="Normal 26 3 6 2 2" xfId="13896" xr:uid="{CA13B9B4-6D75-438F-B9AA-7FFC8AA256A3}"/>
    <cellStyle name="Normal 26 3 6 3" xfId="6021" xr:uid="{00000000-0005-0000-0000-0000B50E0000}"/>
    <cellStyle name="Normal 26 3 6 3 2" xfId="13897" xr:uid="{1486A3AC-847D-4BCF-AECC-57E695D68155}"/>
    <cellStyle name="Normal 26 3 6 4" xfId="13895" xr:uid="{30352622-E9F7-41C3-BA9E-2CFC1C890F0F}"/>
    <cellStyle name="Normal 26 3 7" xfId="3239" xr:uid="{00000000-0005-0000-0000-0000B60E0000}"/>
    <cellStyle name="Normal 26 3 7 2" xfId="9670" xr:uid="{00000000-0005-0000-0000-0000B70E0000}"/>
    <cellStyle name="Normal 26 3 7 2 2" xfId="13899" xr:uid="{7BE41455-1E03-4B70-9396-9C3619B98BCB}"/>
    <cellStyle name="Normal 26 3 7 3" xfId="6477" xr:uid="{00000000-0005-0000-0000-0000B80E0000}"/>
    <cellStyle name="Normal 26 3 7 3 2" xfId="13900" xr:uid="{44E22A77-EE63-4FB5-959D-647E89AACAA0}"/>
    <cellStyle name="Normal 26 3 7 4" xfId="13898" xr:uid="{BC5A2288-CE5F-4BD8-A3E7-C7920F6D1FF9}"/>
    <cellStyle name="Normal 26 3 8" xfId="6934" xr:uid="{00000000-0005-0000-0000-0000B90E0000}"/>
    <cellStyle name="Normal 26 3 8 2" xfId="13901" xr:uid="{BF4EA86B-3C7F-476A-A5D5-5F54DC596B9B}"/>
    <cellStyle name="Normal 26 3 9" xfId="3741" xr:uid="{00000000-0005-0000-0000-0000BA0E0000}"/>
    <cellStyle name="Normal 26 3 9 2" xfId="13902" xr:uid="{50A097C3-857D-4A2C-88D5-D337A948190D}"/>
    <cellStyle name="Normal 26 4" xfId="956" xr:uid="{00000000-0005-0000-0000-0000BB0E0000}"/>
    <cellStyle name="Normal 26 4 2" xfId="7387" xr:uid="{00000000-0005-0000-0000-0000BC0E0000}"/>
    <cellStyle name="Normal 26 4 2 2" xfId="13904" xr:uid="{29AA0A2F-EE84-4E47-A3CC-E70A8B36DDA9}"/>
    <cellStyle name="Normal 26 4 3" xfId="4194" xr:uid="{00000000-0005-0000-0000-0000BD0E0000}"/>
    <cellStyle name="Normal 26 4 3 2" xfId="13905" xr:uid="{9909A072-6C66-4E6C-BF3E-2415CB3AA140}"/>
    <cellStyle name="Normal 26 4 4" xfId="13903" xr:uid="{4B9BD9A5-450D-42AA-9DB4-AB7DA9537E0F}"/>
    <cellStyle name="Normal 26 5" xfId="1412" xr:uid="{00000000-0005-0000-0000-0000BE0E0000}"/>
    <cellStyle name="Normal 26 5 2" xfId="7843" xr:uid="{00000000-0005-0000-0000-0000BF0E0000}"/>
    <cellStyle name="Normal 26 5 2 2" xfId="13907" xr:uid="{51F79AB9-6A81-4BC7-883F-DB3C30D62849}"/>
    <cellStyle name="Normal 26 5 3" xfId="4650" xr:uid="{00000000-0005-0000-0000-0000C00E0000}"/>
    <cellStyle name="Normal 26 5 3 2" xfId="13908" xr:uid="{46F7ADB8-9C34-4EF7-8872-B37AD98AB72D}"/>
    <cellStyle name="Normal 26 5 4" xfId="13906" xr:uid="{78DC8D57-A503-49CB-A146-F44023416FEF}"/>
    <cellStyle name="Normal 26 6" xfId="1868" xr:uid="{00000000-0005-0000-0000-0000C10E0000}"/>
    <cellStyle name="Normal 26 6 2" xfId="8299" xr:uid="{00000000-0005-0000-0000-0000C20E0000}"/>
    <cellStyle name="Normal 26 6 2 2" xfId="13910" xr:uid="{A62E3F4D-490D-4FA8-BCAF-DD7412CEDE4E}"/>
    <cellStyle name="Normal 26 6 3" xfId="5106" xr:uid="{00000000-0005-0000-0000-0000C30E0000}"/>
    <cellStyle name="Normal 26 6 3 2" xfId="13911" xr:uid="{2901D930-7C62-4854-B0F0-FAF3E3918BB5}"/>
    <cellStyle name="Normal 26 6 4" xfId="13909" xr:uid="{A9F7C77B-BD72-4547-9198-29663E36CEFE}"/>
    <cellStyle name="Normal 26 7" xfId="2324" xr:uid="{00000000-0005-0000-0000-0000C40E0000}"/>
    <cellStyle name="Normal 26 7 2" xfId="8755" xr:uid="{00000000-0005-0000-0000-0000C50E0000}"/>
    <cellStyle name="Normal 26 7 2 2" xfId="13913" xr:uid="{1A05B830-C926-42A0-B2A0-62E71974FE5E}"/>
    <cellStyle name="Normal 26 7 3" xfId="5562" xr:uid="{00000000-0005-0000-0000-0000C60E0000}"/>
    <cellStyle name="Normal 26 7 3 2" xfId="13914" xr:uid="{0968BE1D-61B5-47EC-A9C9-13639673DFE0}"/>
    <cellStyle name="Normal 26 7 4" xfId="13912" xr:uid="{9ED8DA3E-9BAE-4228-A06A-ACB6ED191285}"/>
    <cellStyle name="Normal 26 8" xfId="2780" xr:uid="{00000000-0005-0000-0000-0000C70E0000}"/>
    <cellStyle name="Normal 26 8 2" xfId="9211" xr:uid="{00000000-0005-0000-0000-0000C80E0000}"/>
    <cellStyle name="Normal 26 8 2 2" xfId="13916" xr:uid="{F8E9826E-D333-4BA7-A4D8-8B0F0437F7D1}"/>
    <cellStyle name="Normal 26 8 3" xfId="6018" xr:uid="{00000000-0005-0000-0000-0000C90E0000}"/>
    <cellStyle name="Normal 26 8 3 2" xfId="13917" xr:uid="{1732BACF-9840-435E-849F-FE9BFAA8AE0E}"/>
    <cellStyle name="Normal 26 8 4" xfId="13915" xr:uid="{EC614C5B-E4FC-4570-81C7-C89D4D8AB534}"/>
    <cellStyle name="Normal 26 9" xfId="3236" xr:uid="{00000000-0005-0000-0000-0000CA0E0000}"/>
    <cellStyle name="Normal 26 9 2" xfId="9667" xr:uid="{00000000-0005-0000-0000-0000CB0E0000}"/>
    <cellStyle name="Normal 26 9 2 2" xfId="13919" xr:uid="{56FAD817-438A-4C8B-8E9A-DBA64E1018D5}"/>
    <cellStyle name="Normal 26 9 3" xfId="6474" xr:uid="{00000000-0005-0000-0000-0000CC0E0000}"/>
    <cellStyle name="Normal 26 9 3 2" xfId="13920" xr:uid="{430F3E3B-53F6-43F7-8C68-B70162DD5083}"/>
    <cellStyle name="Normal 26 9 4" xfId="13918" xr:uid="{C6B2DD2D-4E60-4100-A740-D86611F916B0}"/>
    <cellStyle name="Normal 27" xfId="476" xr:uid="{00000000-0005-0000-0000-0000CD0E0000}"/>
    <cellStyle name="Normal 27 10" xfId="6935" xr:uid="{00000000-0005-0000-0000-0000CE0E0000}"/>
    <cellStyle name="Normal 27 10 2" xfId="13922" xr:uid="{E56178E7-5440-4528-AC3B-AEEEAC1E8D83}"/>
    <cellStyle name="Normal 27 11" xfId="3742" xr:uid="{00000000-0005-0000-0000-0000CF0E0000}"/>
    <cellStyle name="Normal 27 11 2" xfId="13923" xr:uid="{58C35F1E-AF88-48B3-B730-8F33929F6B30}"/>
    <cellStyle name="Normal 27 12" xfId="13921" xr:uid="{CC5A3DCC-11DA-4B54-A6C8-66E89FF868D9}"/>
    <cellStyle name="Normal 27 2" xfId="477" xr:uid="{00000000-0005-0000-0000-0000D00E0000}"/>
    <cellStyle name="Normal 27 2 10" xfId="3743" xr:uid="{00000000-0005-0000-0000-0000D10E0000}"/>
    <cellStyle name="Normal 27 2 10 2" xfId="13925" xr:uid="{4B4997C9-B20F-4CD7-B5BF-6D573E2F2590}"/>
    <cellStyle name="Normal 27 2 11" xfId="13924" xr:uid="{1E8829A4-B733-4A28-9805-82A9B16DDE96}"/>
    <cellStyle name="Normal 27 2 2" xfId="478" xr:uid="{00000000-0005-0000-0000-0000D20E0000}"/>
    <cellStyle name="Normal 27 2 2 10" xfId="13926" xr:uid="{4C1A99A2-A9B3-4A1A-9572-17B7C7A332CE}"/>
    <cellStyle name="Normal 27 2 2 2" xfId="962" xr:uid="{00000000-0005-0000-0000-0000D30E0000}"/>
    <cellStyle name="Normal 27 2 2 2 2" xfId="7393" xr:uid="{00000000-0005-0000-0000-0000D40E0000}"/>
    <cellStyle name="Normal 27 2 2 2 2 2" xfId="13928" xr:uid="{1E0983EE-C0C1-4184-9D2E-6AE21DA20741}"/>
    <cellStyle name="Normal 27 2 2 2 3" xfId="4200" xr:uid="{00000000-0005-0000-0000-0000D50E0000}"/>
    <cellStyle name="Normal 27 2 2 2 3 2" xfId="13929" xr:uid="{278871DB-8DF9-401C-BA68-4A9BF12C370D}"/>
    <cellStyle name="Normal 27 2 2 2 4" xfId="13927" xr:uid="{D01EF1D6-D070-41DA-8C0A-232DEEDB5E18}"/>
    <cellStyle name="Normal 27 2 2 3" xfId="1418" xr:uid="{00000000-0005-0000-0000-0000D60E0000}"/>
    <cellStyle name="Normal 27 2 2 3 2" xfId="7849" xr:uid="{00000000-0005-0000-0000-0000D70E0000}"/>
    <cellStyle name="Normal 27 2 2 3 2 2" xfId="13931" xr:uid="{B3293801-EE42-435D-A166-3B3CF71D97AE}"/>
    <cellStyle name="Normal 27 2 2 3 3" xfId="4656" xr:uid="{00000000-0005-0000-0000-0000D80E0000}"/>
    <cellStyle name="Normal 27 2 2 3 3 2" xfId="13932" xr:uid="{185C6014-3297-4E04-84AA-3950541D96D2}"/>
    <cellStyle name="Normal 27 2 2 3 4" xfId="13930" xr:uid="{1EB8D607-5A74-47F2-8DB8-7E2FB6DD0261}"/>
    <cellStyle name="Normal 27 2 2 4" xfId="1874" xr:uid="{00000000-0005-0000-0000-0000D90E0000}"/>
    <cellStyle name="Normal 27 2 2 4 2" xfId="8305" xr:uid="{00000000-0005-0000-0000-0000DA0E0000}"/>
    <cellStyle name="Normal 27 2 2 4 2 2" xfId="13934" xr:uid="{6B081149-6CC7-47E4-BB21-8E3EB8BEAADA}"/>
    <cellStyle name="Normal 27 2 2 4 3" xfId="5112" xr:uid="{00000000-0005-0000-0000-0000DB0E0000}"/>
    <cellStyle name="Normal 27 2 2 4 3 2" xfId="13935" xr:uid="{F683FEB7-1287-44E5-AEF5-5A231B6F8C6B}"/>
    <cellStyle name="Normal 27 2 2 4 4" xfId="13933" xr:uid="{AB409299-2880-41F4-ABD6-C6194A680484}"/>
    <cellStyle name="Normal 27 2 2 5" xfId="2330" xr:uid="{00000000-0005-0000-0000-0000DC0E0000}"/>
    <cellStyle name="Normal 27 2 2 5 2" xfId="8761" xr:uid="{00000000-0005-0000-0000-0000DD0E0000}"/>
    <cellStyle name="Normal 27 2 2 5 2 2" xfId="13937" xr:uid="{706B3840-5721-4727-9099-3E451585EF66}"/>
    <cellStyle name="Normal 27 2 2 5 3" xfId="5568" xr:uid="{00000000-0005-0000-0000-0000DE0E0000}"/>
    <cellStyle name="Normal 27 2 2 5 3 2" xfId="13938" xr:uid="{9AB00F65-3D99-4CE0-8C27-F7448C8A0F42}"/>
    <cellStyle name="Normal 27 2 2 5 4" xfId="13936" xr:uid="{8EE0CC22-AF8E-42A6-BEDE-18CC33C268CF}"/>
    <cellStyle name="Normal 27 2 2 6" xfId="2786" xr:uid="{00000000-0005-0000-0000-0000DF0E0000}"/>
    <cellStyle name="Normal 27 2 2 6 2" xfId="9217" xr:uid="{00000000-0005-0000-0000-0000E00E0000}"/>
    <cellStyle name="Normal 27 2 2 6 2 2" xfId="13940" xr:uid="{04B3D329-1001-4078-A468-CB05FE95EE5F}"/>
    <cellStyle name="Normal 27 2 2 6 3" xfId="6024" xr:uid="{00000000-0005-0000-0000-0000E10E0000}"/>
    <cellStyle name="Normal 27 2 2 6 3 2" xfId="13941" xr:uid="{30F81B40-E79A-4BE5-B639-06010B884778}"/>
    <cellStyle name="Normal 27 2 2 6 4" xfId="13939" xr:uid="{B8A439B9-44DE-4737-B761-C8C7C214386F}"/>
    <cellStyle name="Normal 27 2 2 7" xfId="3242" xr:uid="{00000000-0005-0000-0000-0000E20E0000}"/>
    <cellStyle name="Normal 27 2 2 7 2" xfId="9673" xr:uid="{00000000-0005-0000-0000-0000E30E0000}"/>
    <cellStyle name="Normal 27 2 2 7 2 2" xfId="13943" xr:uid="{05D90ECA-E836-4FF4-8CB8-ACBAAC72BEDA}"/>
    <cellStyle name="Normal 27 2 2 7 3" xfId="6480" xr:uid="{00000000-0005-0000-0000-0000E40E0000}"/>
    <cellStyle name="Normal 27 2 2 7 3 2" xfId="13944" xr:uid="{B28C4941-E72B-4B81-A6F9-1E7950F96F6F}"/>
    <cellStyle name="Normal 27 2 2 7 4" xfId="13942" xr:uid="{EB01A75C-DF80-42B7-B9A4-A8D2FCC7C9FC}"/>
    <cellStyle name="Normal 27 2 2 8" xfId="6937" xr:uid="{00000000-0005-0000-0000-0000E50E0000}"/>
    <cellStyle name="Normal 27 2 2 8 2" xfId="13945" xr:uid="{8967CE3A-01F0-49E1-8C9A-E2946E000DE6}"/>
    <cellStyle name="Normal 27 2 2 9" xfId="3744" xr:uid="{00000000-0005-0000-0000-0000E60E0000}"/>
    <cellStyle name="Normal 27 2 2 9 2" xfId="13946" xr:uid="{01538A19-35C5-4C80-A014-F31C01DF84BA}"/>
    <cellStyle name="Normal 27 2 3" xfId="961" xr:uid="{00000000-0005-0000-0000-0000E70E0000}"/>
    <cellStyle name="Normal 27 2 3 2" xfId="7392" xr:uid="{00000000-0005-0000-0000-0000E80E0000}"/>
    <cellStyle name="Normal 27 2 3 2 2" xfId="13948" xr:uid="{A0EB3B55-BDD5-450B-BA81-E27B2DBDCAF3}"/>
    <cellStyle name="Normal 27 2 3 3" xfId="4199" xr:uid="{00000000-0005-0000-0000-0000E90E0000}"/>
    <cellStyle name="Normal 27 2 3 3 2" xfId="13949" xr:uid="{52CCAF59-11D0-4880-96F8-62C64CC02F8E}"/>
    <cellStyle name="Normal 27 2 3 4" xfId="13947" xr:uid="{934E50C1-4CA3-4653-B397-4EF31A17AD57}"/>
    <cellStyle name="Normal 27 2 4" xfId="1417" xr:uid="{00000000-0005-0000-0000-0000EA0E0000}"/>
    <cellStyle name="Normal 27 2 4 2" xfId="7848" xr:uid="{00000000-0005-0000-0000-0000EB0E0000}"/>
    <cellStyle name="Normal 27 2 4 2 2" xfId="13951" xr:uid="{921DC00D-DECE-463D-AF29-8E5CC7ECFA48}"/>
    <cellStyle name="Normal 27 2 4 3" xfId="4655" xr:uid="{00000000-0005-0000-0000-0000EC0E0000}"/>
    <cellStyle name="Normal 27 2 4 3 2" xfId="13952" xr:uid="{76006452-7A03-4814-879C-AEEEF4921F3B}"/>
    <cellStyle name="Normal 27 2 4 4" xfId="13950" xr:uid="{7223772B-EBBA-4330-90A0-9DED1A591991}"/>
    <cellStyle name="Normal 27 2 5" xfId="1873" xr:uid="{00000000-0005-0000-0000-0000ED0E0000}"/>
    <cellStyle name="Normal 27 2 5 2" xfId="8304" xr:uid="{00000000-0005-0000-0000-0000EE0E0000}"/>
    <cellStyle name="Normal 27 2 5 2 2" xfId="13954" xr:uid="{BDEB3357-EE44-48D7-BCAF-EB1C705A0F0C}"/>
    <cellStyle name="Normal 27 2 5 3" xfId="5111" xr:uid="{00000000-0005-0000-0000-0000EF0E0000}"/>
    <cellStyle name="Normal 27 2 5 3 2" xfId="13955" xr:uid="{35D99266-44BE-4F9D-ACED-2361D6FBB7BC}"/>
    <cellStyle name="Normal 27 2 5 4" xfId="13953" xr:uid="{00DDA1F1-960A-4635-BFFF-D1632BC86F85}"/>
    <cellStyle name="Normal 27 2 6" xfId="2329" xr:uid="{00000000-0005-0000-0000-0000F00E0000}"/>
    <cellStyle name="Normal 27 2 6 2" xfId="8760" xr:uid="{00000000-0005-0000-0000-0000F10E0000}"/>
    <cellStyle name="Normal 27 2 6 2 2" xfId="13957" xr:uid="{8FFCCBDB-4CE7-4EFE-B742-83C24176916B}"/>
    <cellStyle name="Normal 27 2 6 3" xfId="5567" xr:uid="{00000000-0005-0000-0000-0000F20E0000}"/>
    <cellStyle name="Normal 27 2 6 3 2" xfId="13958" xr:uid="{E4EBB64D-38E5-43D7-A1E7-65FCBA2214B8}"/>
    <cellStyle name="Normal 27 2 6 4" xfId="13956" xr:uid="{BA4FC835-4964-434D-9AD7-CFA38993D822}"/>
    <cellStyle name="Normal 27 2 7" xfId="2785" xr:uid="{00000000-0005-0000-0000-0000F30E0000}"/>
    <cellStyle name="Normal 27 2 7 2" xfId="9216" xr:uid="{00000000-0005-0000-0000-0000F40E0000}"/>
    <cellStyle name="Normal 27 2 7 2 2" xfId="13960" xr:uid="{5D0C06C4-EAC8-4229-AEEE-3A3F495FDF5E}"/>
    <cellStyle name="Normal 27 2 7 3" xfId="6023" xr:uid="{00000000-0005-0000-0000-0000F50E0000}"/>
    <cellStyle name="Normal 27 2 7 3 2" xfId="13961" xr:uid="{1BC6F9E1-919A-4440-A9C0-257AD8567E2C}"/>
    <cellStyle name="Normal 27 2 7 4" xfId="13959" xr:uid="{85105934-F994-414A-8B00-BDCBBCEA6B32}"/>
    <cellStyle name="Normal 27 2 8" xfId="3241" xr:uid="{00000000-0005-0000-0000-0000F60E0000}"/>
    <cellStyle name="Normal 27 2 8 2" xfId="9672" xr:uid="{00000000-0005-0000-0000-0000F70E0000}"/>
    <cellStyle name="Normal 27 2 8 2 2" xfId="13963" xr:uid="{B968787B-5979-481F-9B47-36AB5AB29246}"/>
    <cellStyle name="Normal 27 2 8 3" xfId="6479" xr:uid="{00000000-0005-0000-0000-0000F80E0000}"/>
    <cellStyle name="Normal 27 2 8 3 2" xfId="13964" xr:uid="{246ECBCB-600B-4F1C-B643-FCDE241EBB53}"/>
    <cellStyle name="Normal 27 2 8 4" xfId="13962" xr:uid="{A2F23DAB-B0D7-4BD2-8EBF-6C5EB13E7FC8}"/>
    <cellStyle name="Normal 27 2 9" xfId="6936" xr:uid="{00000000-0005-0000-0000-0000F90E0000}"/>
    <cellStyle name="Normal 27 2 9 2" xfId="13965" xr:uid="{47D70658-698F-4BE0-A584-69FD99EA301E}"/>
    <cellStyle name="Normal 27 3" xfId="479" xr:uid="{00000000-0005-0000-0000-0000FA0E0000}"/>
    <cellStyle name="Normal 27 3 10" xfId="13966" xr:uid="{F878C485-DEA6-4E74-AE3E-689BC435D71C}"/>
    <cellStyle name="Normal 27 3 2" xfId="963" xr:uid="{00000000-0005-0000-0000-0000FB0E0000}"/>
    <cellStyle name="Normal 27 3 2 2" xfId="7394" xr:uid="{00000000-0005-0000-0000-0000FC0E0000}"/>
    <cellStyle name="Normal 27 3 2 2 2" xfId="13968" xr:uid="{EF392676-00AB-4189-9DE3-84C2CFA0646B}"/>
    <cellStyle name="Normal 27 3 2 3" xfId="4201" xr:uid="{00000000-0005-0000-0000-0000FD0E0000}"/>
    <cellStyle name="Normal 27 3 2 3 2" xfId="13969" xr:uid="{814EC478-F533-498E-B21A-63B011E75AEC}"/>
    <cellStyle name="Normal 27 3 2 4" xfId="13967" xr:uid="{62D947B5-30E4-431E-A984-E6F7D1EB2B7F}"/>
    <cellStyle name="Normal 27 3 3" xfId="1419" xr:uid="{00000000-0005-0000-0000-0000FE0E0000}"/>
    <cellStyle name="Normal 27 3 3 2" xfId="7850" xr:uid="{00000000-0005-0000-0000-0000FF0E0000}"/>
    <cellStyle name="Normal 27 3 3 2 2" xfId="13971" xr:uid="{ADBB205C-5E53-43EB-A178-E966E6E0BFF4}"/>
    <cellStyle name="Normal 27 3 3 3" xfId="4657" xr:uid="{00000000-0005-0000-0000-0000000F0000}"/>
    <cellStyle name="Normal 27 3 3 3 2" xfId="13972" xr:uid="{C3CF1A20-36FA-4459-A740-0E8876485561}"/>
    <cellStyle name="Normal 27 3 3 4" xfId="13970" xr:uid="{722CD1F2-A224-422E-8262-173CF83D5E35}"/>
    <cellStyle name="Normal 27 3 4" xfId="1875" xr:uid="{00000000-0005-0000-0000-0000010F0000}"/>
    <cellStyle name="Normal 27 3 4 2" xfId="8306" xr:uid="{00000000-0005-0000-0000-0000020F0000}"/>
    <cellStyle name="Normal 27 3 4 2 2" xfId="13974" xr:uid="{074327F2-EECA-49ED-87BF-FF9C639D39F2}"/>
    <cellStyle name="Normal 27 3 4 3" xfId="5113" xr:uid="{00000000-0005-0000-0000-0000030F0000}"/>
    <cellStyle name="Normal 27 3 4 3 2" xfId="13975" xr:uid="{55D7210C-A2CA-49DA-A869-29934029DF71}"/>
    <cellStyle name="Normal 27 3 4 4" xfId="13973" xr:uid="{89E72599-336C-4105-A119-ADBE4F675861}"/>
    <cellStyle name="Normal 27 3 5" xfId="2331" xr:uid="{00000000-0005-0000-0000-0000040F0000}"/>
    <cellStyle name="Normal 27 3 5 2" xfId="8762" xr:uid="{00000000-0005-0000-0000-0000050F0000}"/>
    <cellStyle name="Normal 27 3 5 2 2" xfId="13977" xr:uid="{8A3816D2-7972-48FA-B160-740D31B37AA8}"/>
    <cellStyle name="Normal 27 3 5 3" xfId="5569" xr:uid="{00000000-0005-0000-0000-0000060F0000}"/>
    <cellStyle name="Normal 27 3 5 3 2" xfId="13978" xr:uid="{63EDF947-A5B9-471B-80C4-22975DF4BCF6}"/>
    <cellStyle name="Normal 27 3 5 4" xfId="13976" xr:uid="{EAF30733-6CBD-4C12-BF63-011318AEA7D9}"/>
    <cellStyle name="Normal 27 3 6" xfId="2787" xr:uid="{00000000-0005-0000-0000-0000070F0000}"/>
    <cellStyle name="Normal 27 3 6 2" xfId="9218" xr:uid="{00000000-0005-0000-0000-0000080F0000}"/>
    <cellStyle name="Normal 27 3 6 2 2" xfId="13980" xr:uid="{977288A2-3B23-47B0-BFFC-19F243004243}"/>
    <cellStyle name="Normal 27 3 6 3" xfId="6025" xr:uid="{00000000-0005-0000-0000-0000090F0000}"/>
    <cellStyle name="Normal 27 3 6 3 2" xfId="13981" xr:uid="{41B2397A-4247-4270-B7AD-D6582885636C}"/>
    <cellStyle name="Normal 27 3 6 4" xfId="13979" xr:uid="{AFC4A851-9239-4419-9CF9-80B683D09FEC}"/>
    <cellStyle name="Normal 27 3 7" xfId="3243" xr:uid="{00000000-0005-0000-0000-00000A0F0000}"/>
    <cellStyle name="Normal 27 3 7 2" xfId="9674" xr:uid="{00000000-0005-0000-0000-00000B0F0000}"/>
    <cellStyle name="Normal 27 3 7 2 2" xfId="13983" xr:uid="{700F42E0-D83F-44B2-B6BA-F8C30F327119}"/>
    <cellStyle name="Normal 27 3 7 3" xfId="6481" xr:uid="{00000000-0005-0000-0000-00000C0F0000}"/>
    <cellStyle name="Normal 27 3 7 3 2" xfId="13984" xr:uid="{9DCAEEDA-92E3-4B2D-8AC1-B89ACCF284EC}"/>
    <cellStyle name="Normal 27 3 7 4" xfId="13982" xr:uid="{2F2A3944-2891-41E9-8456-06C9DA4F1C26}"/>
    <cellStyle name="Normal 27 3 8" xfId="6938" xr:uid="{00000000-0005-0000-0000-00000D0F0000}"/>
    <cellStyle name="Normal 27 3 8 2" xfId="13985" xr:uid="{D91D5F7F-8C60-4770-B9CF-D2C4829FCA8B}"/>
    <cellStyle name="Normal 27 3 9" xfId="3745" xr:uid="{00000000-0005-0000-0000-00000E0F0000}"/>
    <cellStyle name="Normal 27 3 9 2" xfId="13986" xr:uid="{E4F0D372-EB75-4D08-9BFB-98BA64B303E4}"/>
    <cellStyle name="Normal 27 4" xfId="960" xr:uid="{00000000-0005-0000-0000-00000F0F0000}"/>
    <cellStyle name="Normal 27 4 2" xfId="7391" xr:uid="{00000000-0005-0000-0000-0000100F0000}"/>
    <cellStyle name="Normal 27 4 2 2" xfId="13988" xr:uid="{E5B27956-D8B6-40F3-8E80-31FD9A76FFAD}"/>
    <cellStyle name="Normal 27 4 3" xfId="4198" xr:uid="{00000000-0005-0000-0000-0000110F0000}"/>
    <cellStyle name="Normal 27 4 3 2" xfId="13989" xr:uid="{40C5D203-B977-4046-B582-7507CE429E93}"/>
    <cellStyle name="Normal 27 4 4" xfId="13987" xr:uid="{430181AF-8F8E-405D-86BA-2B96F29CFB89}"/>
    <cellStyle name="Normal 27 5" xfId="1416" xr:uid="{00000000-0005-0000-0000-0000120F0000}"/>
    <cellStyle name="Normal 27 5 2" xfId="7847" xr:uid="{00000000-0005-0000-0000-0000130F0000}"/>
    <cellStyle name="Normal 27 5 2 2" xfId="13991" xr:uid="{71B80217-A3E1-4233-82EB-F25955F0662F}"/>
    <cellStyle name="Normal 27 5 3" xfId="4654" xr:uid="{00000000-0005-0000-0000-0000140F0000}"/>
    <cellStyle name="Normal 27 5 3 2" xfId="13992" xr:uid="{1D48E87E-6A5C-46C2-B4A8-80D05E2CBF49}"/>
    <cellStyle name="Normal 27 5 4" xfId="13990" xr:uid="{2619C022-03DA-4194-8639-A04941B141D8}"/>
    <cellStyle name="Normal 27 6" xfId="1872" xr:uid="{00000000-0005-0000-0000-0000150F0000}"/>
    <cellStyle name="Normal 27 6 2" xfId="8303" xr:uid="{00000000-0005-0000-0000-0000160F0000}"/>
    <cellStyle name="Normal 27 6 2 2" xfId="13994" xr:uid="{B614F76A-7D21-437F-85BB-CE22B07313E2}"/>
    <cellStyle name="Normal 27 6 3" xfId="5110" xr:uid="{00000000-0005-0000-0000-0000170F0000}"/>
    <cellStyle name="Normal 27 6 3 2" xfId="13995" xr:uid="{BA46E45B-2EDC-4D3E-821B-A916DD2A02E9}"/>
    <cellStyle name="Normal 27 6 4" xfId="13993" xr:uid="{BDB81B9D-01AB-458D-B887-84035F0060AA}"/>
    <cellStyle name="Normal 27 7" xfId="2328" xr:uid="{00000000-0005-0000-0000-0000180F0000}"/>
    <cellStyle name="Normal 27 7 2" xfId="8759" xr:uid="{00000000-0005-0000-0000-0000190F0000}"/>
    <cellStyle name="Normal 27 7 2 2" xfId="13997" xr:uid="{8CA33A75-A7B8-4924-A5D2-9E2D44B5B992}"/>
    <cellStyle name="Normal 27 7 3" xfId="5566" xr:uid="{00000000-0005-0000-0000-00001A0F0000}"/>
    <cellStyle name="Normal 27 7 3 2" xfId="13998" xr:uid="{F103BA4B-9455-4B81-93EF-310991E1E01E}"/>
    <cellStyle name="Normal 27 7 4" xfId="13996" xr:uid="{AA066B7F-6C87-4E82-9A6D-6D196C99D634}"/>
    <cellStyle name="Normal 27 8" xfId="2784" xr:uid="{00000000-0005-0000-0000-00001B0F0000}"/>
    <cellStyle name="Normal 27 8 2" xfId="9215" xr:uid="{00000000-0005-0000-0000-00001C0F0000}"/>
    <cellStyle name="Normal 27 8 2 2" xfId="14000" xr:uid="{E05F6CB8-FACB-4990-8C4A-21EB430BF176}"/>
    <cellStyle name="Normal 27 8 3" xfId="6022" xr:uid="{00000000-0005-0000-0000-00001D0F0000}"/>
    <cellStyle name="Normal 27 8 3 2" xfId="14001" xr:uid="{05B91DE9-D3FB-4CCD-9FCE-B1D992F83A7E}"/>
    <cellStyle name="Normal 27 8 4" xfId="13999" xr:uid="{729A6F0C-D28B-436D-BFE3-167791C7E493}"/>
    <cellStyle name="Normal 27 9" xfId="3240" xr:uid="{00000000-0005-0000-0000-00001E0F0000}"/>
    <cellStyle name="Normal 27 9 2" xfId="9671" xr:uid="{00000000-0005-0000-0000-00001F0F0000}"/>
    <cellStyle name="Normal 27 9 2 2" xfId="14003" xr:uid="{8542B889-174C-4740-9CC2-332CC8042883}"/>
    <cellStyle name="Normal 27 9 3" xfId="6478" xr:uid="{00000000-0005-0000-0000-0000200F0000}"/>
    <cellStyle name="Normal 27 9 3 2" xfId="14004" xr:uid="{62A89016-77F7-40B3-AC7D-32BAB99DE00D}"/>
    <cellStyle name="Normal 27 9 4" xfId="14002" xr:uid="{078C0329-B505-4B55-AF8E-F58AD0FCA75D}"/>
    <cellStyle name="Normal 28" xfId="480" xr:uid="{00000000-0005-0000-0000-0000210F0000}"/>
    <cellStyle name="Normal 28 10" xfId="6939" xr:uid="{00000000-0005-0000-0000-0000220F0000}"/>
    <cellStyle name="Normal 28 10 2" xfId="14006" xr:uid="{31D9027C-4B99-4F7E-8BE7-1D52B753A523}"/>
    <cellStyle name="Normal 28 11" xfId="3746" xr:uid="{00000000-0005-0000-0000-0000230F0000}"/>
    <cellStyle name="Normal 28 11 2" xfId="14007" xr:uid="{FE5F461A-070E-45B8-89FE-F6C2B3A93F19}"/>
    <cellStyle name="Normal 28 12" xfId="14005" xr:uid="{D3C4A025-D9BF-4BF5-BF4C-C8373C35A8C0}"/>
    <cellStyle name="Normal 28 2" xfId="481" xr:uid="{00000000-0005-0000-0000-0000240F0000}"/>
    <cellStyle name="Normal 28 2 10" xfId="3747" xr:uid="{00000000-0005-0000-0000-0000250F0000}"/>
    <cellStyle name="Normal 28 2 10 2" xfId="14009" xr:uid="{9644C728-D06B-4406-A104-A3EA28921981}"/>
    <cellStyle name="Normal 28 2 11" xfId="14008" xr:uid="{FDF1A1BF-C82C-4811-B805-E91CC8170C78}"/>
    <cellStyle name="Normal 28 2 2" xfId="482" xr:uid="{00000000-0005-0000-0000-0000260F0000}"/>
    <cellStyle name="Normal 28 2 2 10" xfId="14010" xr:uid="{0C5A6195-06D4-407F-8C48-479A092B82DB}"/>
    <cellStyle name="Normal 28 2 2 2" xfId="966" xr:uid="{00000000-0005-0000-0000-0000270F0000}"/>
    <cellStyle name="Normal 28 2 2 2 2" xfId="7397" xr:uid="{00000000-0005-0000-0000-0000280F0000}"/>
    <cellStyle name="Normal 28 2 2 2 2 2" xfId="14012" xr:uid="{C3C58295-CDA2-4EDD-838F-02016BE2B5C1}"/>
    <cellStyle name="Normal 28 2 2 2 3" xfId="4204" xr:uid="{00000000-0005-0000-0000-0000290F0000}"/>
    <cellStyle name="Normal 28 2 2 2 3 2" xfId="14013" xr:uid="{0E255F70-41A1-47FC-B0EA-2B8ED41C7C1A}"/>
    <cellStyle name="Normal 28 2 2 2 4" xfId="14011" xr:uid="{D3DDC73D-76E1-43FE-BF16-C5EB8E3BD8AC}"/>
    <cellStyle name="Normal 28 2 2 3" xfId="1422" xr:uid="{00000000-0005-0000-0000-00002A0F0000}"/>
    <cellStyle name="Normal 28 2 2 3 2" xfId="7853" xr:uid="{00000000-0005-0000-0000-00002B0F0000}"/>
    <cellStyle name="Normal 28 2 2 3 2 2" xfId="14015" xr:uid="{7681D3D4-E1D9-4B8B-AE33-6378FAC305AA}"/>
    <cellStyle name="Normal 28 2 2 3 3" xfId="4660" xr:uid="{00000000-0005-0000-0000-00002C0F0000}"/>
    <cellStyle name="Normal 28 2 2 3 3 2" xfId="14016" xr:uid="{F7CC3F3A-BE1E-480B-B10E-A737A5B67956}"/>
    <cellStyle name="Normal 28 2 2 3 4" xfId="14014" xr:uid="{4F3D0235-D260-4FAA-BEB3-6588C15729D4}"/>
    <cellStyle name="Normal 28 2 2 4" xfId="1878" xr:uid="{00000000-0005-0000-0000-00002D0F0000}"/>
    <cellStyle name="Normal 28 2 2 4 2" xfId="8309" xr:uid="{00000000-0005-0000-0000-00002E0F0000}"/>
    <cellStyle name="Normal 28 2 2 4 2 2" xfId="14018" xr:uid="{258D1C78-A7F2-4356-BDA3-7FF502AAC9ED}"/>
    <cellStyle name="Normal 28 2 2 4 3" xfId="5116" xr:uid="{00000000-0005-0000-0000-00002F0F0000}"/>
    <cellStyle name="Normal 28 2 2 4 3 2" xfId="14019" xr:uid="{949AC201-9F85-467E-8B79-B722580DED2A}"/>
    <cellStyle name="Normal 28 2 2 4 4" xfId="14017" xr:uid="{B40B1FD4-E319-4A29-8287-C4A63E7F9223}"/>
    <cellStyle name="Normal 28 2 2 5" xfId="2334" xr:uid="{00000000-0005-0000-0000-0000300F0000}"/>
    <cellStyle name="Normal 28 2 2 5 2" xfId="8765" xr:uid="{00000000-0005-0000-0000-0000310F0000}"/>
    <cellStyle name="Normal 28 2 2 5 2 2" xfId="14021" xr:uid="{BBB1C6C3-B231-49AD-B300-0C1E98F89575}"/>
    <cellStyle name="Normal 28 2 2 5 3" xfId="5572" xr:uid="{00000000-0005-0000-0000-0000320F0000}"/>
    <cellStyle name="Normal 28 2 2 5 3 2" xfId="14022" xr:uid="{D555FC21-04FD-481C-9953-647446557AB9}"/>
    <cellStyle name="Normal 28 2 2 5 4" xfId="14020" xr:uid="{49448B2F-F014-4182-9028-DDBF35AA3A26}"/>
    <cellStyle name="Normal 28 2 2 6" xfId="2790" xr:uid="{00000000-0005-0000-0000-0000330F0000}"/>
    <cellStyle name="Normal 28 2 2 6 2" xfId="9221" xr:uid="{00000000-0005-0000-0000-0000340F0000}"/>
    <cellStyle name="Normal 28 2 2 6 2 2" xfId="14024" xr:uid="{236ABAC1-FAB1-4114-8462-584ECDF7CE2F}"/>
    <cellStyle name="Normal 28 2 2 6 3" xfId="6028" xr:uid="{00000000-0005-0000-0000-0000350F0000}"/>
    <cellStyle name="Normal 28 2 2 6 3 2" xfId="14025" xr:uid="{B3BF18C4-07FE-4225-96C0-34EC80E5832C}"/>
    <cellStyle name="Normal 28 2 2 6 4" xfId="14023" xr:uid="{0B952169-E7B6-4C09-BF3A-ABACCA25DDAF}"/>
    <cellStyle name="Normal 28 2 2 7" xfId="3246" xr:uid="{00000000-0005-0000-0000-0000360F0000}"/>
    <cellStyle name="Normal 28 2 2 7 2" xfId="9677" xr:uid="{00000000-0005-0000-0000-0000370F0000}"/>
    <cellStyle name="Normal 28 2 2 7 2 2" xfId="14027" xr:uid="{FB2E2525-4578-444B-8C05-26FCEC046FEC}"/>
    <cellStyle name="Normal 28 2 2 7 3" xfId="6484" xr:uid="{00000000-0005-0000-0000-0000380F0000}"/>
    <cellStyle name="Normal 28 2 2 7 3 2" xfId="14028" xr:uid="{429833BD-85DC-4AE4-A414-F8BBA5A27B3E}"/>
    <cellStyle name="Normal 28 2 2 7 4" xfId="14026" xr:uid="{E18F3E47-D996-47EF-8347-AC9788059C92}"/>
    <cellStyle name="Normal 28 2 2 8" xfId="6941" xr:uid="{00000000-0005-0000-0000-0000390F0000}"/>
    <cellStyle name="Normal 28 2 2 8 2" xfId="14029" xr:uid="{9959E424-10EF-46F3-B77A-A92BEF8A2F39}"/>
    <cellStyle name="Normal 28 2 2 9" xfId="3748" xr:uid="{00000000-0005-0000-0000-00003A0F0000}"/>
    <cellStyle name="Normal 28 2 2 9 2" xfId="14030" xr:uid="{590F1064-11BD-40F1-963B-1ED5A41AAB81}"/>
    <cellStyle name="Normal 28 2 3" xfId="965" xr:uid="{00000000-0005-0000-0000-00003B0F0000}"/>
    <cellStyle name="Normal 28 2 3 2" xfId="7396" xr:uid="{00000000-0005-0000-0000-00003C0F0000}"/>
    <cellStyle name="Normal 28 2 3 2 2" xfId="14032" xr:uid="{ADDF2D20-0416-4906-A7E7-CD61287BF46E}"/>
    <cellStyle name="Normal 28 2 3 3" xfId="4203" xr:uid="{00000000-0005-0000-0000-00003D0F0000}"/>
    <cellStyle name="Normal 28 2 3 3 2" xfId="14033" xr:uid="{862DF2EE-D242-4185-B698-9D48C361355F}"/>
    <cellStyle name="Normal 28 2 3 4" xfId="14031" xr:uid="{F93CA563-E8BB-4F3A-8C74-4BC51519335D}"/>
    <cellStyle name="Normal 28 2 4" xfId="1421" xr:uid="{00000000-0005-0000-0000-00003E0F0000}"/>
    <cellStyle name="Normal 28 2 4 2" xfId="7852" xr:uid="{00000000-0005-0000-0000-00003F0F0000}"/>
    <cellStyle name="Normal 28 2 4 2 2" xfId="14035" xr:uid="{D5D8DA66-08DA-496C-8839-30E296CCB4C1}"/>
    <cellStyle name="Normal 28 2 4 3" xfId="4659" xr:uid="{00000000-0005-0000-0000-0000400F0000}"/>
    <cellStyle name="Normal 28 2 4 3 2" xfId="14036" xr:uid="{CFF84454-C033-483C-ADF3-58C083530678}"/>
    <cellStyle name="Normal 28 2 4 4" xfId="14034" xr:uid="{66584E48-5851-497C-91D4-5DB2CD71EEC1}"/>
    <cellStyle name="Normal 28 2 5" xfId="1877" xr:uid="{00000000-0005-0000-0000-0000410F0000}"/>
    <cellStyle name="Normal 28 2 5 2" xfId="8308" xr:uid="{00000000-0005-0000-0000-0000420F0000}"/>
    <cellStyle name="Normal 28 2 5 2 2" xfId="14038" xr:uid="{FAE5E8FF-5CCB-4827-89C5-4CEF78F1ED05}"/>
    <cellStyle name="Normal 28 2 5 3" xfId="5115" xr:uid="{00000000-0005-0000-0000-0000430F0000}"/>
    <cellStyle name="Normal 28 2 5 3 2" xfId="14039" xr:uid="{0BB14644-6E3D-4806-8BD7-91E0EFEC5A32}"/>
    <cellStyle name="Normal 28 2 5 4" xfId="14037" xr:uid="{5584FBFC-7973-4E18-886C-C84572A69E45}"/>
    <cellStyle name="Normal 28 2 6" xfId="2333" xr:uid="{00000000-0005-0000-0000-0000440F0000}"/>
    <cellStyle name="Normal 28 2 6 2" xfId="8764" xr:uid="{00000000-0005-0000-0000-0000450F0000}"/>
    <cellStyle name="Normal 28 2 6 2 2" xfId="14041" xr:uid="{B94EB87B-85C1-45FC-8188-E78C9CBFD74C}"/>
    <cellStyle name="Normal 28 2 6 3" xfId="5571" xr:uid="{00000000-0005-0000-0000-0000460F0000}"/>
    <cellStyle name="Normal 28 2 6 3 2" xfId="14042" xr:uid="{AA11DDB0-E1D6-4EDF-BE70-F0F9BBEFED9C}"/>
    <cellStyle name="Normal 28 2 6 4" xfId="14040" xr:uid="{72BFB9DD-6D5C-46D2-BD81-73F83AC264EA}"/>
    <cellStyle name="Normal 28 2 7" xfId="2789" xr:uid="{00000000-0005-0000-0000-0000470F0000}"/>
    <cellStyle name="Normal 28 2 7 2" xfId="9220" xr:uid="{00000000-0005-0000-0000-0000480F0000}"/>
    <cellStyle name="Normal 28 2 7 2 2" xfId="14044" xr:uid="{A05C30B9-574F-4954-BA6A-B8C91839DB4E}"/>
    <cellStyle name="Normal 28 2 7 3" xfId="6027" xr:uid="{00000000-0005-0000-0000-0000490F0000}"/>
    <cellStyle name="Normal 28 2 7 3 2" xfId="14045" xr:uid="{A3659D71-EFC5-489C-BCFA-C4F2C998132E}"/>
    <cellStyle name="Normal 28 2 7 4" xfId="14043" xr:uid="{9AF1EC8E-0127-4AB4-955A-F4AC41103D3D}"/>
    <cellStyle name="Normal 28 2 8" xfId="3245" xr:uid="{00000000-0005-0000-0000-00004A0F0000}"/>
    <cellStyle name="Normal 28 2 8 2" xfId="9676" xr:uid="{00000000-0005-0000-0000-00004B0F0000}"/>
    <cellStyle name="Normal 28 2 8 2 2" xfId="14047" xr:uid="{90A9E601-E953-41DC-9FAD-8B2D5CFEDFC0}"/>
    <cellStyle name="Normal 28 2 8 3" xfId="6483" xr:uid="{00000000-0005-0000-0000-00004C0F0000}"/>
    <cellStyle name="Normal 28 2 8 3 2" xfId="14048" xr:uid="{79DE735B-3FDA-44CF-8750-B78C272EA6F3}"/>
    <cellStyle name="Normal 28 2 8 4" xfId="14046" xr:uid="{FF16C2D4-01B1-487D-B6E1-2F2E7FBAAC10}"/>
    <cellStyle name="Normal 28 2 9" xfId="6940" xr:uid="{00000000-0005-0000-0000-00004D0F0000}"/>
    <cellStyle name="Normal 28 2 9 2" xfId="14049" xr:uid="{7316A8FD-1046-4FD0-B136-EFB1B533E1CC}"/>
    <cellStyle name="Normal 28 3" xfId="483" xr:uid="{00000000-0005-0000-0000-00004E0F0000}"/>
    <cellStyle name="Normal 28 3 10" xfId="14050" xr:uid="{CF6E01B3-9422-4EB1-B99F-9A24AEBC1C3F}"/>
    <cellStyle name="Normal 28 3 2" xfId="967" xr:uid="{00000000-0005-0000-0000-00004F0F0000}"/>
    <cellStyle name="Normal 28 3 2 2" xfId="7398" xr:uid="{00000000-0005-0000-0000-0000500F0000}"/>
    <cellStyle name="Normal 28 3 2 2 2" xfId="14052" xr:uid="{39F9E5A6-741B-44FF-9515-18D17EB65C33}"/>
    <cellStyle name="Normal 28 3 2 3" xfId="4205" xr:uid="{00000000-0005-0000-0000-0000510F0000}"/>
    <cellStyle name="Normal 28 3 2 3 2" xfId="14053" xr:uid="{B290D001-901B-4577-997D-5F8FEA279FFA}"/>
    <cellStyle name="Normal 28 3 2 4" xfId="14051" xr:uid="{C403E820-393F-4FE7-AC67-A9397DD4B749}"/>
    <cellStyle name="Normal 28 3 3" xfId="1423" xr:uid="{00000000-0005-0000-0000-0000520F0000}"/>
    <cellStyle name="Normal 28 3 3 2" xfId="7854" xr:uid="{00000000-0005-0000-0000-0000530F0000}"/>
    <cellStyle name="Normal 28 3 3 2 2" xfId="14055" xr:uid="{F2403FFB-A181-484D-A59E-E56C9C293B45}"/>
    <cellStyle name="Normal 28 3 3 3" xfId="4661" xr:uid="{00000000-0005-0000-0000-0000540F0000}"/>
    <cellStyle name="Normal 28 3 3 3 2" xfId="14056" xr:uid="{AFA5B96A-7232-4E44-A433-9C5C36BA02AB}"/>
    <cellStyle name="Normal 28 3 3 4" xfId="14054" xr:uid="{7E2E27DF-763D-4415-8A4C-D273FE818E1B}"/>
    <cellStyle name="Normal 28 3 4" xfId="1879" xr:uid="{00000000-0005-0000-0000-0000550F0000}"/>
    <cellStyle name="Normal 28 3 4 2" xfId="8310" xr:uid="{00000000-0005-0000-0000-0000560F0000}"/>
    <cellStyle name="Normal 28 3 4 2 2" xfId="14058" xr:uid="{9F75E45F-0E0B-4B5F-815F-A35266D51026}"/>
    <cellStyle name="Normal 28 3 4 3" xfId="5117" xr:uid="{00000000-0005-0000-0000-0000570F0000}"/>
    <cellStyle name="Normal 28 3 4 3 2" xfId="14059" xr:uid="{DE07E137-356A-482E-AC85-789C6CC008FE}"/>
    <cellStyle name="Normal 28 3 4 4" xfId="14057" xr:uid="{9EB8D25A-BFAC-4A3F-AFC5-AC0A2167CD11}"/>
    <cellStyle name="Normal 28 3 5" xfId="2335" xr:uid="{00000000-0005-0000-0000-0000580F0000}"/>
    <cellStyle name="Normal 28 3 5 2" xfId="8766" xr:uid="{00000000-0005-0000-0000-0000590F0000}"/>
    <cellStyle name="Normal 28 3 5 2 2" xfId="14061" xr:uid="{098DF029-A221-40FD-8E7F-64B966E52ECB}"/>
    <cellStyle name="Normal 28 3 5 3" xfId="5573" xr:uid="{00000000-0005-0000-0000-00005A0F0000}"/>
    <cellStyle name="Normal 28 3 5 3 2" xfId="14062" xr:uid="{A23F4FAA-35EC-43B0-87EB-C640D962EF75}"/>
    <cellStyle name="Normal 28 3 5 4" xfId="14060" xr:uid="{8B6AF69A-8A22-4E72-88AF-646561014663}"/>
    <cellStyle name="Normal 28 3 6" xfId="2791" xr:uid="{00000000-0005-0000-0000-00005B0F0000}"/>
    <cellStyle name="Normal 28 3 6 2" xfId="9222" xr:uid="{00000000-0005-0000-0000-00005C0F0000}"/>
    <cellStyle name="Normal 28 3 6 2 2" xfId="14064" xr:uid="{2AB0CF10-BB70-4BCA-83E9-E128939534BA}"/>
    <cellStyle name="Normal 28 3 6 3" xfId="6029" xr:uid="{00000000-0005-0000-0000-00005D0F0000}"/>
    <cellStyle name="Normal 28 3 6 3 2" xfId="14065" xr:uid="{49A0F07D-BC22-4655-80F4-BE1812E0552C}"/>
    <cellStyle name="Normal 28 3 6 4" xfId="14063" xr:uid="{37B6FF90-56C1-451E-A479-0E259D88FE6C}"/>
    <cellStyle name="Normal 28 3 7" xfId="3247" xr:uid="{00000000-0005-0000-0000-00005E0F0000}"/>
    <cellStyle name="Normal 28 3 7 2" xfId="9678" xr:uid="{00000000-0005-0000-0000-00005F0F0000}"/>
    <cellStyle name="Normal 28 3 7 2 2" xfId="14067" xr:uid="{6C401AA2-62BB-413C-8CA8-798A26C75923}"/>
    <cellStyle name="Normal 28 3 7 3" xfId="6485" xr:uid="{00000000-0005-0000-0000-0000600F0000}"/>
    <cellStyle name="Normal 28 3 7 3 2" xfId="14068" xr:uid="{96AE2608-6EFC-4049-965B-5B7D1CA3A139}"/>
    <cellStyle name="Normal 28 3 7 4" xfId="14066" xr:uid="{6768C3DB-87B2-4613-841C-D955A190B657}"/>
    <cellStyle name="Normal 28 3 8" xfId="6942" xr:uid="{00000000-0005-0000-0000-0000610F0000}"/>
    <cellStyle name="Normal 28 3 8 2" xfId="14069" xr:uid="{82D7C337-E78B-4794-AD49-9CDABEB14C4A}"/>
    <cellStyle name="Normal 28 3 9" xfId="3749" xr:uid="{00000000-0005-0000-0000-0000620F0000}"/>
    <cellStyle name="Normal 28 3 9 2" xfId="14070" xr:uid="{15F09426-2129-4291-BEED-848824A77E77}"/>
    <cellStyle name="Normal 28 4" xfId="964" xr:uid="{00000000-0005-0000-0000-0000630F0000}"/>
    <cellStyle name="Normal 28 4 2" xfId="7395" xr:uid="{00000000-0005-0000-0000-0000640F0000}"/>
    <cellStyle name="Normal 28 4 2 2" xfId="14072" xr:uid="{B76DC448-C27E-40BD-8676-EE29D64CA5BD}"/>
    <cellStyle name="Normal 28 4 3" xfId="4202" xr:uid="{00000000-0005-0000-0000-0000650F0000}"/>
    <cellStyle name="Normal 28 4 3 2" xfId="14073" xr:uid="{3A888704-BF23-4AFF-ABCC-AFD4CD9F04B9}"/>
    <cellStyle name="Normal 28 4 4" xfId="14071" xr:uid="{ACA43689-41D5-491A-A6CA-CAB5158F9047}"/>
    <cellStyle name="Normal 28 5" xfId="1420" xr:uid="{00000000-0005-0000-0000-0000660F0000}"/>
    <cellStyle name="Normal 28 5 2" xfId="7851" xr:uid="{00000000-0005-0000-0000-0000670F0000}"/>
    <cellStyle name="Normal 28 5 2 2" xfId="14075" xr:uid="{CF3CBB4B-9B87-4F75-8208-FB2D4526B479}"/>
    <cellStyle name="Normal 28 5 3" xfId="4658" xr:uid="{00000000-0005-0000-0000-0000680F0000}"/>
    <cellStyle name="Normal 28 5 3 2" xfId="14076" xr:uid="{EF7C84B6-00F1-4753-A962-7BC0EBC48354}"/>
    <cellStyle name="Normal 28 5 4" xfId="14074" xr:uid="{41DC1435-7105-4076-AACF-57A36D69F0C2}"/>
    <cellStyle name="Normal 28 6" xfId="1876" xr:uid="{00000000-0005-0000-0000-0000690F0000}"/>
    <cellStyle name="Normal 28 6 2" xfId="8307" xr:uid="{00000000-0005-0000-0000-00006A0F0000}"/>
    <cellStyle name="Normal 28 6 2 2" xfId="14078" xr:uid="{B2F89739-2B9F-44B0-BC60-9B14557D2BD1}"/>
    <cellStyle name="Normal 28 6 3" xfId="5114" xr:uid="{00000000-0005-0000-0000-00006B0F0000}"/>
    <cellStyle name="Normal 28 6 3 2" xfId="14079" xr:uid="{1BC12229-4E0E-48D4-82D8-E6E8D452A9D4}"/>
    <cellStyle name="Normal 28 6 4" xfId="14077" xr:uid="{F0494848-B066-4E7C-AC60-2677DDA556D8}"/>
    <cellStyle name="Normal 28 7" xfId="2332" xr:uid="{00000000-0005-0000-0000-00006C0F0000}"/>
    <cellStyle name="Normal 28 7 2" xfId="8763" xr:uid="{00000000-0005-0000-0000-00006D0F0000}"/>
    <cellStyle name="Normal 28 7 2 2" xfId="14081" xr:uid="{084F0B97-E987-405A-BB97-573B34C80645}"/>
    <cellStyle name="Normal 28 7 3" xfId="5570" xr:uid="{00000000-0005-0000-0000-00006E0F0000}"/>
    <cellStyle name="Normal 28 7 3 2" xfId="14082" xr:uid="{65558775-6069-479E-AC66-ACA038F8DFC4}"/>
    <cellStyle name="Normal 28 7 4" xfId="14080" xr:uid="{EA36CF53-3D59-405A-8A9F-702AA8108134}"/>
    <cellStyle name="Normal 28 8" xfId="2788" xr:uid="{00000000-0005-0000-0000-00006F0F0000}"/>
    <cellStyle name="Normal 28 8 2" xfId="9219" xr:uid="{00000000-0005-0000-0000-0000700F0000}"/>
    <cellStyle name="Normal 28 8 2 2" xfId="14084" xr:uid="{10397E9B-9CC8-43AC-A314-A9A2DC4EB418}"/>
    <cellStyle name="Normal 28 8 3" xfId="6026" xr:uid="{00000000-0005-0000-0000-0000710F0000}"/>
    <cellStyle name="Normal 28 8 3 2" xfId="14085" xr:uid="{B3BF5D53-B833-4965-9B5F-9C59178B5969}"/>
    <cellStyle name="Normal 28 8 4" xfId="14083" xr:uid="{2D502CE0-D630-4B71-8BEC-BA6A7CCF98FB}"/>
    <cellStyle name="Normal 28 9" xfId="3244" xr:uid="{00000000-0005-0000-0000-0000720F0000}"/>
    <cellStyle name="Normal 28 9 2" xfId="9675" xr:uid="{00000000-0005-0000-0000-0000730F0000}"/>
    <cellStyle name="Normal 28 9 2 2" xfId="14087" xr:uid="{A2CD1A77-203E-4D4A-9130-3A85534D4ED5}"/>
    <cellStyle name="Normal 28 9 3" xfId="6482" xr:uid="{00000000-0005-0000-0000-0000740F0000}"/>
    <cellStyle name="Normal 28 9 3 2" xfId="14088" xr:uid="{D9548446-D1E4-40F1-8AD4-6AF8B48D1CB2}"/>
    <cellStyle name="Normal 28 9 4" xfId="14086" xr:uid="{94DF0EC3-1DD3-4EDB-AD82-87E753EB86FF}"/>
    <cellStyle name="Normal 29" xfId="9987" xr:uid="{5D0EE0C6-3C02-4217-96B0-3204038B29B2}"/>
    <cellStyle name="Normal 3" xfId="188" xr:uid="{00000000-0005-0000-0000-0000750F0000}"/>
    <cellStyle name="Normal 3 2" xfId="484" xr:uid="{00000000-0005-0000-0000-0000760F0000}"/>
    <cellStyle name="Normal 3 2 2" xfId="14089" xr:uid="{0225F68F-E413-4783-AB0F-7AEE40C33D6C}"/>
    <cellStyle name="Normal 3 3" xfId="10002" xr:uid="{0F20F62E-4784-4B77-A92A-6829C34AFD45}"/>
    <cellStyle name="Normal 3 3 2" xfId="14090" xr:uid="{15CC8DC9-3758-4F8D-9ED2-0CCE4AE61F63}"/>
    <cellStyle name="Normal 30" xfId="485" xr:uid="{00000000-0005-0000-0000-0000770F0000}"/>
    <cellStyle name="Normal 30 10" xfId="2792" xr:uid="{00000000-0005-0000-0000-0000780F0000}"/>
    <cellStyle name="Normal 30 10 2" xfId="9223" xr:uid="{00000000-0005-0000-0000-0000790F0000}"/>
    <cellStyle name="Normal 30 10 2 2" xfId="14093" xr:uid="{5A8D2F34-6930-4006-9546-54393193A85C}"/>
    <cellStyle name="Normal 30 10 3" xfId="6030" xr:uid="{00000000-0005-0000-0000-00007A0F0000}"/>
    <cellStyle name="Normal 30 10 3 2" xfId="14094" xr:uid="{87A0750C-6305-4801-AF37-38241A8690B5}"/>
    <cellStyle name="Normal 30 10 4" xfId="14092" xr:uid="{BAD878AD-C77C-4D32-B53D-44C44A9F79C7}"/>
    <cellStyle name="Normal 30 11" xfId="3248" xr:uid="{00000000-0005-0000-0000-00007B0F0000}"/>
    <cellStyle name="Normal 30 11 2" xfId="9679" xr:uid="{00000000-0005-0000-0000-00007C0F0000}"/>
    <cellStyle name="Normal 30 11 2 2" xfId="14096" xr:uid="{42B0926B-00F7-41D9-9632-081EFBFEF75C}"/>
    <cellStyle name="Normal 30 11 3" xfId="6486" xr:uid="{00000000-0005-0000-0000-00007D0F0000}"/>
    <cellStyle name="Normal 30 11 3 2" xfId="14097" xr:uid="{106F3296-526A-4184-AC20-636876C9A514}"/>
    <cellStyle name="Normal 30 11 4" xfId="14095" xr:uid="{466FC760-8196-4F58-A80D-3CD6BA3E0E88}"/>
    <cellStyle name="Normal 30 12" xfId="6943" xr:uid="{00000000-0005-0000-0000-00007E0F0000}"/>
    <cellStyle name="Normal 30 12 2" xfId="14098" xr:uid="{D52DC66F-42F6-49B0-AC7A-C5BA6D09D11B}"/>
    <cellStyle name="Normal 30 13" xfId="3750" xr:uid="{00000000-0005-0000-0000-00007F0F0000}"/>
    <cellStyle name="Normal 30 13 2" xfId="14099" xr:uid="{A0CC9538-3E97-4E36-8CAB-ECECF247AC4A}"/>
    <cellStyle name="Normal 30 14" xfId="14091" xr:uid="{466C63E1-BC4B-411D-88EE-8413E2490146}"/>
    <cellStyle name="Normal 30 2" xfId="486" xr:uid="{00000000-0005-0000-0000-0000800F0000}"/>
    <cellStyle name="Normal 30 2 10" xfId="3751" xr:uid="{00000000-0005-0000-0000-0000810F0000}"/>
    <cellStyle name="Normal 30 2 10 2" xfId="14101" xr:uid="{FB1D3AF5-6443-48C0-898A-E29F8CF14AE7}"/>
    <cellStyle name="Normal 30 2 11" xfId="14100" xr:uid="{1F7F0D3B-F791-4609-B021-FA2B2F0A8DE6}"/>
    <cellStyle name="Normal 30 2 2" xfId="487" xr:uid="{00000000-0005-0000-0000-0000820F0000}"/>
    <cellStyle name="Normal 30 2 2 10" xfId="14102" xr:uid="{4BA83229-ABC8-4190-9C3D-6F0E3E1F356C}"/>
    <cellStyle name="Normal 30 2 2 2" xfId="970" xr:uid="{00000000-0005-0000-0000-0000830F0000}"/>
    <cellStyle name="Normal 30 2 2 2 2" xfId="7401" xr:uid="{00000000-0005-0000-0000-0000840F0000}"/>
    <cellStyle name="Normal 30 2 2 2 2 2" xfId="14104" xr:uid="{94C56E74-835C-4EED-B6CD-9E0B4C774CE0}"/>
    <cellStyle name="Normal 30 2 2 2 3" xfId="4208" xr:uid="{00000000-0005-0000-0000-0000850F0000}"/>
    <cellStyle name="Normal 30 2 2 2 3 2" xfId="14105" xr:uid="{CE51978E-D946-4DE3-81D3-4C16D3B2AE67}"/>
    <cellStyle name="Normal 30 2 2 2 4" xfId="14103" xr:uid="{1A0AAFAD-77C6-43E3-9FA3-1FF4F0D0CA3D}"/>
    <cellStyle name="Normal 30 2 2 3" xfId="1426" xr:uid="{00000000-0005-0000-0000-0000860F0000}"/>
    <cellStyle name="Normal 30 2 2 3 2" xfId="7857" xr:uid="{00000000-0005-0000-0000-0000870F0000}"/>
    <cellStyle name="Normal 30 2 2 3 2 2" xfId="14107" xr:uid="{E1711F9F-C400-4E6C-9450-25EEA729EEA5}"/>
    <cellStyle name="Normal 30 2 2 3 3" xfId="4664" xr:uid="{00000000-0005-0000-0000-0000880F0000}"/>
    <cellStyle name="Normal 30 2 2 3 3 2" xfId="14108" xr:uid="{69AECEB0-9C39-48BD-9799-4FABE520D5D6}"/>
    <cellStyle name="Normal 30 2 2 3 4" xfId="14106" xr:uid="{DD4371FF-EE6E-4C0A-907A-23AC570A0965}"/>
    <cellStyle name="Normal 30 2 2 4" xfId="1882" xr:uid="{00000000-0005-0000-0000-0000890F0000}"/>
    <cellStyle name="Normal 30 2 2 4 2" xfId="8313" xr:uid="{00000000-0005-0000-0000-00008A0F0000}"/>
    <cellStyle name="Normal 30 2 2 4 2 2" xfId="14110" xr:uid="{5323314D-7C2B-4EBE-83E6-75177357285E}"/>
    <cellStyle name="Normal 30 2 2 4 3" xfId="5120" xr:uid="{00000000-0005-0000-0000-00008B0F0000}"/>
    <cellStyle name="Normal 30 2 2 4 3 2" xfId="14111" xr:uid="{E0AD006B-B901-4553-9360-31893679E720}"/>
    <cellStyle name="Normal 30 2 2 4 4" xfId="14109" xr:uid="{C62E4395-16AF-4484-9624-79871649266F}"/>
    <cellStyle name="Normal 30 2 2 5" xfId="2338" xr:uid="{00000000-0005-0000-0000-00008C0F0000}"/>
    <cellStyle name="Normal 30 2 2 5 2" xfId="8769" xr:uid="{00000000-0005-0000-0000-00008D0F0000}"/>
    <cellStyle name="Normal 30 2 2 5 2 2" xfId="14113" xr:uid="{CC048D0E-CD9D-4940-AE34-D9FF194D0DCD}"/>
    <cellStyle name="Normal 30 2 2 5 3" xfId="5576" xr:uid="{00000000-0005-0000-0000-00008E0F0000}"/>
    <cellStyle name="Normal 30 2 2 5 3 2" xfId="14114" xr:uid="{D8897617-52A4-4433-BB18-7664F06DB687}"/>
    <cellStyle name="Normal 30 2 2 5 4" xfId="14112" xr:uid="{0143B6F8-CCDF-4C95-A856-4C3C75B8B2EE}"/>
    <cellStyle name="Normal 30 2 2 6" xfId="2794" xr:uid="{00000000-0005-0000-0000-00008F0F0000}"/>
    <cellStyle name="Normal 30 2 2 6 2" xfId="9225" xr:uid="{00000000-0005-0000-0000-0000900F0000}"/>
    <cellStyle name="Normal 30 2 2 6 2 2" xfId="14116" xr:uid="{668E8ADE-0C83-4D62-8BC9-B74A475D7D70}"/>
    <cellStyle name="Normal 30 2 2 6 3" xfId="6032" xr:uid="{00000000-0005-0000-0000-0000910F0000}"/>
    <cellStyle name="Normal 30 2 2 6 3 2" xfId="14117" xr:uid="{8181BA06-5A89-4B06-9521-2DC751E7B4F7}"/>
    <cellStyle name="Normal 30 2 2 6 4" xfId="14115" xr:uid="{E518D1E3-C141-4FD7-B2EC-7CCFBC7650E8}"/>
    <cellStyle name="Normal 30 2 2 7" xfId="3250" xr:uid="{00000000-0005-0000-0000-0000920F0000}"/>
    <cellStyle name="Normal 30 2 2 7 2" xfId="9681" xr:uid="{00000000-0005-0000-0000-0000930F0000}"/>
    <cellStyle name="Normal 30 2 2 7 2 2" xfId="14119" xr:uid="{596BD0B9-F90B-466D-A3B1-7B5B5DFB2F22}"/>
    <cellStyle name="Normal 30 2 2 7 3" xfId="6488" xr:uid="{00000000-0005-0000-0000-0000940F0000}"/>
    <cellStyle name="Normal 30 2 2 7 3 2" xfId="14120" xr:uid="{2A554FE0-67D1-4254-8133-B316A6F266B3}"/>
    <cellStyle name="Normal 30 2 2 7 4" xfId="14118" xr:uid="{FB66D113-A542-448A-A81F-62192278E3F4}"/>
    <cellStyle name="Normal 30 2 2 8" xfId="6945" xr:uid="{00000000-0005-0000-0000-0000950F0000}"/>
    <cellStyle name="Normal 30 2 2 8 2" xfId="14121" xr:uid="{24AA8C72-88B5-4189-B9A3-5022E84146A1}"/>
    <cellStyle name="Normal 30 2 2 9" xfId="3752" xr:uid="{00000000-0005-0000-0000-0000960F0000}"/>
    <cellStyle name="Normal 30 2 2 9 2" xfId="14122" xr:uid="{8630C6D8-9D4C-446F-9934-D13B1C43CA4F}"/>
    <cellStyle name="Normal 30 2 3" xfId="969" xr:uid="{00000000-0005-0000-0000-0000970F0000}"/>
    <cellStyle name="Normal 30 2 3 2" xfId="7400" xr:uid="{00000000-0005-0000-0000-0000980F0000}"/>
    <cellStyle name="Normal 30 2 3 2 2" xfId="14124" xr:uid="{4E1215F6-B491-49C6-9BD6-C29BD750ABFC}"/>
    <cellStyle name="Normal 30 2 3 3" xfId="4207" xr:uid="{00000000-0005-0000-0000-0000990F0000}"/>
    <cellStyle name="Normal 30 2 3 3 2" xfId="14125" xr:uid="{C9BE0F6B-578A-4AD2-9E23-1577AD950823}"/>
    <cellStyle name="Normal 30 2 3 4" xfId="14123" xr:uid="{37440CB8-4068-4BD3-9F87-3CCF26B60E91}"/>
    <cellStyle name="Normal 30 2 4" xfId="1425" xr:uid="{00000000-0005-0000-0000-00009A0F0000}"/>
    <cellStyle name="Normal 30 2 4 2" xfId="7856" xr:uid="{00000000-0005-0000-0000-00009B0F0000}"/>
    <cellStyle name="Normal 30 2 4 2 2" xfId="14127" xr:uid="{3B5F73FF-BEC8-43EE-A12D-61A3E984F3F5}"/>
    <cellStyle name="Normal 30 2 4 3" xfId="4663" xr:uid="{00000000-0005-0000-0000-00009C0F0000}"/>
    <cellStyle name="Normal 30 2 4 3 2" xfId="14128" xr:uid="{F7C14640-7394-40DF-A267-0B8656514677}"/>
    <cellStyle name="Normal 30 2 4 4" xfId="14126" xr:uid="{6E5443E4-BBC2-4F09-BA42-5AB4A8CCABF4}"/>
    <cellStyle name="Normal 30 2 5" xfId="1881" xr:uid="{00000000-0005-0000-0000-00009D0F0000}"/>
    <cellStyle name="Normal 30 2 5 2" xfId="8312" xr:uid="{00000000-0005-0000-0000-00009E0F0000}"/>
    <cellStyle name="Normal 30 2 5 2 2" xfId="14130" xr:uid="{C2B14FF7-407D-4647-A480-69B434C9543D}"/>
    <cellStyle name="Normal 30 2 5 3" xfId="5119" xr:uid="{00000000-0005-0000-0000-00009F0F0000}"/>
    <cellStyle name="Normal 30 2 5 3 2" xfId="14131" xr:uid="{60FEBF75-41DA-4BD4-BCDC-1C016D7F8750}"/>
    <cellStyle name="Normal 30 2 5 4" xfId="14129" xr:uid="{275A14E3-116F-4A47-812E-C98B03373299}"/>
    <cellStyle name="Normal 30 2 6" xfId="2337" xr:uid="{00000000-0005-0000-0000-0000A00F0000}"/>
    <cellStyle name="Normal 30 2 6 2" xfId="8768" xr:uid="{00000000-0005-0000-0000-0000A10F0000}"/>
    <cellStyle name="Normal 30 2 6 2 2" xfId="14133" xr:uid="{35A522A9-AFC5-41BC-9584-9B484881C91B}"/>
    <cellStyle name="Normal 30 2 6 3" xfId="5575" xr:uid="{00000000-0005-0000-0000-0000A20F0000}"/>
    <cellStyle name="Normal 30 2 6 3 2" xfId="14134" xr:uid="{5C7342C7-D6ED-4259-B729-124199C91017}"/>
    <cellStyle name="Normal 30 2 6 4" xfId="14132" xr:uid="{BEC6B0FB-F1DF-44AB-8D85-CB6642576409}"/>
    <cellStyle name="Normal 30 2 7" xfId="2793" xr:uid="{00000000-0005-0000-0000-0000A30F0000}"/>
    <cellStyle name="Normal 30 2 7 2" xfId="9224" xr:uid="{00000000-0005-0000-0000-0000A40F0000}"/>
    <cellStyle name="Normal 30 2 7 2 2" xfId="14136" xr:uid="{EEA19A28-AC9B-4539-A667-AB3BA80A519B}"/>
    <cellStyle name="Normal 30 2 7 3" xfId="6031" xr:uid="{00000000-0005-0000-0000-0000A50F0000}"/>
    <cellStyle name="Normal 30 2 7 3 2" xfId="14137" xr:uid="{0CD7CDC9-1592-4835-A570-BC834DF166B8}"/>
    <cellStyle name="Normal 30 2 7 4" xfId="14135" xr:uid="{6AED7C69-3F8A-43DC-8BD9-3A266DF79E10}"/>
    <cellStyle name="Normal 30 2 8" xfId="3249" xr:uid="{00000000-0005-0000-0000-0000A60F0000}"/>
    <cellStyle name="Normal 30 2 8 2" xfId="9680" xr:uid="{00000000-0005-0000-0000-0000A70F0000}"/>
    <cellStyle name="Normal 30 2 8 2 2" xfId="14139" xr:uid="{A135B7F8-2DEA-4EB8-AB69-5CB291ADA254}"/>
    <cellStyle name="Normal 30 2 8 3" xfId="6487" xr:uid="{00000000-0005-0000-0000-0000A80F0000}"/>
    <cellStyle name="Normal 30 2 8 3 2" xfId="14140" xr:uid="{8A5228D0-6BE4-47D4-A0F2-46904677FF46}"/>
    <cellStyle name="Normal 30 2 8 4" xfId="14138" xr:uid="{D9284F2E-15E4-4ED7-9C24-84C5C41BA006}"/>
    <cellStyle name="Normal 30 2 9" xfId="6944" xr:uid="{00000000-0005-0000-0000-0000A90F0000}"/>
    <cellStyle name="Normal 30 2 9 2" xfId="14141" xr:uid="{80BDED9B-7913-4CC7-A664-8C3C8F437B3F}"/>
    <cellStyle name="Normal 30 3" xfId="488" xr:uid="{00000000-0005-0000-0000-0000AA0F0000}"/>
    <cellStyle name="Normal 30 3 10" xfId="14142" xr:uid="{6CDFF81D-3E72-4E53-AEA9-8C57C7238ACF}"/>
    <cellStyle name="Normal 30 3 2" xfId="971" xr:uid="{00000000-0005-0000-0000-0000AB0F0000}"/>
    <cellStyle name="Normal 30 3 2 2" xfId="7402" xr:uid="{00000000-0005-0000-0000-0000AC0F0000}"/>
    <cellStyle name="Normal 30 3 2 2 2" xfId="14144" xr:uid="{A89A96ED-B64B-4FE5-89F7-E131EAF624FE}"/>
    <cellStyle name="Normal 30 3 2 3" xfId="4209" xr:uid="{00000000-0005-0000-0000-0000AD0F0000}"/>
    <cellStyle name="Normal 30 3 2 3 2" xfId="14145" xr:uid="{6E0571B3-85FF-4250-8C62-DCECC484C8B8}"/>
    <cellStyle name="Normal 30 3 2 4" xfId="14143" xr:uid="{D5DEA2B4-7DFC-43B7-BE6B-68FC35A04B71}"/>
    <cellStyle name="Normal 30 3 3" xfId="1427" xr:uid="{00000000-0005-0000-0000-0000AE0F0000}"/>
    <cellStyle name="Normal 30 3 3 2" xfId="7858" xr:uid="{00000000-0005-0000-0000-0000AF0F0000}"/>
    <cellStyle name="Normal 30 3 3 2 2" xfId="14147" xr:uid="{187ECABE-E3DD-4309-9CBC-07BBD3AFFA1F}"/>
    <cellStyle name="Normal 30 3 3 3" xfId="4665" xr:uid="{00000000-0005-0000-0000-0000B00F0000}"/>
    <cellStyle name="Normal 30 3 3 3 2" xfId="14148" xr:uid="{FA5A82BA-75FB-4A3C-9FD9-C6664D266F33}"/>
    <cellStyle name="Normal 30 3 3 4" xfId="14146" xr:uid="{49E06478-C863-4799-9F7E-DDA6A8E7AA44}"/>
    <cellStyle name="Normal 30 3 4" xfId="1883" xr:uid="{00000000-0005-0000-0000-0000B10F0000}"/>
    <cellStyle name="Normal 30 3 4 2" xfId="8314" xr:uid="{00000000-0005-0000-0000-0000B20F0000}"/>
    <cellStyle name="Normal 30 3 4 2 2" xfId="14150" xr:uid="{A9A2687E-C78A-4DAD-9629-BB21389D4255}"/>
    <cellStyle name="Normal 30 3 4 3" xfId="5121" xr:uid="{00000000-0005-0000-0000-0000B30F0000}"/>
    <cellStyle name="Normal 30 3 4 3 2" xfId="14151" xr:uid="{5D296F38-B003-4AE2-9630-38674A650132}"/>
    <cellStyle name="Normal 30 3 4 4" xfId="14149" xr:uid="{F2359136-F8A8-4278-BC5B-09BF5D5D0054}"/>
    <cellStyle name="Normal 30 3 5" xfId="2339" xr:uid="{00000000-0005-0000-0000-0000B40F0000}"/>
    <cellStyle name="Normal 30 3 5 2" xfId="8770" xr:uid="{00000000-0005-0000-0000-0000B50F0000}"/>
    <cellStyle name="Normal 30 3 5 2 2" xfId="14153" xr:uid="{49E0B7FF-A979-4F30-AF01-C0AB6BFE65F6}"/>
    <cellStyle name="Normal 30 3 5 3" xfId="5577" xr:uid="{00000000-0005-0000-0000-0000B60F0000}"/>
    <cellStyle name="Normal 30 3 5 3 2" xfId="14154" xr:uid="{649E1FE6-BF65-4426-AAF3-577ABE136975}"/>
    <cellStyle name="Normal 30 3 5 4" xfId="14152" xr:uid="{AAA7160E-B55E-4269-A396-5C0D8FA2D0F9}"/>
    <cellStyle name="Normal 30 3 6" xfId="2795" xr:uid="{00000000-0005-0000-0000-0000B70F0000}"/>
    <cellStyle name="Normal 30 3 6 2" xfId="9226" xr:uid="{00000000-0005-0000-0000-0000B80F0000}"/>
    <cellStyle name="Normal 30 3 6 2 2" xfId="14156" xr:uid="{51BC2D8D-1BCC-4CEC-9178-0BE349F06358}"/>
    <cellStyle name="Normal 30 3 6 3" xfId="6033" xr:uid="{00000000-0005-0000-0000-0000B90F0000}"/>
    <cellStyle name="Normal 30 3 6 3 2" xfId="14157" xr:uid="{2CBC747A-569C-4718-B29C-D5977C7CCF9C}"/>
    <cellStyle name="Normal 30 3 6 4" xfId="14155" xr:uid="{10BD0A45-B0BF-43A4-9F80-A453461578C7}"/>
    <cellStyle name="Normal 30 3 7" xfId="3251" xr:uid="{00000000-0005-0000-0000-0000BA0F0000}"/>
    <cellStyle name="Normal 30 3 7 2" xfId="9682" xr:uid="{00000000-0005-0000-0000-0000BB0F0000}"/>
    <cellStyle name="Normal 30 3 7 2 2" xfId="14159" xr:uid="{34E4F832-BEE0-4C51-A7C0-08C8B1BA85B8}"/>
    <cellStyle name="Normal 30 3 7 3" xfId="6489" xr:uid="{00000000-0005-0000-0000-0000BC0F0000}"/>
    <cellStyle name="Normal 30 3 7 3 2" xfId="14160" xr:uid="{710E3819-081D-4DCC-89BB-23373E6A826E}"/>
    <cellStyle name="Normal 30 3 7 4" xfId="14158" xr:uid="{19D04EBD-35B0-4FF2-8328-F655B60FCCAA}"/>
    <cellStyle name="Normal 30 3 8" xfId="6946" xr:uid="{00000000-0005-0000-0000-0000BD0F0000}"/>
    <cellStyle name="Normal 30 3 8 2" xfId="14161" xr:uid="{96F9EDB5-6D93-4251-B80B-FE3905C322B4}"/>
    <cellStyle name="Normal 30 3 9" xfId="3753" xr:uid="{00000000-0005-0000-0000-0000BE0F0000}"/>
    <cellStyle name="Normal 30 3 9 2" xfId="14162" xr:uid="{4DDBD957-8026-4B40-8C01-6B0706507F1B}"/>
    <cellStyle name="Normal 30 4" xfId="489" xr:uid="{00000000-0005-0000-0000-0000BF0F0000}"/>
    <cellStyle name="Normal 30 4 10" xfId="14163" xr:uid="{61CD4664-A4FE-47EC-A279-E41BC496B382}"/>
    <cellStyle name="Normal 30 4 2" xfId="972" xr:uid="{00000000-0005-0000-0000-0000C00F0000}"/>
    <cellStyle name="Normal 30 4 2 2" xfId="7403" xr:uid="{00000000-0005-0000-0000-0000C10F0000}"/>
    <cellStyle name="Normal 30 4 2 2 2" xfId="14165" xr:uid="{EC224DEA-C5BB-47AC-8669-6D6FE3E4A184}"/>
    <cellStyle name="Normal 30 4 2 3" xfId="4210" xr:uid="{00000000-0005-0000-0000-0000C20F0000}"/>
    <cellStyle name="Normal 30 4 2 3 2" xfId="14166" xr:uid="{9CE6CD7E-DD03-48F8-8A6D-48A2FD36C4A3}"/>
    <cellStyle name="Normal 30 4 2 4" xfId="14164" xr:uid="{57680C84-1ABA-4B8F-956A-8A72A25DC46C}"/>
    <cellStyle name="Normal 30 4 3" xfId="1428" xr:uid="{00000000-0005-0000-0000-0000C30F0000}"/>
    <cellStyle name="Normal 30 4 3 2" xfId="7859" xr:uid="{00000000-0005-0000-0000-0000C40F0000}"/>
    <cellStyle name="Normal 30 4 3 2 2" xfId="14168" xr:uid="{EF9BDBE1-0B13-4630-A603-A994BC89729B}"/>
    <cellStyle name="Normal 30 4 3 3" xfId="4666" xr:uid="{00000000-0005-0000-0000-0000C50F0000}"/>
    <cellStyle name="Normal 30 4 3 3 2" xfId="14169" xr:uid="{15843E27-BE48-4FF9-94D3-8066C9A8DC62}"/>
    <cellStyle name="Normal 30 4 3 4" xfId="14167" xr:uid="{3D2D0FA3-E825-40B7-B365-69594554040F}"/>
    <cellStyle name="Normal 30 4 4" xfId="1884" xr:uid="{00000000-0005-0000-0000-0000C60F0000}"/>
    <cellStyle name="Normal 30 4 4 2" xfId="8315" xr:uid="{00000000-0005-0000-0000-0000C70F0000}"/>
    <cellStyle name="Normal 30 4 4 2 2" xfId="14171" xr:uid="{44B28F77-8BD1-4259-BB20-4E2EC86618E0}"/>
    <cellStyle name="Normal 30 4 4 3" xfId="5122" xr:uid="{00000000-0005-0000-0000-0000C80F0000}"/>
    <cellStyle name="Normal 30 4 4 3 2" xfId="14172" xr:uid="{D4638A8E-FCD6-4728-9909-2AEEAED42ABA}"/>
    <cellStyle name="Normal 30 4 4 4" xfId="14170" xr:uid="{07AD0BE0-972A-431D-9E2F-247BEDB037BF}"/>
    <cellStyle name="Normal 30 4 5" xfId="2340" xr:uid="{00000000-0005-0000-0000-0000C90F0000}"/>
    <cellStyle name="Normal 30 4 5 2" xfId="8771" xr:uid="{00000000-0005-0000-0000-0000CA0F0000}"/>
    <cellStyle name="Normal 30 4 5 2 2" xfId="14174" xr:uid="{5AFD0A3E-F346-47E5-ABE3-CA755881DF19}"/>
    <cellStyle name="Normal 30 4 5 3" xfId="5578" xr:uid="{00000000-0005-0000-0000-0000CB0F0000}"/>
    <cellStyle name="Normal 30 4 5 3 2" xfId="14175" xr:uid="{B5C8AC69-45C7-41F5-AC39-9FA9EB5CF9DC}"/>
    <cellStyle name="Normal 30 4 5 4" xfId="14173" xr:uid="{D47B5E33-6970-41C6-A05F-0F8CDCE6C542}"/>
    <cellStyle name="Normal 30 4 6" xfId="2796" xr:uid="{00000000-0005-0000-0000-0000CC0F0000}"/>
    <cellStyle name="Normal 30 4 6 2" xfId="9227" xr:uid="{00000000-0005-0000-0000-0000CD0F0000}"/>
    <cellStyle name="Normal 30 4 6 2 2" xfId="14177" xr:uid="{BE1B638F-A50E-4DCA-AD6F-A4D7688F010D}"/>
    <cellStyle name="Normal 30 4 6 3" xfId="6034" xr:uid="{00000000-0005-0000-0000-0000CE0F0000}"/>
    <cellStyle name="Normal 30 4 6 3 2" xfId="14178" xr:uid="{903B83E5-3598-4F7A-A15F-34DFE6AC9378}"/>
    <cellStyle name="Normal 30 4 6 4" xfId="14176" xr:uid="{295CB4E7-19A7-4CA7-8E8B-29E70F5363FB}"/>
    <cellStyle name="Normal 30 4 7" xfId="3252" xr:uid="{00000000-0005-0000-0000-0000CF0F0000}"/>
    <cellStyle name="Normal 30 4 7 2" xfId="9683" xr:uid="{00000000-0005-0000-0000-0000D00F0000}"/>
    <cellStyle name="Normal 30 4 7 2 2" xfId="14180" xr:uid="{594865AB-484E-42D3-8F50-A823DA78D3C7}"/>
    <cellStyle name="Normal 30 4 7 3" xfId="6490" xr:uid="{00000000-0005-0000-0000-0000D10F0000}"/>
    <cellStyle name="Normal 30 4 7 3 2" xfId="14181" xr:uid="{43F8F921-F962-4587-B13B-9D5960F264DE}"/>
    <cellStyle name="Normal 30 4 7 4" xfId="14179" xr:uid="{37BA94A2-958A-4DFE-A40D-4FC72BA62181}"/>
    <cellStyle name="Normal 30 4 8" xfId="6947" xr:uid="{00000000-0005-0000-0000-0000D20F0000}"/>
    <cellStyle name="Normal 30 4 8 2" xfId="14182" xr:uid="{14CC2502-4E95-48EF-B8C5-99FE9A56FA87}"/>
    <cellStyle name="Normal 30 4 9" xfId="3754" xr:uid="{00000000-0005-0000-0000-0000D30F0000}"/>
    <cellStyle name="Normal 30 4 9 2" xfId="14183" xr:uid="{C77AE4CB-4986-429E-9EBD-F22B7A908D49}"/>
    <cellStyle name="Normal 30 5" xfId="490" xr:uid="{00000000-0005-0000-0000-0000D40F0000}"/>
    <cellStyle name="Normal 30 5 10" xfId="14184" xr:uid="{A59F4B19-5149-4C0A-A770-3BEDE57111DC}"/>
    <cellStyle name="Normal 30 5 2" xfId="973" xr:uid="{00000000-0005-0000-0000-0000D50F0000}"/>
    <cellStyle name="Normal 30 5 2 2" xfId="7404" xr:uid="{00000000-0005-0000-0000-0000D60F0000}"/>
    <cellStyle name="Normal 30 5 2 2 2" xfId="14186" xr:uid="{2E3CF432-A4F9-4557-85F9-24E5B51C6A03}"/>
    <cellStyle name="Normal 30 5 2 3" xfId="4211" xr:uid="{00000000-0005-0000-0000-0000D70F0000}"/>
    <cellStyle name="Normal 30 5 2 3 2" xfId="14187" xr:uid="{B820CA1D-486C-428E-8AED-DCE24ABA14C0}"/>
    <cellStyle name="Normal 30 5 2 4" xfId="14185" xr:uid="{17A22F2E-4EC2-4000-80B7-46CE5BFE32F5}"/>
    <cellStyle name="Normal 30 5 3" xfId="1429" xr:uid="{00000000-0005-0000-0000-0000D80F0000}"/>
    <cellStyle name="Normal 30 5 3 2" xfId="7860" xr:uid="{00000000-0005-0000-0000-0000D90F0000}"/>
    <cellStyle name="Normal 30 5 3 2 2" xfId="14189" xr:uid="{BCD693F7-5F5E-452C-AA4E-BABE3C82DB14}"/>
    <cellStyle name="Normal 30 5 3 3" xfId="4667" xr:uid="{00000000-0005-0000-0000-0000DA0F0000}"/>
    <cellStyle name="Normal 30 5 3 3 2" xfId="14190" xr:uid="{11D2F668-E489-42F2-ABED-2A5F5C8C9002}"/>
    <cellStyle name="Normal 30 5 3 4" xfId="14188" xr:uid="{9B97A8BC-DF85-456F-A2FC-D4CA97B3C370}"/>
    <cellStyle name="Normal 30 5 4" xfId="1885" xr:uid="{00000000-0005-0000-0000-0000DB0F0000}"/>
    <cellStyle name="Normal 30 5 4 2" xfId="8316" xr:uid="{00000000-0005-0000-0000-0000DC0F0000}"/>
    <cellStyle name="Normal 30 5 4 2 2" xfId="14192" xr:uid="{021549A6-3A7F-492E-86E0-90031B8D03B5}"/>
    <cellStyle name="Normal 30 5 4 3" xfId="5123" xr:uid="{00000000-0005-0000-0000-0000DD0F0000}"/>
    <cellStyle name="Normal 30 5 4 3 2" xfId="14193" xr:uid="{8CDD33F5-1ECA-4BBF-88F5-96274DA3A84A}"/>
    <cellStyle name="Normal 30 5 4 4" xfId="14191" xr:uid="{1E8BA9A8-9C82-45F1-8FBF-D2A9412298CB}"/>
    <cellStyle name="Normal 30 5 5" xfId="2341" xr:uid="{00000000-0005-0000-0000-0000DE0F0000}"/>
    <cellStyle name="Normal 30 5 5 2" xfId="8772" xr:uid="{00000000-0005-0000-0000-0000DF0F0000}"/>
    <cellStyle name="Normal 30 5 5 2 2" xfId="14195" xr:uid="{5220442F-6BB1-4C0E-A8DC-9335B9BAF84F}"/>
    <cellStyle name="Normal 30 5 5 3" xfId="5579" xr:uid="{00000000-0005-0000-0000-0000E00F0000}"/>
    <cellStyle name="Normal 30 5 5 3 2" xfId="14196" xr:uid="{760730A7-0BB2-4C15-9149-ED29601DE725}"/>
    <cellStyle name="Normal 30 5 5 4" xfId="14194" xr:uid="{77B49B6F-BC4E-420B-9DE9-13EC5838DEF4}"/>
    <cellStyle name="Normal 30 5 6" xfId="2797" xr:uid="{00000000-0005-0000-0000-0000E10F0000}"/>
    <cellStyle name="Normal 30 5 6 2" xfId="9228" xr:uid="{00000000-0005-0000-0000-0000E20F0000}"/>
    <cellStyle name="Normal 30 5 6 2 2" xfId="14198" xr:uid="{6833BAB3-0BDF-4088-866A-AE9BDC3F1293}"/>
    <cellStyle name="Normal 30 5 6 3" xfId="6035" xr:uid="{00000000-0005-0000-0000-0000E30F0000}"/>
    <cellStyle name="Normal 30 5 6 3 2" xfId="14199" xr:uid="{2E6604B6-4CE2-47DC-B6FE-13E8648BB26D}"/>
    <cellStyle name="Normal 30 5 6 4" xfId="14197" xr:uid="{9D05873C-80E9-4EDF-9EBA-95FAD67555E7}"/>
    <cellStyle name="Normal 30 5 7" xfId="3253" xr:uid="{00000000-0005-0000-0000-0000E40F0000}"/>
    <cellStyle name="Normal 30 5 7 2" xfId="9684" xr:uid="{00000000-0005-0000-0000-0000E50F0000}"/>
    <cellStyle name="Normal 30 5 7 2 2" xfId="14201" xr:uid="{7351210E-6333-4CA8-BCB1-31626F59B1DB}"/>
    <cellStyle name="Normal 30 5 7 3" xfId="6491" xr:uid="{00000000-0005-0000-0000-0000E60F0000}"/>
    <cellStyle name="Normal 30 5 7 3 2" xfId="14202" xr:uid="{3E381220-75E9-42AA-93BB-0A144EAC6E27}"/>
    <cellStyle name="Normal 30 5 7 4" xfId="14200" xr:uid="{43BE83ED-5956-4A1E-8076-4F5E0DA26710}"/>
    <cellStyle name="Normal 30 5 8" xfId="6948" xr:uid="{00000000-0005-0000-0000-0000E70F0000}"/>
    <cellStyle name="Normal 30 5 8 2" xfId="14203" xr:uid="{4A886F6A-0D4C-4BC5-89F0-82A59FE032FD}"/>
    <cellStyle name="Normal 30 5 9" xfId="3755" xr:uid="{00000000-0005-0000-0000-0000E80F0000}"/>
    <cellStyle name="Normal 30 5 9 2" xfId="14204" xr:uid="{1177DED9-C00B-44E4-B143-950240666385}"/>
    <cellStyle name="Normal 30 6" xfId="968" xr:uid="{00000000-0005-0000-0000-0000E90F0000}"/>
    <cellStyle name="Normal 30 6 2" xfId="7399" xr:uid="{00000000-0005-0000-0000-0000EA0F0000}"/>
    <cellStyle name="Normal 30 6 2 2" xfId="14206" xr:uid="{374CC67F-4D24-4F9C-A335-6048F4DBA9AB}"/>
    <cellStyle name="Normal 30 6 3" xfId="4206" xr:uid="{00000000-0005-0000-0000-0000EB0F0000}"/>
    <cellStyle name="Normal 30 6 3 2" xfId="14207" xr:uid="{8D4BD252-529B-43BB-8757-9F2EB98B9BE1}"/>
    <cellStyle name="Normal 30 6 4" xfId="14205" xr:uid="{4BBB6194-FC51-48AC-9D40-CF78682C6BFF}"/>
    <cellStyle name="Normal 30 7" xfId="1424" xr:uid="{00000000-0005-0000-0000-0000EC0F0000}"/>
    <cellStyle name="Normal 30 7 2" xfId="7855" xr:uid="{00000000-0005-0000-0000-0000ED0F0000}"/>
    <cellStyle name="Normal 30 7 2 2" xfId="14209" xr:uid="{D8033BC1-5F36-4909-8AE5-FED73C57373A}"/>
    <cellStyle name="Normal 30 7 3" xfId="4662" xr:uid="{00000000-0005-0000-0000-0000EE0F0000}"/>
    <cellStyle name="Normal 30 7 3 2" xfId="14210" xr:uid="{BE55553F-DBF3-4274-86DC-2F5B266F7A0F}"/>
    <cellStyle name="Normal 30 7 4" xfId="14208" xr:uid="{FEA2E075-7C6B-4B37-BFD3-E6098F4D7911}"/>
    <cellStyle name="Normal 30 8" xfId="1880" xr:uid="{00000000-0005-0000-0000-0000EF0F0000}"/>
    <cellStyle name="Normal 30 8 2" xfId="8311" xr:uid="{00000000-0005-0000-0000-0000F00F0000}"/>
    <cellStyle name="Normal 30 8 2 2" xfId="14212" xr:uid="{F06FE8B1-BFA4-47B8-A276-BC79E3374875}"/>
    <cellStyle name="Normal 30 8 3" xfId="5118" xr:uid="{00000000-0005-0000-0000-0000F10F0000}"/>
    <cellStyle name="Normal 30 8 3 2" xfId="14213" xr:uid="{08AC43FD-612D-4FA6-9A70-97AAA9938308}"/>
    <cellStyle name="Normal 30 8 4" xfId="14211" xr:uid="{77AE2B5F-B138-4F1B-9B2F-5D871EBC26C3}"/>
    <cellStyle name="Normal 30 9" xfId="2336" xr:uid="{00000000-0005-0000-0000-0000F20F0000}"/>
    <cellStyle name="Normal 30 9 2" xfId="8767" xr:uid="{00000000-0005-0000-0000-0000F30F0000}"/>
    <cellStyle name="Normal 30 9 2 2" xfId="14215" xr:uid="{D7FD6671-27D2-40FA-967A-4D8358671D7D}"/>
    <cellStyle name="Normal 30 9 3" xfId="5574" xr:uid="{00000000-0005-0000-0000-0000F40F0000}"/>
    <cellStyle name="Normal 30 9 3 2" xfId="14216" xr:uid="{B226EED8-2F08-4118-90C5-09662223EA93}"/>
    <cellStyle name="Normal 30 9 4" xfId="14214" xr:uid="{434903CA-D092-4403-9CAC-50583BC8974C}"/>
    <cellStyle name="Normal 30_S1720-Kosovnice_popisi" xfId="491" xr:uid="{00000000-0005-0000-0000-0000F50F0000}"/>
    <cellStyle name="Normal 31" xfId="492" xr:uid="{00000000-0005-0000-0000-0000F60F0000}"/>
    <cellStyle name="Normal 31 10" xfId="6949" xr:uid="{00000000-0005-0000-0000-0000F70F0000}"/>
    <cellStyle name="Normal 31 10 2" xfId="14218" xr:uid="{61A6741E-BBBC-4D21-B409-3C3BD91583C4}"/>
    <cellStyle name="Normal 31 11" xfId="3756" xr:uid="{00000000-0005-0000-0000-0000F80F0000}"/>
    <cellStyle name="Normal 31 11 2" xfId="14219" xr:uid="{12EC9CEC-DC8E-43BA-93D1-ABF834BB732C}"/>
    <cellStyle name="Normal 31 12" xfId="14217" xr:uid="{F8D836B1-CEFC-443E-8F3F-558139F68D7B}"/>
    <cellStyle name="Normal 31 2" xfId="493" xr:uid="{00000000-0005-0000-0000-0000F90F0000}"/>
    <cellStyle name="Normal 31 2 10" xfId="3757" xr:uid="{00000000-0005-0000-0000-0000FA0F0000}"/>
    <cellStyle name="Normal 31 2 10 2" xfId="14221" xr:uid="{5A7BB280-8FB9-4B9C-9B09-A4C6225AA55A}"/>
    <cellStyle name="Normal 31 2 11" xfId="14220" xr:uid="{53A74A51-2059-4C68-A4D5-35AD769F994E}"/>
    <cellStyle name="Normal 31 2 2" xfId="494" xr:uid="{00000000-0005-0000-0000-0000FB0F0000}"/>
    <cellStyle name="Normal 31 2 2 10" xfId="14222" xr:uid="{AC57F935-A40D-488E-A1F6-C1E828987412}"/>
    <cellStyle name="Normal 31 2 2 2" xfId="976" xr:uid="{00000000-0005-0000-0000-0000FC0F0000}"/>
    <cellStyle name="Normal 31 2 2 2 2" xfId="7407" xr:uid="{00000000-0005-0000-0000-0000FD0F0000}"/>
    <cellStyle name="Normal 31 2 2 2 2 2" xfId="14224" xr:uid="{A0C6A40D-4EB8-4754-9B42-32E9DCC01CD0}"/>
    <cellStyle name="Normal 31 2 2 2 3" xfId="4214" xr:uid="{00000000-0005-0000-0000-0000FE0F0000}"/>
    <cellStyle name="Normal 31 2 2 2 3 2" xfId="14225" xr:uid="{8D153298-3897-4807-8BDB-339365349E3D}"/>
    <cellStyle name="Normal 31 2 2 2 4" xfId="14223" xr:uid="{087081A1-0B9C-4B93-88BA-FC924529FFA5}"/>
    <cellStyle name="Normal 31 2 2 3" xfId="1432" xr:uid="{00000000-0005-0000-0000-0000FF0F0000}"/>
    <cellStyle name="Normal 31 2 2 3 2" xfId="7863" xr:uid="{00000000-0005-0000-0000-000000100000}"/>
    <cellStyle name="Normal 31 2 2 3 2 2" xfId="14227" xr:uid="{296A46DE-A906-4D14-A35F-877752203CDF}"/>
    <cellStyle name="Normal 31 2 2 3 3" xfId="4670" xr:uid="{00000000-0005-0000-0000-000001100000}"/>
    <cellStyle name="Normal 31 2 2 3 3 2" xfId="14228" xr:uid="{3D70FBA1-F7B5-47C0-9493-FB2F33B8C21C}"/>
    <cellStyle name="Normal 31 2 2 3 4" xfId="14226" xr:uid="{30FAFBAB-2C97-473B-BE5D-5F067A205FF5}"/>
    <cellStyle name="Normal 31 2 2 4" xfId="1888" xr:uid="{00000000-0005-0000-0000-000002100000}"/>
    <cellStyle name="Normal 31 2 2 4 2" xfId="8319" xr:uid="{00000000-0005-0000-0000-000003100000}"/>
    <cellStyle name="Normal 31 2 2 4 2 2" xfId="14230" xr:uid="{F30BCE11-37DF-4F5C-9148-E604CC9DD09C}"/>
    <cellStyle name="Normal 31 2 2 4 3" xfId="5126" xr:uid="{00000000-0005-0000-0000-000004100000}"/>
    <cellStyle name="Normal 31 2 2 4 3 2" xfId="14231" xr:uid="{7B33F9AB-517C-4C52-976E-ED0EFE79BF1E}"/>
    <cellStyle name="Normal 31 2 2 4 4" xfId="14229" xr:uid="{D2280B5E-135C-422A-8142-6A880E48ABCF}"/>
    <cellStyle name="Normal 31 2 2 5" xfId="2344" xr:uid="{00000000-0005-0000-0000-000005100000}"/>
    <cellStyle name="Normal 31 2 2 5 2" xfId="8775" xr:uid="{00000000-0005-0000-0000-000006100000}"/>
    <cellStyle name="Normal 31 2 2 5 2 2" xfId="14233" xr:uid="{07428998-0102-4176-89CD-E45CD5EDD21D}"/>
    <cellStyle name="Normal 31 2 2 5 3" xfId="5582" xr:uid="{00000000-0005-0000-0000-000007100000}"/>
    <cellStyle name="Normal 31 2 2 5 3 2" xfId="14234" xr:uid="{7BBF6D0B-E076-4A78-8A40-D2D5D096922B}"/>
    <cellStyle name="Normal 31 2 2 5 4" xfId="14232" xr:uid="{CC0D980B-E352-4700-88C3-38878C779444}"/>
    <cellStyle name="Normal 31 2 2 6" xfId="2800" xr:uid="{00000000-0005-0000-0000-000008100000}"/>
    <cellStyle name="Normal 31 2 2 6 2" xfId="9231" xr:uid="{00000000-0005-0000-0000-000009100000}"/>
    <cellStyle name="Normal 31 2 2 6 2 2" xfId="14236" xr:uid="{74105373-8A0E-4802-8D19-1E24F6A46307}"/>
    <cellStyle name="Normal 31 2 2 6 3" xfId="6038" xr:uid="{00000000-0005-0000-0000-00000A100000}"/>
    <cellStyle name="Normal 31 2 2 6 3 2" xfId="14237" xr:uid="{1EBB608E-5833-4244-A3CA-0C72534D3CD1}"/>
    <cellStyle name="Normal 31 2 2 6 4" xfId="14235" xr:uid="{29A056F1-450A-4825-BD9A-3CB96767B9E4}"/>
    <cellStyle name="Normal 31 2 2 7" xfId="3256" xr:uid="{00000000-0005-0000-0000-00000B100000}"/>
    <cellStyle name="Normal 31 2 2 7 2" xfId="9687" xr:uid="{00000000-0005-0000-0000-00000C100000}"/>
    <cellStyle name="Normal 31 2 2 7 2 2" xfId="14239" xr:uid="{196F73E0-DE3E-42F5-85D9-CD4EFEB70D1D}"/>
    <cellStyle name="Normal 31 2 2 7 3" xfId="6494" xr:uid="{00000000-0005-0000-0000-00000D100000}"/>
    <cellStyle name="Normal 31 2 2 7 3 2" xfId="14240" xr:uid="{D801E086-25C0-4125-A723-6192A297412F}"/>
    <cellStyle name="Normal 31 2 2 7 4" xfId="14238" xr:uid="{5A49257B-1EA1-4D34-A134-E365C6E4A3A0}"/>
    <cellStyle name="Normal 31 2 2 8" xfId="6951" xr:uid="{00000000-0005-0000-0000-00000E100000}"/>
    <cellStyle name="Normal 31 2 2 8 2" xfId="14241" xr:uid="{8F53A7B5-9BC3-497E-8AC9-8FA6089ABB55}"/>
    <cellStyle name="Normal 31 2 2 9" xfId="3758" xr:uid="{00000000-0005-0000-0000-00000F100000}"/>
    <cellStyle name="Normal 31 2 2 9 2" xfId="14242" xr:uid="{CD232A82-2B1B-41F3-80DB-E5E9693FE278}"/>
    <cellStyle name="Normal 31 2 3" xfId="975" xr:uid="{00000000-0005-0000-0000-000010100000}"/>
    <cellStyle name="Normal 31 2 3 2" xfId="7406" xr:uid="{00000000-0005-0000-0000-000011100000}"/>
    <cellStyle name="Normal 31 2 3 2 2" xfId="14244" xr:uid="{6ACB3EE8-C033-40D9-966B-5337FCAC1DF8}"/>
    <cellStyle name="Normal 31 2 3 3" xfId="4213" xr:uid="{00000000-0005-0000-0000-000012100000}"/>
    <cellStyle name="Normal 31 2 3 3 2" xfId="14245" xr:uid="{5E2834E9-74F3-448F-905C-5E9BF7706900}"/>
    <cellStyle name="Normal 31 2 3 4" xfId="14243" xr:uid="{F531E7B4-FBD0-4AB5-8F77-EDB2BBD972C1}"/>
    <cellStyle name="Normal 31 2 4" xfId="1431" xr:uid="{00000000-0005-0000-0000-000013100000}"/>
    <cellStyle name="Normal 31 2 4 2" xfId="7862" xr:uid="{00000000-0005-0000-0000-000014100000}"/>
    <cellStyle name="Normal 31 2 4 2 2" xfId="14247" xr:uid="{083B7A34-3A8D-4BE6-8786-9A052CC83DB5}"/>
    <cellStyle name="Normal 31 2 4 3" xfId="4669" xr:uid="{00000000-0005-0000-0000-000015100000}"/>
    <cellStyle name="Normal 31 2 4 3 2" xfId="14248" xr:uid="{9F44E032-2F1C-4964-94BD-070BC9667840}"/>
    <cellStyle name="Normal 31 2 4 4" xfId="14246" xr:uid="{91A3C088-6D29-4FA3-AF14-47EFC680EC1B}"/>
    <cellStyle name="Normal 31 2 5" xfId="1887" xr:uid="{00000000-0005-0000-0000-000016100000}"/>
    <cellStyle name="Normal 31 2 5 2" xfId="8318" xr:uid="{00000000-0005-0000-0000-000017100000}"/>
    <cellStyle name="Normal 31 2 5 2 2" xfId="14250" xr:uid="{C71F2B7A-DBFA-441E-9097-45FA5A494AF5}"/>
    <cellStyle name="Normal 31 2 5 3" xfId="5125" xr:uid="{00000000-0005-0000-0000-000018100000}"/>
    <cellStyle name="Normal 31 2 5 3 2" xfId="14251" xr:uid="{F66C6078-6D5F-451E-B030-21F36C3AC265}"/>
    <cellStyle name="Normal 31 2 5 4" xfId="14249" xr:uid="{17DF8747-7125-4271-AE97-25C26BED55BD}"/>
    <cellStyle name="Normal 31 2 6" xfId="2343" xr:uid="{00000000-0005-0000-0000-000019100000}"/>
    <cellStyle name="Normal 31 2 6 2" xfId="8774" xr:uid="{00000000-0005-0000-0000-00001A100000}"/>
    <cellStyle name="Normal 31 2 6 2 2" xfId="14253" xr:uid="{65A1522E-35B4-4872-9A88-0E16D7DBC6DD}"/>
    <cellStyle name="Normal 31 2 6 3" xfId="5581" xr:uid="{00000000-0005-0000-0000-00001B100000}"/>
    <cellStyle name="Normal 31 2 6 3 2" xfId="14254" xr:uid="{CFCE3964-FD52-447D-9E14-840329DD4916}"/>
    <cellStyle name="Normal 31 2 6 4" xfId="14252" xr:uid="{99DBDB6D-A6BF-4296-A420-3222DEF25F8B}"/>
    <cellStyle name="Normal 31 2 7" xfId="2799" xr:uid="{00000000-0005-0000-0000-00001C100000}"/>
    <cellStyle name="Normal 31 2 7 2" xfId="9230" xr:uid="{00000000-0005-0000-0000-00001D100000}"/>
    <cellStyle name="Normal 31 2 7 2 2" xfId="14256" xr:uid="{700168BF-8927-48DE-B754-857FBDF677D3}"/>
    <cellStyle name="Normal 31 2 7 3" xfId="6037" xr:uid="{00000000-0005-0000-0000-00001E100000}"/>
    <cellStyle name="Normal 31 2 7 3 2" xfId="14257" xr:uid="{E9E4F133-F290-4CC7-A78F-1F27F1EB0054}"/>
    <cellStyle name="Normal 31 2 7 4" xfId="14255" xr:uid="{47A0A854-78EB-48A8-AC1F-30BECB213111}"/>
    <cellStyle name="Normal 31 2 8" xfId="3255" xr:uid="{00000000-0005-0000-0000-00001F100000}"/>
    <cellStyle name="Normal 31 2 8 2" xfId="9686" xr:uid="{00000000-0005-0000-0000-000020100000}"/>
    <cellStyle name="Normal 31 2 8 2 2" xfId="14259" xr:uid="{B1855B9F-8EE3-43AB-AB59-AEFA79D43F1F}"/>
    <cellStyle name="Normal 31 2 8 3" xfId="6493" xr:uid="{00000000-0005-0000-0000-000021100000}"/>
    <cellStyle name="Normal 31 2 8 3 2" xfId="14260" xr:uid="{C0578C68-8F7C-452B-9FD3-C72D694329E7}"/>
    <cellStyle name="Normal 31 2 8 4" xfId="14258" xr:uid="{EF25AF76-9E3B-48A1-BC5C-40D26CDA9279}"/>
    <cellStyle name="Normal 31 2 9" xfId="6950" xr:uid="{00000000-0005-0000-0000-000022100000}"/>
    <cellStyle name="Normal 31 2 9 2" xfId="14261" xr:uid="{F3D4BD67-E6E5-4A95-A25D-04BBE5E26BF1}"/>
    <cellStyle name="Normal 31 3" xfId="495" xr:uid="{00000000-0005-0000-0000-000023100000}"/>
    <cellStyle name="Normal 31 3 10" xfId="14262" xr:uid="{FE7B4B63-8F4D-4435-BA49-2F83FD8EEA78}"/>
    <cellStyle name="Normal 31 3 2" xfId="977" xr:uid="{00000000-0005-0000-0000-000024100000}"/>
    <cellStyle name="Normal 31 3 2 2" xfId="7408" xr:uid="{00000000-0005-0000-0000-000025100000}"/>
    <cellStyle name="Normal 31 3 2 2 2" xfId="14264" xr:uid="{CD8B1C70-78F8-4F50-B161-FB5AA024C1D9}"/>
    <cellStyle name="Normal 31 3 2 3" xfId="4215" xr:uid="{00000000-0005-0000-0000-000026100000}"/>
    <cellStyle name="Normal 31 3 2 3 2" xfId="14265" xr:uid="{69953F77-6EE0-4D2B-9306-900C908B49B8}"/>
    <cellStyle name="Normal 31 3 2 4" xfId="14263" xr:uid="{C446D3BB-0E7A-4A73-A454-A170ECE46168}"/>
    <cellStyle name="Normal 31 3 3" xfId="1433" xr:uid="{00000000-0005-0000-0000-000027100000}"/>
    <cellStyle name="Normal 31 3 3 2" xfId="7864" xr:uid="{00000000-0005-0000-0000-000028100000}"/>
    <cellStyle name="Normal 31 3 3 2 2" xfId="14267" xr:uid="{E661D785-055F-4406-B458-BB854F370875}"/>
    <cellStyle name="Normal 31 3 3 3" xfId="4671" xr:uid="{00000000-0005-0000-0000-000029100000}"/>
    <cellStyle name="Normal 31 3 3 3 2" xfId="14268" xr:uid="{DC7C4611-4DAF-4B65-9C07-1266C3B22D1C}"/>
    <cellStyle name="Normal 31 3 3 4" xfId="14266" xr:uid="{D6648D36-9234-4755-AE99-7BDEF80BB8CE}"/>
    <cellStyle name="Normal 31 3 4" xfId="1889" xr:uid="{00000000-0005-0000-0000-00002A100000}"/>
    <cellStyle name="Normal 31 3 4 2" xfId="8320" xr:uid="{00000000-0005-0000-0000-00002B100000}"/>
    <cellStyle name="Normal 31 3 4 2 2" xfId="14270" xr:uid="{68CAD4E4-F355-4CD1-975F-72C0B8D414B7}"/>
    <cellStyle name="Normal 31 3 4 3" xfId="5127" xr:uid="{00000000-0005-0000-0000-00002C100000}"/>
    <cellStyle name="Normal 31 3 4 3 2" xfId="14271" xr:uid="{88BBCC45-C2F2-4026-A173-A1EFFC918DF4}"/>
    <cellStyle name="Normal 31 3 4 4" xfId="14269" xr:uid="{FF13F0D6-EE0A-4FAA-87E7-2BACD3D31A80}"/>
    <cellStyle name="Normal 31 3 5" xfId="2345" xr:uid="{00000000-0005-0000-0000-00002D100000}"/>
    <cellStyle name="Normal 31 3 5 2" xfId="8776" xr:uid="{00000000-0005-0000-0000-00002E100000}"/>
    <cellStyle name="Normal 31 3 5 2 2" xfId="14273" xr:uid="{676256AA-67A5-42F4-8997-1A05F2F9CC2A}"/>
    <cellStyle name="Normal 31 3 5 3" xfId="5583" xr:uid="{00000000-0005-0000-0000-00002F100000}"/>
    <cellStyle name="Normal 31 3 5 3 2" xfId="14274" xr:uid="{12D7E06E-CA1E-43B9-8C90-A327FEF18FDC}"/>
    <cellStyle name="Normal 31 3 5 4" xfId="14272" xr:uid="{604F6B08-502E-49B7-9EA0-2DE7EDBE56F8}"/>
    <cellStyle name="Normal 31 3 6" xfId="2801" xr:uid="{00000000-0005-0000-0000-000030100000}"/>
    <cellStyle name="Normal 31 3 6 2" xfId="9232" xr:uid="{00000000-0005-0000-0000-000031100000}"/>
    <cellStyle name="Normal 31 3 6 2 2" xfId="14276" xr:uid="{B0A73B87-BB63-4B4A-9E92-67728F883739}"/>
    <cellStyle name="Normal 31 3 6 3" xfId="6039" xr:uid="{00000000-0005-0000-0000-000032100000}"/>
    <cellStyle name="Normal 31 3 6 3 2" xfId="14277" xr:uid="{819CF6DC-381D-4138-8072-2DD6565D9162}"/>
    <cellStyle name="Normal 31 3 6 4" xfId="14275" xr:uid="{F52DDE00-52CA-4F90-A42F-BA04A13FC843}"/>
    <cellStyle name="Normal 31 3 7" xfId="3257" xr:uid="{00000000-0005-0000-0000-000033100000}"/>
    <cellStyle name="Normal 31 3 7 2" xfId="9688" xr:uid="{00000000-0005-0000-0000-000034100000}"/>
    <cellStyle name="Normal 31 3 7 2 2" xfId="14279" xr:uid="{A5EFDCF4-50BE-4A0B-AC3F-E546AD56803B}"/>
    <cellStyle name="Normal 31 3 7 3" xfId="6495" xr:uid="{00000000-0005-0000-0000-000035100000}"/>
    <cellStyle name="Normal 31 3 7 3 2" xfId="14280" xr:uid="{8FD32C6C-6C13-4750-A408-50FB5CC36ABB}"/>
    <cellStyle name="Normal 31 3 7 4" xfId="14278" xr:uid="{64B880A2-5387-4F07-9932-FC03682E0708}"/>
    <cellStyle name="Normal 31 3 8" xfId="6952" xr:uid="{00000000-0005-0000-0000-000036100000}"/>
    <cellStyle name="Normal 31 3 8 2" xfId="14281" xr:uid="{F30DD5C6-AC17-4D65-AC76-2ACE26C28177}"/>
    <cellStyle name="Normal 31 3 9" xfId="3759" xr:uid="{00000000-0005-0000-0000-000037100000}"/>
    <cellStyle name="Normal 31 3 9 2" xfId="14282" xr:uid="{9165D0FC-393E-4423-B027-093CA5184C62}"/>
    <cellStyle name="Normal 31 4" xfId="974" xr:uid="{00000000-0005-0000-0000-000038100000}"/>
    <cellStyle name="Normal 31 4 2" xfId="7405" xr:uid="{00000000-0005-0000-0000-000039100000}"/>
    <cellStyle name="Normal 31 4 2 2" xfId="14284" xr:uid="{BB8278D4-F7A6-42FE-B230-E29C4E9224EC}"/>
    <cellStyle name="Normal 31 4 3" xfId="4212" xr:uid="{00000000-0005-0000-0000-00003A100000}"/>
    <cellStyle name="Normal 31 4 3 2" xfId="14285" xr:uid="{3E0D1C90-650C-428B-AF0D-15FCFF22A9E5}"/>
    <cellStyle name="Normal 31 4 4" xfId="14283" xr:uid="{A7D4C880-ED43-4173-925A-BCFEB38D570F}"/>
    <cellStyle name="Normal 31 5" xfId="1430" xr:uid="{00000000-0005-0000-0000-00003B100000}"/>
    <cellStyle name="Normal 31 5 2" xfId="7861" xr:uid="{00000000-0005-0000-0000-00003C100000}"/>
    <cellStyle name="Normal 31 5 2 2" xfId="14287" xr:uid="{7C7CA1F2-8CAA-4E4E-B202-856A6E44E3EB}"/>
    <cellStyle name="Normal 31 5 3" xfId="4668" xr:uid="{00000000-0005-0000-0000-00003D100000}"/>
    <cellStyle name="Normal 31 5 3 2" xfId="14288" xr:uid="{D87C05CD-5E7F-409A-9E20-ED3F266377EA}"/>
    <cellStyle name="Normal 31 5 4" xfId="14286" xr:uid="{5EA7D2F0-4BCE-401E-8C84-ED35A9BB99F5}"/>
    <cellStyle name="Normal 31 6" xfId="1886" xr:uid="{00000000-0005-0000-0000-00003E100000}"/>
    <cellStyle name="Normal 31 6 2" xfId="8317" xr:uid="{00000000-0005-0000-0000-00003F100000}"/>
    <cellStyle name="Normal 31 6 2 2" xfId="14290" xr:uid="{888A5784-53E9-4B0D-89E0-CEF480607553}"/>
    <cellStyle name="Normal 31 6 3" xfId="5124" xr:uid="{00000000-0005-0000-0000-000040100000}"/>
    <cellStyle name="Normal 31 6 3 2" xfId="14291" xr:uid="{C6B92F71-8857-433F-A64C-62C7C79D4E80}"/>
    <cellStyle name="Normal 31 6 4" xfId="14289" xr:uid="{2F9DDD1D-B79A-4D8A-8CA6-8CD270E6034A}"/>
    <cellStyle name="Normal 31 7" xfId="2342" xr:uid="{00000000-0005-0000-0000-000041100000}"/>
    <cellStyle name="Normal 31 7 2" xfId="8773" xr:uid="{00000000-0005-0000-0000-000042100000}"/>
    <cellStyle name="Normal 31 7 2 2" xfId="14293" xr:uid="{B959884F-C827-4254-B18F-F9945A1CCB29}"/>
    <cellStyle name="Normal 31 7 3" xfId="5580" xr:uid="{00000000-0005-0000-0000-000043100000}"/>
    <cellStyle name="Normal 31 7 3 2" xfId="14294" xr:uid="{013D12F1-668B-4C88-92B3-3E5D36E8DF3A}"/>
    <cellStyle name="Normal 31 7 4" xfId="14292" xr:uid="{40D7CF16-F2D2-485B-8EBC-2BF9BD8E2B0A}"/>
    <cellStyle name="Normal 31 8" xfId="2798" xr:uid="{00000000-0005-0000-0000-000044100000}"/>
    <cellStyle name="Normal 31 8 2" xfId="9229" xr:uid="{00000000-0005-0000-0000-000045100000}"/>
    <cellStyle name="Normal 31 8 2 2" xfId="14296" xr:uid="{73EC5054-6643-4D7C-A956-E3392188C7FC}"/>
    <cellStyle name="Normal 31 8 3" xfId="6036" xr:uid="{00000000-0005-0000-0000-000046100000}"/>
    <cellStyle name="Normal 31 8 3 2" xfId="14297" xr:uid="{C92822C1-B6EA-4E3B-95EF-FB0D43A8B886}"/>
    <cellStyle name="Normal 31 8 4" xfId="14295" xr:uid="{36081DFE-3C98-4F78-929D-F39B91D19710}"/>
    <cellStyle name="Normal 31 9" xfId="3254" xr:uid="{00000000-0005-0000-0000-000047100000}"/>
    <cellStyle name="Normal 31 9 2" xfId="9685" xr:uid="{00000000-0005-0000-0000-000048100000}"/>
    <cellStyle name="Normal 31 9 2 2" xfId="14299" xr:uid="{43C5FBB0-1BDE-45CD-9898-54BD6AD6B69A}"/>
    <cellStyle name="Normal 31 9 3" xfId="6492" xr:uid="{00000000-0005-0000-0000-000049100000}"/>
    <cellStyle name="Normal 31 9 3 2" xfId="14300" xr:uid="{87E4DDF6-4BAA-4122-B512-73893162A814}"/>
    <cellStyle name="Normal 31 9 4" xfId="14298" xr:uid="{4CA75407-E63C-42E9-AC3D-5DD40C4B8FDE}"/>
    <cellStyle name="Normal 31_S1720-Kosovnice_popisi" xfId="496" xr:uid="{00000000-0005-0000-0000-00004A100000}"/>
    <cellStyle name="Normal 32" xfId="497" xr:uid="{00000000-0005-0000-0000-00004B100000}"/>
    <cellStyle name="Normal 32 10" xfId="2802" xr:uid="{00000000-0005-0000-0000-00004C100000}"/>
    <cellStyle name="Normal 32 10 2" xfId="9233" xr:uid="{00000000-0005-0000-0000-00004D100000}"/>
    <cellStyle name="Normal 32 10 2 2" xfId="14303" xr:uid="{5A7F8620-B85B-4C95-B856-48DE801CBEF1}"/>
    <cellStyle name="Normal 32 10 3" xfId="6040" xr:uid="{00000000-0005-0000-0000-00004E100000}"/>
    <cellStyle name="Normal 32 10 3 2" xfId="14304" xr:uid="{57142549-1274-4E0A-9C66-C176FA3AF5AE}"/>
    <cellStyle name="Normal 32 10 4" xfId="14302" xr:uid="{A39E4904-880C-427E-BF2E-E91903B56D00}"/>
    <cellStyle name="Normal 32 11" xfId="3258" xr:uid="{00000000-0005-0000-0000-00004F100000}"/>
    <cellStyle name="Normal 32 11 2" xfId="9689" xr:uid="{00000000-0005-0000-0000-000050100000}"/>
    <cellStyle name="Normal 32 11 2 2" xfId="14306" xr:uid="{5D025B21-A318-47A3-9106-FA6CB26B7400}"/>
    <cellStyle name="Normal 32 11 3" xfId="6496" xr:uid="{00000000-0005-0000-0000-000051100000}"/>
    <cellStyle name="Normal 32 11 3 2" xfId="14307" xr:uid="{B6387835-5ABA-413F-83C7-CD12012847EF}"/>
    <cellStyle name="Normal 32 11 4" xfId="14305" xr:uid="{411C193B-1D2D-4BF3-AE50-8232D7A5BF44}"/>
    <cellStyle name="Normal 32 12" xfId="6953" xr:uid="{00000000-0005-0000-0000-000052100000}"/>
    <cellStyle name="Normal 32 12 2" xfId="14308" xr:uid="{B1089478-4636-4A3F-85AE-0F6593E67DF4}"/>
    <cellStyle name="Normal 32 13" xfId="3760" xr:uid="{00000000-0005-0000-0000-000053100000}"/>
    <cellStyle name="Normal 32 13 2" xfId="14309" xr:uid="{8122A032-733E-4080-9842-A1FB1A45A0CA}"/>
    <cellStyle name="Normal 32 14" xfId="14301" xr:uid="{5E4C3488-5AA6-46E3-9903-1A2E8150CE81}"/>
    <cellStyle name="Normal 32 2" xfId="498" xr:uid="{00000000-0005-0000-0000-000054100000}"/>
    <cellStyle name="Normal 32 2 10" xfId="3761" xr:uid="{00000000-0005-0000-0000-000055100000}"/>
    <cellStyle name="Normal 32 2 10 2" xfId="14311" xr:uid="{C98C1887-0FE0-4243-9412-CCBF1B66784C}"/>
    <cellStyle name="Normal 32 2 11" xfId="14310" xr:uid="{A4F444B0-4990-471F-A5F1-7D22D779F37F}"/>
    <cellStyle name="Normal 32 2 2" xfId="499" xr:uid="{00000000-0005-0000-0000-000056100000}"/>
    <cellStyle name="Normal 32 2 2 10" xfId="14312" xr:uid="{0B94AC82-6B86-4CF7-BF02-1306CEE24BCA}"/>
    <cellStyle name="Normal 32 2 2 2" xfId="980" xr:uid="{00000000-0005-0000-0000-000057100000}"/>
    <cellStyle name="Normal 32 2 2 2 2" xfId="7411" xr:uid="{00000000-0005-0000-0000-000058100000}"/>
    <cellStyle name="Normal 32 2 2 2 2 2" xfId="14314" xr:uid="{28DD380D-7364-489A-8B6A-070335B536A3}"/>
    <cellStyle name="Normal 32 2 2 2 3" xfId="4218" xr:uid="{00000000-0005-0000-0000-000059100000}"/>
    <cellStyle name="Normal 32 2 2 2 3 2" xfId="14315" xr:uid="{DAD464BD-2ED6-43AD-B414-6C46E49FA666}"/>
    <cellStyle name="Normal 32 2 2 2 4" xfId="14313" xr:uid="{CDF66E5D-F58F-48C6-8C5A-DC955294747F}"/>
    <cellStyle name="Normal 32 2 2 3" xfId="1436" xr:uid="{00000000-0005-0000-0000-00005A100000}"/>
    <cellStyle name="Normal 32 2 2 3 2" xfId="7867" xr:uid="{00000000-0005-0000-0000-00005B100000}"/>
    <cellStyle name="Normal 32 2 2 3 2 2" xfId="14317" xr:uid="{98BA3054-D4D9-4A1A-840F-5CA7DD9AB8A3}"/>
    <cellStyle name="Normal 32 2 2 3 3" xfId="4674" xr:uid="{00000000-0005-0000-0000-00005C100000}"/>
    <cellStyle name="Normal 32 2 2 3 3 2" xfId="14318" xr:uid="{FF5DC5E9-7C56-4785-A2C3-171CACF0DB9A}"/>
    <cellStyle name="Normal 32 2 2 3 4" xfId="14316" xr:uid="{7397D60E-5F76-45FE-9E7D-2558199474A0}"/>
    <cellStyle name="Normal 32 2 2 4" xfId="1892" xr:uid="{00000000-0005-0000-0000-00005D100000}"/>
    <cellStyle name="Normal 32 2 2 4 2" xfId="8323" xr:uid="{00000000-0005-0000-0000-00005E100000}"/>
    <cellStyle name="Normal 32 2 2 4 2 2" xfId="14320" xr:uid="{A5D7AABA-6C01-4772-BF88-EFF01BC03A03}"/>
    <cellStyle name="Normal 32 2 2 4 3" xfId="5130" xr:uid="{00000000-0005-0000-0000-00005F100000}"/>
    <cellStyle name="Normal 32 2 2 4 3 2" xfId="14321" xr:uid="{024EB850-8C9C-483E-92D0-05E2EAAC625D}"/>
    <cellStyle name="Normal 32 2 2 4 4" xfId="14319" xr:uid="{BD064B23-DF5B-4784-AC4D-8B794369EDED}"/>
    <cellStyle name="Normal 32 2 2 5" xfId="2348" xr:uid="{00000000-0005-0000-0000-000060100000}"/>
    <cellStyle name="Normal 32 2 2 5 2" xfId="8779" xr:uid="{00000000-0005-0000-0000-000061100000}"/>
    <cellStyle name="Normal 32 2 2 5 2 2" xfId="14323" xr:uid="{DB636CD3-FC95-4884-A18C-D4E5768CB00D}"/>
    <cellStyle name="Normal 32 2 2 5 3" xfId="5586" xr:uid="{00000000-0005-0000-0000-000062100000}"/>
    <cellStyle name="Normal 32 2 2 5 3 2" xfId="14324" xr:uid="{4D231D30-A784-4797-9CAB-85184A920664}"/>
    <cellStyle name="Normal 32 2 2 5 4" xfId="14322" xr:uid="{D80E9067-582C-410D-89BB-E7D814E9BA59}"/>
    <cellStyle name="Normal 32 2 2 6" xfId="2804" xr:uid="{00000000-0005-0000-0000-000063100000}"/>
    <cellStyle name="Normal 32 2 2 6 2" xfId="9235" xr:uid="{00000000-0005-0000-0000-000064100000}"/>
    <cellStyle name="Normal 32 2 2 6 2 2" xfId="14326" xr:uid="{A906E06B-2873-498C-870B-169AEB1A3123}"/>
    <cellStyle name="Normal 32 2 2 6 3" xfId="6042" xr:uid="{00000000-0005-0000-0000-000065100000}"/>
    <cellStyle name="Normal 32 2 2 6 3 2" xfId="14327" xr:uid="{020FB6F2-6557-42D3-A469-E0FD79131FEA}"/>
    <cellStyle name="Normal 32 2 2 6 4" xfId="14325" xr:uid="{A38004A9-3F54-47E6-BB7C-937AEEE815F8}"/>
    <cellStyle name="Normal 32 2 2 7" xfId="3260" xr:uid="{00000000-0005-0000-0000-000066100000}"/>
    <cellStyle name="Normal 32 2 2 7 2" xfId="9691" xr:uid="{00000000-0005-0000-0000-000067100000}"/>
    <cellStyle name="Normal 32 2 2 7 2 2" xfId="14329" xr:uid="{D0E1AFB3-7B82-411C-91DE-2CDBF9F06B9D}"/>
    <cellStyle name="Normal 32 2 2 7 3" xfId="6498" xr:uid="{00000000-0005-0000-0000-000068100000}"/>
    <cellStyle name="Normal 32 2 2 7 3 2" xfId="14330" xr:uid="{654B4699-7ECA-46E8-9C62-6EAEAA54DC55}"/>
    <cellStyle name="Normal 32 2 2 7 4" xfId="14328" xr:uid="{DD445181-4D92-49DD-8A47-705818997383}"/>
    <cellStyle name="Normal 32 2 2 8" xfId="6955" xr:uid="{00000000-0005-0000-0000-000069100000}"/>
    <cellStyle name="Normal 32 2 2 8 2" xfId="14331" xr:uid="{DEB1CDC6-9CC2-4D29-9B2D-7782F3F9059A}"/>
    <cellStyle name="Normal 32 2 2 9" xfId="3762" xr:uid="{00000000-0005-0000-0000-00006A100000}"/>
    <cellStyle name="Normal 32 2 2 9 2" xfId="14332" xr:uid="{03DBB69F-C905-4FBF-8C48-C71859AB1B17}"/>
    <cellStyle name="Normal 32 2 3" xfId="979" xr:uid="{00000000-0005-0000-0000-00006B100000}"/>
    <cellStyle name="Normal 32 2 3 2" xfId="7410" xr:uid="{00000000-0005-0000-0000-00006C100000}"/>
    <cellStyle name="Normal 32 2 3 2 2" xfId="14334" xr:uid="{C174F88C-D0B8-4E08-BF7C-F8EC099FB70C}"/>
    <cellStyle name="Normal 32 2 3 3" xfId="4217" xr:uid="{00000000-0005-0000-0000-00006D100000}"/>
    <cellStyle name="Normal 32 2 3 3 2" xfId="14335" xr:uid="{CDAEA691-F4EB-419C-B93A-61AFF0619865}"/>
    <cellStyle name="Normal 32 2 3 4" xfId="14333" xr:uid="{CB0721ED-5E8F-48C2-BD2C-2DE66CBBDEC3}"/>
    <cellStyle name="Normal 32 2 4" xfId="1435" xr:uid="{00000000-0005-0000-0000-00006E100000}"/>
    <cellStyle name="Normal 32 2 4 2" xfId="7866" xr:uid="{00000000-0005-0000-0000-00006F100000}"/>
    <cellStyle name="Normal 32 2 4 2 2" xfId="14337" xr:uid="{B4E871DD-6A1F-47D1-8524-173C62081D1E}"/>
    <cellStyle name="Normal 32 2 4 3" xfId="4673" xr:uid="{00000000-0005-0000-0000-000070100000}"/>
    <cellStyle name="Normal 32 2 4 3 2" xfId="14338" xr:uid="{78952D88-5B7E-42CC-9245-6203E177F46E}"/>
    <cellStyle name="Normal 32 2 4 4" xfId="14336" xr:uid="{893E9147-BDD5-4D8B-9FF7-0604DFBE5156}"/>
    <cellStyle name="Normal 32 2 5" xfId="1891" xr:uid="{00000000-0005-0000-0000-000071100000}"/>
    <cellStyle name="Normal 32 2 5 2" xfId="8322" xr:uid="{00000000-0005-0000-0000-000072100000}"/>
    <cellStyle name="Normal 32 2 5 2 2" xfId="14340" xr:uid="{952B317D-13AE-42FC-9D34-3A65A632CE2F}"/>
    <cellStyle name="Normal 32 2 5 3" xfId="5129" xr:uid="{00000000-0005-0000-0000-000073100000}"/>
    <cellStyle name="Normal 32 2 5 3 2" xfId="14341" xr:uid="{443153F6-DD6C-456E-AE0A-F1B5752D13A6}"/>
    <cellStyle name="Normal 32 2 5 4" xfId="14339" xr:uid="{D3A4818A-07D7-49B4-A55B-36B450A6CC35}"/>
    <cellStyle name="Normal 32 2 6" xfId="2347" xr:uid="{00000000-0005-0000-0000-000074100000}"/>
    <cellStyle name="Normal 32 2 6 2" xfId="8778" xr:uid="{00000000-0005-0000-0000-000075100000}"/>
    <cellStyle name="Normal 32 2 6 2 2" xfId="14343" xr:uid="{CD7F422A-87FC-4C04-BA54-F5012982B779}"/>
    <cellStyle name="Normal 32 2 6 3" xfId="5585" xr:uid="{00000000-0005-0000-0000-000076100000}"/>
    <cellStyle name="Normal 32 2 6 3 2" xfId="14344" xr:uid="{DA031DDB-D718-4B85-A91C-E460A3307B49}"/>
    <cellStyle name="Normal 32 2 6 4" xfId="14342" xr:uid="{052FED88-B678-4A9E-9378-DAF3F46580B9}"/>
    <cellStyle name="Normal 32 2 7" xfId="2803" xr:uid="{00000000-0005-0000-0000-000077100000}"/>
    <cellStyle name="Normal 32 2 7 2" xfId="9234" xr:uid="{00000000-0005-0000-0000-000078100000}"/>
    <cellStyle name="Normal 32 2 7 2 2" xfId="14346" xr:uid="{1C7BBC15-C991-4BEF-95C8-48E6A64E6EB2}"/>
    <cellStyle name="Normal 32 2 7 3" xfId="6041" xr:uid="{00000000-0005-0000-0000-000079100000}"/>
    <cellStyle name="Normal 32 2 7 3 2" xfId="14347" xr:uid="{E8474299-5360-47FE-9373-89D312FE7FA6}"/>
    <cellStyle name="Normal 32 2 7 4" xfId="14345" xr:uid="{6BD42D05-53AE-440F-89D9-8CA105E26181}"/>
    <cellStyle name="Normal 32 2 8" xfId="3259" xr:uid="{00000000-0005-0000-0000-00007A100000}"/>
    <cellStyle name="Normal 32 2 8 2" xfId="9690" xr:uid="{00000000-0005-0000-0000-00007B100000}"/>
    <cellStyle name="Normal 32 2 8 2 2" xfId="14349" xr:uid="{ABD4106F-8D48-4C2C-8807-F65EA19181AC}"/>
    <cellStyle name="Normal 32 2 8 3" xfId="6497" xr:uid="{00000000-0005-0000-0000-00007C100000}"/>
    <cellStyle name="Normal 32 2 8 3 2" xfId="14350" xr:uid="{3C46ED7E-E0F9-4384-9668-49C165E1D6BC}"/>
    <cellStyle name="Normal 32 2 8 4" xfId="14348" xr:uid="{8A231C3A-DF4B-41D0-A4D6-B0183943FE7F}"/>
    <cellStyle name="Normal 32 2 9" xfId="6954" xr:uid="{00000000-0005-0000-0000-00007D100000}"/>
    <cellStyle name="Normal 32 2 9 2" xfId="14351" xr:uid="{516FFFC8-B21A-42AA-96B5-4743A4E13720}"/>
    <cellStyle name="Normal 32 3" xfId="500" xr:uid="{00000000-0005-0000-0000-00007E100000}"/>
    <cellStyle name="Normal 32 3 10" xfId="14352" xr:uid="{C3E6230F-ABD5-4CB5-9F12-9BEECDFE87F7}"/>
    <cellStyle name="Normal 32 3 2" xfId="981" xr:uid="{00000000-0005-0000-0000-00007F100000}"/>
    <cellStyle name="Normal 32 3 2 2" xfId="7412" xr:uid="{00000000-0005-0000-0000-000080100000}"/>
    <cellStyle name="Normal 32 3 2 2 2" xfId="14354" xr:uid="{61CF247A-A4D2-4256-B18F-4EA67A805F4E}"/>
    <cellStyle name="Normal 32 3 2 3" xfId="4219" xr:uid="{00000000-0005-0000-0000-000081100000}"/>
    <cellStyle name="Normal 32 3 2 3 2" xfId="14355" xr:uid="{4F3E4DA8-061C-4AA0-811B-FCFB326AB325}"/>
    <cellStyle name="Normal 32 3 2 4" xfId="14353" xr:uid="{EBBF2F3A-6452-49B6-BE79-DE66F140B601}"/>
    <cellStyle name="Normal 32 3 3" xfId="1437" xr:uid="{00000000-0005-0000-0000-000082100000}"/>
    <cellStyle name="Normal 32 3 3 2" xfId="7868" xr:uid="{00000000-0005-0000-0000-000083100000}"/>
    <cellStyle name="Normal 32 3 3 2 2" xfId="14357" xr:uid="{EDE3C196-4890-4805-A3A1-069610608EA2}"/>
    <cellStyle name="Normal 32 3 3 3" xfId="4675" xr:uid="{00000000-0005-0000-0000-000084100000}"/>
    <cellStyle name="Normal 32 3 3 3 2" xfId="14358" xr:uid="{CE5BFA91-FB9B-448E-B4C1-7995264727AA}"/>
    <cellStyle name="Normal 32 3 3 4" xfId="14356" xr:uid="{C37FA0D6-4013-4F3F-A2F7-EA5343262B49}"/>
    <cellStyle name="Normal 32 3 4" xfId="1893" xr:uid="{00000000-0005-0000-0000-000085100000}"/>
    <cellStyle name="Normal 32 3 4 2" xfId="8324" xr:uid="{00000000-0005-0000-0000-000086100000}"/>
    <cellStyle name="Normal 32 3 4 2 2" xfId="14360" xr:uid="{81C2BA87-F126-4A93-8B71-63032E6BEE00}"/>
    <cellStyle name="Normal 32 3 4 3" xfId="5131" xr:uid="{00000000-0005-0000-0000-000087100000}"/>
    <cellStyle name="Normal 32 3 4 3 2" xfId="14361" xr:uid="{62CCD656-A482-4989-AE45-E56B9B65BDEF}"/>
    <cellStyle name="Normal 32 3 4 4" xfId="14359" xr:uid="{0381E4EE-76F4-4A33-AAD8-14A3EF827511}"/>
    <cellStyle name="Normal 32 3 5" xfId="2349" xr:uid="{00000000-0005-0000-0000-000088100000}"/>
    <cellStyle name="Normal 32 3 5 2" xfId="8780" xr:uid="{00000000-0005-0000-0000-000089100000}"/>
    <cellStyle name="Normal 32 3 5 2 2" xfId="14363" xr:uid="{86832418-62CA-47A2-B886-85AD0184F7F4}"/>
    <cellStyle name="Normal 32 3 5 3" xfId="5587" xr:uid="{00000000-0005-0000-0000-00008A100000}"/>
    <cellStyle name="Normal 32 3 5 3 2" xfId="14364" xr:uid="{FD540922-9F5B-4692-B21B-161AECDA8D19}"/>
    <cellStyle name="Normal 32 3 5 4" xfId="14362" xr:uid="{2D25B4A7-D602-44D8-9288-0071A663F584}"/>
    <cellStyle name="Normal 32 3 6" xfId="2805" xr:uid="{00000000-0005-0000-0000-00008B100000}"/>
    <cellStyle name="Normal 32 3 6 2" xfId="9236" xr:uid="{00000000-0005-0000-0000-00008C100000}"/>
    <cellStyle name="Normal 32 3 6 2 2" xfId="14366" xr:uid="{EEA55931-6763-48F9-834D-983487696B7B}"/>
    <cellStyle name="Normal 32 3 6 3" xfId="6043" xr:uid="{00000000-0005-0000-0000-00008D100000}"/>
    <cellStyle name="Normal 32 3 6 3 2" xfId="14367" xr:uid="{BF29E6F0-E1CD-4B96-9189-FACB56E79F2E}"/>
    <cellStyle name="Normal 32 3 6 4" xfId="14365" xr:uid="{773D912B-A0BF-4D58-B95A-EAFD47A1AFEC}"/>
    <cellStyle name="Normal 32 3 7" xfId="3261" xr:uid="{00000000-0005-0000-0000-00008E100000}"/>
    <cellStyle name="Normal 32 3 7 2" xfId="9692" xr:uid="{00000000-0005-0000-0000-00008F100000}"/>
    <cellStyle name="Normal 32 3 7 2 2" xfId="14369" xr:uid="{31640251-39EF-450D-95C4-ECEC11EBC93B}"/>
    <cellStyle name="Normal 32 3 7 3" xfId="6499" xr:uid="{00000000-0005-0000-0000-000090100000}"/>
    <cellStyle name="Normal 32 3 7 3 2" xfId="14370" xr:uid="{1F3ABAAB-CC0F-4508-9C81-CDFB8A4B3BDB}"/>
    <cellStyle name="Normal 32 3 7 4" xfId="14368" xr:uid="{74C54D99-AD8A-461D-B0F8-2281C1419857}"/>
    <cellStyle name="Normal 32 3 8" xfId="6956" xr:uid="{00000000-0005-0000-0000-000091100000}"/>
    <cellStyle name="Normal 32 3 8 2" xfId="14371" xr:uid="{E98439D4-71AF-4D22-B63A-39D055629188}"/>
    <cellStyle name="Normal 32 3 9" xfId="3763" xr:uid="{00000000-0005-0000-0000-000092100000}"/>
    <cellStyle name="Normal 32 3 9 2" xfId="14372" xr:uid="{44F65D76-DD68-4BAD-8266-CA3E12907FBC}"/>
    <cellStyle name="Normal 32 4" xfId="501" xr:uid="{00000000-0005-0000-0000-000093100000}"/>
    <cellStyle name="Normal 32 4 10" xfId="14373" xr:uid="{F2B76621-9331-4945-9075-B41500695CB4}"/>
    <cellStyle name="Normal 32 4 2" xfId="982" xr:uid="{00000000-0005-0000-0000-000094100000}"/>
    <cellStyle name="Normal 32 4 2 2" xfId="7413" xr:uid="{00000000-0005-0000-0000-000095100000}"/>
    <cellStyle name="Normal 32 4 2 2 2" xfId="14375" xr:uid="{0308B6BC-BB2D-4CEC-8E83-C37DAB15ED9D}"/>
    <cellStyle name="Normal 32 4 2 3" xfId="4220" xr:uid="{00000000-0005-0000-0000-000096100000}"/>
    <cellStyle name="Normal 32 4 2 3 2" xfId="14376" xr:uid="{3C99BCD4-E706-46EB-90EA-1862972F663B}"/>
    <cellStyle name="Normal 32 4 2 4" xfId="14374" xr:uid="{69DC5123-4F97-4EBC-9D7F-8AC1C85CC33D}"/>
    <cellStyle name="Normal 32 4 3" xfId="1438" xr:uid="{00000000-0005-0000-0000-000097100000}"/>
    <cellStyle name="Normal 32 4 3 2" xfId="7869" xr:uid="{00000000-0005-0000-0000-000098100000}"/>
    <cellStyle name="Normal 32 4 3 2 2" xfId="14378" xr:uid="{AAA69270-7B36-4C78-97AA-F961C1B28638}"/>
    <cellStyle name="Normal 32 4 3 3" xfId="4676" xr:uid="{00000000-0005-0000-0000-000099100000}"/>
    <cellStyle name="Normal 32 4 3 3 2" xfId="14379" xr:uid="{1BB3BFAA-28EE-46B0-B4F8-844FF77222AF}"/>
    <cellStyle name="Normal 32 4 3 4" xfId="14377" xr:uid="{321BF8CC-7683-428B-9F4E-90E8AC8035F1}"/>
    <cellStyle name="Normal 32 4 4" xfId="1894" xr:uid="{00000000-0005-0000-0000-00009A100000}"/>
    <cellStyle name="Normal 32 4 4 2" xfId="8325" xr:uid="{00000000-0005-0000-0000-00009B100000}"/>
    <cellStyle name="Normal 32 4 4 2 2" xfId="14381" xr:uid="{2F04F323-140E-4AFE-9F32-BB0B32277E16}"/>
    <cellStyle name="Normal 32 4 4 3" xfId="5132" xr:uid="{00000000-0005-0000-0000-00009C100000}"/>
    <cellStyle name="Normal 32 4 4 3 2" xfId="14382" xr:uid="{926DA370-D768-45E0-AB56-167BF385F960}"/>
    <cellStyle name="Normal 32 4 4 4" xfId="14380" xr:uid="{867A9B1A-02C2-48E7-A383-4FA606E7B354}"/>
    <cellStyle name="Normal 32 4 5" xfId="2350" xr:uid="{00000000-0005-0000-0000-00009D100000}"/>
    <cellStyle name="Normal 32 4 5 2" xfId="8781" xr:uid="{00000000-0005-0000-0000-00009E100000}"/>
    <cellStyle name="Normal 32 4 5 2 2" xfId="14384" xr:uid="{F3583BA7-3B91-44F4-9F1B-05162D6499D7}"/>
    <cellStyle name="Normal 32 4 5 3" xfId="5588" xr:uid="{00000000-0005-0000-0000-00009F100000}"/>
    <cellStyle name="Normal 32 4 5 3 2" xfId="14385" xr:uid="{2D5B5AA6-9A9B-4C04-919F-14311D76E81D}"/>
    <cellStyle name="Normal 32 4 5 4" xfId="14383" xr:uid="{757289AC-4F82-40EE-B341-5A7CEEAE2A1C}"/>
    <cellStyle name="Normal 32 4 6" xfId="2806" xr:uid="{00000000-0005-0000-0000-0000A0100000}"/>
    <cellStyle name="Normal 32 4 6 2" xfId="9237" xr:uid="{00000000-0005-0000-0000-0000A1100000}"/>
    <cellStyle name="Normal 32 4 6 2 2" xfId="14387" xr:uid="{495095F4-83E7-4EAF-B0FD-F42304027DC5}"/>
    <cellStyle name="Normal 32 4 6 3" xfId="6044" xr:uid="{00000000-0005-0000-0000-0000A2100000}"/>
    <cellStyle name="Normal 32 4 6 3 2" xfId="14388" xr:uid="{1CFEFE20-C95F-4B17-9F6C-C9786E11B706}"/>
    <cellStyle name="Normal 32 4 6 4" xfId="14386" xr:uid="{CA7C830B-516D-4E14-88FF-4665890C7BFB}"/>
    <cellStyle name="Normal 32 4 7" xfId="3262" xr:uid="{00000000-0005-0000-0000-0000A3100000}"/>
    <cellStyle name="Normal 32 4 7 2" xfId="9693" xr:uid="{00000000-0005-0000-0000-0000A4100000}"/>
    <cellStyle name="Normal 32 4 7 2 2" xfId="14390" xr:uid="{16E819B7-4EE4-4DDF-AE25-3F4B541002CD}"/>
    <cellStyle name="Normal 32 4 7 3" xfId="6500" xr:uid="{00000000-0005-0000-0000-0000A5100000}"/>
    <cellStyle name="Normal 32 4 7 3 2" xfId="14391" xr:uid="{364B3B42-D9A7-4C4F-98A6-1DC1C2ACA683}"/>
    <cellStyle name="Normal 32 4 7 4" xfId="14389" xr:uid="{233C4C6E-EEDB-4E41-A65A-3758E236209A}"/>
    <cellStyle name="Normal 32 4 8" xfId="6957" xr:uid="{00000000-0005-0000-0000-0000A6100000}"/>
    <cellStyle name="Normal 32 4 8 2" xfId="14392" xr:uid="{F6FE9BF0-162A-46BE-99A2-47C0AE06522E}"/>
    <cellStyle name="Normal 32 4 9" xfId="3764" xr:uid="{00000000-0005-0000-0000-0000A7100000}"/>
    <cellStyle name="Normal 32 4 9 2" xfId="14393" xr:uid="{FEFF4E87-0493-4848-AD63-55F972EED641}"/>
    <cellStyle name="Normal 32 5" xfId="502" xr:uid="{00000000-0005-0000-0000-0000A8100000}"/>
    <cellStyle name="Normal 32 5 10" xfId="14394" xr:uid="{D33B19D4-1F00-4487-8557-7CEADCA580FC}"/>
    <cellStyle name="Normal 32 5 2" xfId="983" xr:uid="{00000000-0005-0000-0000-0000A9100000}"/>
    <cellStyle name="Normal 32 5 2 2" xfId="7414" xr:uid="{00000000-0005-0000-0000-0000AA100000}"/>
    <cellStyle name="Normal 32 5 2 2 2" xfId="14396" xr:uid="{AADA6FC8-E8C5-4BDE-8C47-8ADA8AA5C410}"/>
    <cellStyle name="Normal 32 5 2 3" xfId="4221" xr:uid="{00000000-0005-0000-0000-0000AB100000}"/>
    <cellStyle name="Normal 32 5 2 3 2" xfId="14397" xr:uid="{12DFBEA1-FCF1-47E5-A33B-A6018DBEDDAB}"/>
    <cellStyle name="Normal 32 5 2 4" xfId="14395" xr:uid="{34DA76CE-F40A-4AE5-BEA8-55F713A70033}"/>
    <cellStyle name="Normal 32 5 3" xfId="1439" xr:uid="{00000000-0005-0000-0000-0000AC100000}"/>
    <cellStyle name="Normal 32 5 3 2" xfId="7870" xr:uid="{00000000-0005-0000-0000-0000AD100000}"/>
    <cellStyle name="Normal 32 5 3 2 2" xfId="14399" xr:uid="{570F406C-734E-411B-92C1-FF46D1D8C466}"/>
    <cellStyle name="Normal 32 5 3 3" xfId="4677" xr:uid="{00000000-0005-0000-0000-0000AE100000}"/>
    <cellStyle name="Normal 32 5 3 3 2" xfId="14400" xr:uid="{0F61AA6A-2734-431D-B370-A4B92F3B0B8E}"/>
    <cellStyle name="Normal 32 5 3 4" xfId="14398" xr:uid="{F3110ADA-FB62-4CD9-A577-268746D971D6}"/>
    <cellStyle name="Normal 32 5 4" xfId="1895" xr:uid="{00000000-0005-0000-0000-0000AF100000}"/>
    <cellStyle name="Normal 32 5 4 2" xfId="8326" xr:uid="{00000000-0005-0000-0000-0000B0100000}"/>
    <cellStyle name="Normal 32 5 4 2 2" xfId="14402" xr:uid="{9C76EB83-2848-4CFA-9C1F-E5F65698F2CF}"/>
    <cellStyle name="Normal 32 5 4 3" xfId="5133" xr:uid="{00000000-0005-0000-0000-0000B1100000}"/>
    <cellStyle name="Normal 32 5 4 3 2" xfId="14403" xr:uid="{C431081F-0F63-462E-A86D-D36171072DD2}"/>
    <cellStyle name="Normal 32 5 4 4" xfId="14401" xr:uid="{36D873CD-AB8A-43A7-9885-91196E679F50}"/>
    <cellStyle name="Normal 32 5 5" xfId="2351" xr:uid="{00000000-0005-0000-0000-0000B2100000}"/>
    <cellStyle name="Normal 32 5 5 2" xfId="8782" xr:uid="{00000000-0005-0000-0000-0000B3100000}"/>
    <cellStyle name="Normal 32 5 5 2 2" xfId="14405" xr:uid="{5ED7F90E-15AF-4462-BB08-E7350D9A28F4}"/>
    <cellStyle name="Normal 32 5 5 3" xfId="5589" xr:uid="{00000000-0005-0000-0000-0000B4100000}"/>
    <cellStyle name="Normal 32 5 5 3 2" xfId="14406" xr:uid="{FB18314A-D26E-4420-AE0A-9AE456E081F3}"/>
    <cellStyle name="Normal 32 5 5 4" xfId="14404" xr:uid="{C58DB470-3C9B-4FA3-B59C-8B6476B4B484}"/>
    <cellStyle name="Normal 32 5 6" xfId="2807" xr:uid="{00000000-0005-0000-0000-0000B5100000}"/>
    <cellStyle name="Normal 32 5 6 2" xfId="9238" xr:uid="{00000000-0005-0000-0000-0000B6100000}"/>
    <cellStyle name="Normal 32 5 6 2 2" xfId="14408" xr:uid="{919B5FE3-740D-4B59-B59A-91B6CC603666}"/>
    <cellStyle name="Normal 32 5 6 3" xfId="6045" xr:uid="{00000000-0005-0000-0000-0000B7100000}"/>
    <cellStyle name="Normal 32 5 6 3 2" xfId="14409" xr:uid="{9D4BF402-CEEA-4014-BEE3-635B2179EF88}"/>
    <cellStyle name="Normal 32 5 6 4" xfId="14407" xr:uid="{8C43001A-5506-42AC-BAE7-5EDD54817A85}"/>
    <cellStyle name="Normal 32 5 7" xfId="3263" xr:uid="{00000000-0005-0000-0000-0000B8100000}"/>
    <cellStyle name="Normal 32 5 7 2" xfId="9694" xr:uid="{00000000-0005-0000-0000-0000B9100000}"/>
    <cellStyle name="Normal 32 5 7 2 2" xfId="14411" xr:uid="{9254B11F-0D0D-4F28-A4CD-E03ED5B9F613}"/>
    <cellStyle name="Normal 32 5 7 3" xfId="6501" xr:uid="{00000000-0005-0000-0000-0000BA100000}"/>
    <cellStyle name="Normal 32 5 7 3 2" xfId="14412" xr:uid="{C2512D35-5FA8-4580-ACF8-D1214B8248EE}"/>
    <cellStyle name="Normal 32 5 7 4" xfId="14410" xr:uid="{2E6E329F-48DE-402F-87C2-C1A375A8F8FB}"/>
    <cellStyle name="Normal 32 5 8" xfId="6958" xr:uid="{00000000-0005-0000-0000-0000BB100000}"/>
    <cellStyle name="Normal 32 5 8 2" xfId="14413" xr:uid="{C9541B89-D4B3-4071-AB06-9C3F3BAE9C33}"/>
    <cellStyle name="Normal 32 5 9" xfId="3765" xr:uid="{00000000-0005-0000-0000-0000BC100000}"/>
    <cellStyle name="Normal 32 5 9 2" xfId="14414" xr:uid="{15199819-A51D-4333-B8AB-CA0C01131E70}"/>
    <cellStyle name="Normal 32 6" xfId="978" xr:uid="{00000000-0005-0000-0000-0000BD100000}"/>
    <cellStyle name="Normal 32 6 2" xfId="7409" xr:uid="{00000000-0005-0000-0000-0000BE100000}"/>
    <cellStyle name="Normal 32 6 2 2" xfId="14416" xr:uid="{E4122CF8-F5D3-4BD2-973F-8228C0D734A1}"/>
    <cellStyle name="Normal 32 6 3" xfId="4216" xr:uid="{00000000-0005-0000-0000-0000BF100000}"/>
    <cellStyle name="Normal 32 6 3 2" xfId="14417" xr:uid="{42BF0335-9920-4795-811B-C8CDCAEC61CF}"/>
    <cellStyle name="Normal 32 6 4" xfId="14415" xr:uid="{1B852488-52C6-4B40-ADE3-7689F3D43A0A}"/>
    <cellStyle name="Normal 32 7" xfId="1434" xr:uid="{00000000-0005-0000-0000-0000C0100000}"/>
    <cellStyle name="Normal 32 7 2" xfId="7865" xr:uid="{00000000-0005-0000-0000-0000C1100000}"/>
    <cellStyle name="Normal 32 7 2 2" xfId="14419" xr:uid="{997A2FED-CDED-4449-8444-0CED288AE1E7}"/>
    <cellStyle name="Normal 32 7 3" xfId="4672" xr:uid="{00000000-0005-0000-0000-0000C2100000}"/>
    <cellStyle name="Normal 32 7 3 2" xfId="14420" xr:uid="{57B6DF6B-FF72-478A-B6EA-C4E8F022D320}"/>
    <cellStyle name="Normal 32 7 4" xfId="14418" xr:uid="{DBD4791F-4E43-4B9D-91DD-A9849E4BD6A7}"/>
    <cellStyle name="Normal 32 8" xfId="1890" xr:uid="{00000000-0005-0000-0000-0000C3100000}"/>
    <cellStyle name="Normal 32 8 2" xfId="8321" xr:uid="{00000000-0005-0000-0000-0000C4100000}"/>
    <cellStyle name="Normal 32 8 2 2" xfId="14422" xr:uid="{ADBABCEF-9184-46C6-B6E3-A17B12FDFA60}"/>
    <cellStyle name="Normal 32 8 3" xfId="5128" xr:uid="{00000000-0005-0000-0000-0000C5100000}"/>
    <cellStyle name="Normal 32 8 3 2" xfId="14423" xr:uid="{67AE0638-79AB-4A48-9894-5F5026564C57}"/>
    <cellStyle name="Normal 32 8 4" xfId="14421" xr:uid="{7E46680F-B959-4B86-92B4-A3F4CD1B44C7}"/>
    <cellStyle name="Normal 32 9" xfId="2346" xr:uid="{00000000-0005-0000-0000-0000C6100000}"/>
    <cellStyle name="Normal 32 9 2" xfId="8777" xr:uid="{00000000-0005-0000-0000-0000C7100000}"/>
    <cellStyle name="Normal 32 9 2 2" xfId="14425" xr:uid="{777D42C0-ECA1-476A-A744-E8AE69A253D6}"/>
    <cellStyle name="Normal 32 9 3" xfId="5584" xr:uid="{00000000-0005-0000-0000-0000C8100000}"/>
    <cellStyle name="Normal 32 9 3 2" xfId="14426" xr:uid="{BD3694F4-0413-4661-B430-733C5499F17E}"/>
    <cellStyle name="Normal 32 9 4" xfId="14424" xr:uid="{391BE61E-83DF-4B9C-94D2-9C5BE2A7B61F}"/>
    <cellStyle name="Normal 32_S1720-Kosovnice_popisi" xfId="503" xr:uid="{00000000-0005-0000-0000-0000C9100000}"/>
    <cellStyle name="Normal 33" xfId="504" xr:uid="{00000000-0005-0000-0000-0000CA100000}"/>
    <cellStyle name="Normal 33 10" xfId="2808" xr:uid="{00000000-0005-0000-0000-0000CB100000}"/>
    <cellStyle name="Normal 33 10 2" xfId="9239" xr:uid="{00000000-0005-0000-0000-0000CC100000}"/>
    <cellStyle name="Normal 33 10 2 2" xfId="14429" xr:uid="{1542E751-5008-40EC-8D1A-D1F152276377}"/>
    <cellStyle name="Normal 33 10 3" xfId="6046" xr:uid="{00000000-0005-0000-0000-0000CD100000}"/>
    <cellStyle name="Normal 33 10 3 2" xfId="14430" xr:uid="{A4834935-080C-4E00-9620-0B72CC602FD8}"/>
    <cellStyle name="Normal 33 10 4" xfId="14428" xr:uid="{F19E0FB2-EF2D-45DA-936E-A36D60639226}"/>
    <cellStyle name="Normal 33 11" xfId="3264" xr:uid="{00000000-0005-0000-0000-0000CE100000}"/>
    <cellStyle name="Normal 33 11 2" xfId="9695" xr:uid="{00000000-0005-0000-0000-0000CF100000}"/>
    <cellStyle name="Normal 33 11 2 2" xfId="14432" xr:uid="{BF7F42A8-70A6-4AEA-A15B-1661AB9F9494}"/>
    <cellStyle name="Normal 33 11 3" xfId="6502" xr:uid="{00000000-0005-0000-0000-0000D0100000}"/>
    <cellStyle name="Normal 33 11 3 2" xfId="14433" xr:uid="{F400FFD8-3997-4FDD-915E-9846FFBA13C2}"/>
    <cellStyle name="Normal 33 11 4" xfId="14431" xr:uid="{D1EAF48E-869A-443C-B646-CEAA35F6C334}"/>
    <cellStyle name="Normal 33 12" xfId="6959" xr:uid="{00000000-0005-0000-0000-0000D1100000}"/>
    <cellStyle name="Normal 33 12 2" xfId="14434" xr:uid="{BB38B810-B2D9-45CE-90EE-150F477A2BC7}"/>
    <cellStyle name="Normal 33 13" xfId="3766" xr:uid="{00000000-0005-0000-0000-0000D2100000}"/>
    <cellStyle name="Normal 33 13 2" xfId="14435" xr:uid="{264BC02C-C6C5-4F4E-B1C9-87875601C4A2}"/>
    <cellStyle name="Normal 33 14" xfId="14427" xr:uid="{9C8C6763-BB16-4909-8B08-B005241F10B2}"/>
    <cellStyle name="Normal 33 2" xfId="505" xr:uid="{00000000-0005-0000-0000-0000D3100000}"/>
    <cellStyle name="Normal 33 2 10" xfId="3767" xr:uid="{00000000-0005-0000-0000-0000D4100000}"/>
    <cellStyle name="Normal 33 2 10 2" xfId="14437" xr:uid="{8F90AE14-8789-408B-8102-5CB7A4B890AA}"/>
    <cellStyle name="Normal 33 2 11" xfId="14436" xr:uid="{062FCD64-414B-48EC-9B64-3A635810C126}"/>
    <cellStyle name="Normal 33 2 2" xfId="506" xr:uid="{00000000-0005-0000-0000-0000D5100000}"/>
    <cellStyle name="Normal 33 2 2 10" xfId="14438" xr:uid="{B5FE8F87-7EB7-4F28-887F-6D6A68C45133}"/>
    <cellStyle name="Normal 33 2 2 2" xfId="986" xr:uid="{00000000-0005-0000-0000-0000D6100000}"/>
    <cellStyle name="Normal 33 2 2 2 2" xfId="7417" xr:uid="{00000000-0005-0000-0000-0000D7100000}"/>
    <cellStyle name="Normal 33 2 2 2 2 2" xfId="14440" xr:uid="{27AAA5B5-F6A4-4BB5-A214-6F687561A3E7}"/>
    <cellStyle name="Normal 33 2 2 2 3" xfId="4224" xr:uid="{00000000-0005-0000-0000-0000D8100000}"/>
    <cellStyle name="Normal 33 2 2 2 3 2" xfId="14441" xr:uid="{A025588B-E454-43C6-B13B-AA440863F6DE}"/>
    <cellStyle name="Normal 33 2 2 2 4" xfId="14439" xr:uid="{2B16B215-243C-4952-B05A-C79995D165A6}"/>
    <cellStyle name="Normal 33 2 2 3" xfId="1442" xr:uid="{00000000-0005-0000-0000-0000D9100000}"/>
    <cellStyle name="Normal 33 2 2 3 2" xfId="7873" xr:uid="{00000000-0005-0000-0000-0000DA100000}"/>
    <cellStyle name="Normal 33 2 2 3 2 2" xfId="14443" xr:uid="{98DF102D-33A0-4E0A-A282-9BC5658C17F6}"/>
    <cellStyle name="Normal 33 2 2 3 3" xfId="4680" xr:uid="{00000000-0005-0000-0000-0000DB100000}"/>
    <cellStyle name="Normal 33 2 2 3 3 2" xfId="14444" xr:uid="{B8F7F078-F779-449D-9951-A296813F30E5}"/>
    <cellStyle name="Normal 33 2 2 3 4" xfId="14442" xr:uid="{61E80B25-FB9B-48B3-9A8C-323520AAB082}"/>
    <cellStyle name="Normal 33 2 2 4" xfId="1898" xr:uid="{00000000-0005-0000-0000-0000DC100000}"/>
    <cellStyle name="Normal 33 2 2 4 2" xfId="8329" xr:uid="{00000000-0005-0000-0000-0000DD100000}"/>
    <cellStyle name="Normal 33 2 2 4 2 2" xfId="14446" xr:uid="{77258340-69A3-473D-BEFD-F0CF36FAAD3C}"/>
    <cellStyle name="Normal 33 2 2 4 3" xfId="5136" xr:uid="{00000000-0005-0000-0000-0000DE100000}"/>
    <cellStyle name="Normal 33 2 2 4 3 2" xfId="14447" xr:uid="{07B3313E-EBF1-494E-9399-037C0F29304B}"/>
    <cellStyle name="Normal 33 2 2 4 4" xfId="14445" xr:uid="{9FEA30DB-F8E6-427C-8446-2CAD2311CFAB}"/>
    <cellStyle name="Normal 33 2 2 5" xfId="2354" xr:uid="{00000000-0005-0000-0000-0000DF100000}"/>
    <cellStyle name="Normal 33 2 2 5 2" xfId="8785" xr:uid="{00000000-0005-0000-0000-0000E0100000}"/>
    <cellStyle name="Normal 33 2 2 5 2 2" xfId="14449" xr:uid="{6133A9AA-2DA9-4E1A-A5B9-29387CDDE723}"/>
    <cellStyle name="Normal 33 2 2 5 3" xfId="5592" xr:uid="{00000000-0005-0000-0000-0000E1100000}"/>
    <cellStyle name="Normal 33 2 2 5 3 2" xfId="14450" xr:uid="{80BEC7DE-BDBB-464E-9027-E3755B02EC29}"/>
    <cellStyle name="Normal 33 2 2 5 4" xfId="14448" xr:uid="{80588B03-3F39-4EF3-8313-EBF096F15D12}"/>
    <cellStyle name="Normal 33 2 2 6" xfId="2810" xr:uid="{00000000-0005-0000-0000-0000E2100000}"/>
    <cellStyle name="Normal 33 2 2 6 2" xfId="9241" xr:uid="{00000000-0005-0000-0000-0000E3100000}"/>
    <cellStyle name="Normal 33 2 2 6 2 2" xfId="14452" xr:uid="{AF48293B-B4E9-4BB1-9605-22EBBCBB9D05}"/>
    <cellStyle name="Normal 33 2 2 6 3" xfId="6048" xr:uid="{00000000-0005-0000-0000-0000E4100000}"/>
    <cellStyle name="Normal 33 2 2 6 3 2" xfId="14453" xr:uid="{9262840B-1291-4201-819D-11002978A49A}"/>
    <cellStyle name="Normal 33 2 2 6 4" xfId="14451" xr:uid="{B0A4CEB8-C26B-496F-9637-4B9C34BB46D7}"/>
    <cellStyle name="Normal 33 2 2 7" xfId="3266" xr:uid="{00000000-0005-0000-0000-0000E5100000}"/>
    <cellStyle name="Normal 33 2 2 7 2" xfId="9697" xr:uid="{00000000-0005-0000-0000-0000E6100000}"/>
    <cellStyle name="Normal 33 2 2 7 2 2" xfId="14455" xr:uid="{AF86D307-74B6-4D6B-8A22-F1FC94E608A0}"/>
    <cellStyle name="Normal 33 2 2 7 3" xfId="6504" xr:uid="{00000000-0005-0000-0000-0000E7100000}"/>
    <cellStyle name="Normal 33 2 2 7 3 2" xfId="14456" xr:uid="{A2338B52-BD66-411C-B167-9F1B47D76D7F}"/>
    <cellStyle name="Normal 33 2 2 7 4" xfId="14454" xr:uid="{100FA32B-E4C0-4892-ACF6-C005D0F7B41B}"/>
    <cellStyle name="Normal 33 2 2 8" xfId="6961" xr:uid="{00000000-0005-0000-0000-0000E8100000}"/>
    <cellStyle name="Normal 33 2 2 8 2" xfId="14457" xr:uid="{B48CCBBB-E46B-4B0B-ACEC-62F8B40FDE0B}"/>
    <cellStyle name="Normal 33 2 2 9" xfId="3768" xr:uid="{00000000-0005-0000-0000-0000E9100000}"/>
    <cellStyle name="Normal 33 2 2 9 2" xfId="14458" xr:uid="{48F51C94-AE75-4707-8588-F79BE83F17A8}"/>
    <cellStyle name="Normal 33 2 3" xfId="985" xr:uid="{00000000-0005-0000-0000-0000EA100000}"/>
    <cellStyle name="Normal 33 2 3 2" xfId="7416" xr:uid="{00000000-0005-0000-0000-0000EB100000}"/>
    <cellStyle name="Normal 33 2 3 2 2" xfId="14460" xr:uid="{594E4FAF-97FA-4F50-897A-D2F7CA6B511F}"/>
    <cellStyle name="Normal 33 2 3 3" xfId="4223" xr:uid="{00000000-0005-0000-0000-0000EC100000}"/>
    <cellStyle name="Normal 33 2 3 3 2" xfId="14461" xr:uid="{3EECB492-668D-4EE1-B719-8A44955B04E6}"/>
    <cellStyle name="Normal 33 2 3 4" xfId="14459" xr:uid="{6CB2B470-A13C-472E-850D-FDB21F1046F5}"/>
    <cellStyle name="Normal 33 2 4" xfId="1441" xr:uid="{00000000-0005-0000-0000-0000ED100000}"/>
    <cellStyle name="Normal 33 2 4 2" xfId="7872" xr:uid="{00000000-0005-0000-0000-0000EE100000}"/>
    <cellStyle name="Normal 33 2 4 2 2" xfId="14463" xr:uid="{21B23B55-092D-494A-9D5F-9E5442CAC097}"/>
    <cellStyle name="Normal 33 2 4 3" xfId="4679" xr:uid="{00000000-0005-0000-0000-0000EF100000}"/>
    <cellStyle name="Normal 33 2 4 3 2" xfId="14464" xr:uid="{0B51DEFC-0681-44B3-97FB-64E0AC19712D}"/>
    <cellStyle name="Normal 33 2 4 4" xfId="14462" xr:uid="{925BF907-4261-4111-912E-435DE4C8B5C5}"/>
    <cellStyle name="Normal 33 2 5" xfId="1897" xr:uid="{00000000-0005-0000-0000-0000F0100000}"/>
    <cellStyle name="Normal 33 2 5 2" xfId="8328" xr:uid="{00000000-0005-0000-0000-0000F1100000}"/>
    <cellStyle name="Normal 33 2 5 2 2" xfId="14466" xr:uid="{59205EF6-6315-42F8-906F-9220B6C2F1D1}"/>
    <cellStyle name="Normal 33 2 5 3" xfId="5135" xr:uid="{00000000-0005-0000-0000-0000F2100000}"/>
    <cellStyle name="Normal 33 2 5 3 2" xfId="14467" xr:uid="{E98F3FC5-81F6-43C9-A3F5-9EA8CA17321E}"/>
    <cellStyle name="Normal 33 2 5 4" xfId="14465" xr:uid="{9244D0DA-5903-4054-9DF8-636E3EF5247F}"/>
    <cellStyle name="Normal 33 2 6" xfId="2353" xr:uid="{00000000-0005-0000-0000-0000F3100000}"/>
    <cellStyle name="Normal 33 2 6 2" xfId="8784" xr:uid="{00000000-0005-0000-0000-0000F4100000}"/>
    <cellStyle name="Normal 33 2 6 2 2" xfId="14469" xr:uid="{DEF173DF-4D5B-4E0E-80E4-A65C5833FFA6}"/>
    <cellStyle name="Normal 33 2 6 3" xfId="5591" xr:uid="{00000000-0005-0000-0000-0000F5100000}"/>
    <cellStyle name="Normal 33 2 6 3 2" xfId="14470" xr:uid="{6B3D6BBF-CCE9-49E0-BAF8-91A74EA02F30}"/>
    <cellStyle name="Normal 33 2 6 4" xfId="14468" xr:uid="{11A51244-72BC-4E0F-8C61-5735B37D0026}"/>
    <cellStyle name="Normal 33 2 7" xfId="2809" xr:uid="{00000000-0005-0000-0000-0000F6100000}"/>
    <cellStyle name="Normal 33 2 7 2" xfId="9240" xr:uid="{00000000-0005-0000-0000-0000F7100000}"/>
    <cellStyle name="Normal 33 2 7 2 2" xfId="14472" xr:uid="{A57DC279-60DA-4314-A714-A167907DF69A}"/>
    <cellStyle name="Normal 33 2 7 3" xfId="6047" xr:uid="{00000000-0005-0000-0000-0000F8100000}"/>
    <cellStyle name="Normal 33 2 7 3 2" xfId="14473" xr:uid="{46164FD3-9CE6-4BB0-A405-54FCFE5C69DB}"/>
    <cellStyle name="Normal 33 2 7 4" xfId="14471" xr:uid="{18E4035B-D792-4D90-8F28-0DA8DE59769B}"/>
    <cellStyle name="Normal 33 2 8" xfId="3265" xr:uid="{00000000-0005-0000-0000-0000F9100000}"/>
    <cellStyle name="Normal 33 2 8 2" xfId="9696" xr:uid="{00000000-0005-0000-0000-0000FA100000}"/>
    <cellStyle name="Normal 33 2 8 2 2" xfId="14475" xr:uid="{20DFBEBE-05C3-4549-B90C-329B23BB937A}"/>
    <cellStyle name="Normal 33 2 8 3" xfId="6503" xr:uid="{00000000-0005-0000-0000-0000FB100000}"/>
    <cellStyle name="Normal 33 2 8 3 2" xfId="14476" xr:uid="{6533A985-CC94-4EB2-ACA0-69221C5784E8}"/>
    <cellStyle name="Normal 33 2 8 4" xfId="14474" xr:uid="{36866C6E-3BC6-431B-8328-72E7385100F6}"/>
    <cellStyle name="Normal 33 2 9" xfId="6960" xr:uid="{00000000-0005-0000-0000-0000FC100000}"/>
    <cellStyle name="Normal 33 2 9 2" xfId="14477" xr:uid="{6BA0DC17-C5A1-461E-B17E-64DBB27C9ED0}"/>
    <cellStyle name="Normal 33 3" xfId="507" xr:uid="{00000000-0005-0000-0000-0000FD100000}"/>
    <cellStyle name="Normal 33 3 10" xfId="14478" xr:uid="{412C16AB-D9F8-49C8-8100-05DF509C40BD}"/>
    <cellStyle name="Normal 33 3 2" xfId="987" xr:uid="{00000000-0005-0000-0000-0000FE100000}"/>
    <cellStyle name="Normal 33 3 2 2" xfId="7418" xr:uid="{00000000-0005-0000-0000-0000FF100000}"/>
    <cellStyle name="Normal 33 3 2 2 2" xfId="14480" xr:uid="{1DEF0CEA-9F7D-4BCC-B935-13F2F6FEFA88}"/>
    <cellStyle name="Normal 33 3 2 3" xfId="4225" xr:uid="{00000000-0005-0000-0000-000000110000}"/>
    <cellStyle name="Normal 33 3 2 3 2" xfId="14481" xr:uid="{EEFA5E6D-89AE-4930-A52D-380818F5EBA1}"/>
    <cellStyle name="Normal 33 3 2 4" xfId="14479" xr:uid="{E0ABDDFF-816B-473B-A1F7-41AC504ECAE1}"/>
    <cellStyle name="Normal 33 3 3" xfId="1443" xr:uid="{00000000-0005-0000-0000-000001110000}"/>
    <cellStyle name="Normal 33 3 3 2" xfId="7874" xr:uid="{00000000-0005-0000-0000-000002110000}"/>
    <cellStyle name="Normal 33 3 3 2 2" xfId="14483" xr:uid="{1CD32032-49C4-40B8-BA7D-8B825404DAA2}"/>
    <cellStyle name="Normal 33 3 3 3" xfId="4681" xr:uid="{00000000-0005-0000-0000-000003110000}"/>
    <cellStyle name="Normal 33 3 3 3 2" xfId="14484" xr:uid="{112C7F07-1F3A-4A1E-8907-28C17A70514F}"/>
    <cellStyle name="Normal 33 3 3 4" xfId="14482" xr:uid="{DCAF213C-5860-4ED4-8782-AEAF72C9F6C3}"/>
    <cellStyle name="Normal 33 3 4" xfId="1899" xr:uid="{00000000-0005-0000-0000-000004110000}"/>
    <cellStyle name="Normal 33 3 4 2" xfId="8330" xr:uid="{00000000-0005-0000-0000-000005110000}"/>
    <cellStyle name="Normal 33 3 4 2 2" xfId="14486" xr:uid="{C18884E0-E620-4D75-9AB9-8F41C2D2FE40}"/>
    <cellStyle name="Normal 33 3 4 3" xfId="5137" xr:uid="{00000000-0005-0000-0000-000006110000}"/>
    <cellStyle name="Normal 33 3 4 3 2" xfId="14487" xr:uid="{3BF3D5A5-BEF3-4109-A524-05F17BEA0E6A}"/>
    <cellStyle name="Normal 33 3 4 4" xfId="14485" xr:uid="{288742AB-92B3-4D00-970A-6C2A782CAF40}"/>
    <cellStyle name="Normal 33 3 5" xfId="2355" xr:uid="{00000000-0005-0000-0000-000007110000}"/>
    <cellStyle name="Normal 33 3 5 2" xfId="8786" xr:uid="{00000000-0005-0000-0000-000008110000}"/>
    <cellStyle name="Normal 33 3 5 2 2" xfId="14489" xr:uid="{80B61341-E7D3-4A2F-98EE-9715D1B8FD2B}"/>
    <cellStyle name="Normal 33 3 5 3" xfId="5593" xr:uid="{00000000-0005-0000-0000-000009110000}"/>
    <cellStyle name="Normal 33 3 5 3 2" xfId="14490" xr:uid="{356737EA-F827-40BB-AC61-24CF7B4299FB}"/>
    <cellStyle name="Normal 33 3 5 4" xfId="14488" xr:uid="{9714C9D9-0D02-4C5F-A1B5-EBCF289B02F2}"/>
    <cellStyle name="Normal 33 3 6" xfId="2811" xr:uid="{00000000-0005-0000-0000-00000A110000}"/>
    <cellStyle name="Normal 33 3 6 2" xfId="9242" xr:uid="{00000000-0005-0000-0000-00000B110000}"/>
    <cellStyle name="Normal 33 3 6 2 2" xfId="14492" xr:uid="{E5CF54EA-9BD8-4DB8-B917-C00E84737CE2}"/>
    <cellStyle name="Normal 33 3 6 3" xfId="6049" xr:uid="{00000000-0005-0000-0000-00000C110000}"/>
    <cellStyle name="Normal 33 3 6 3 2" xfId="14493" xr:uid="{46FAC5CF-F9C7-4206-975F-4321754A4AAD}"/>
    <cellStyle name="Normal 33 3 6 4" xfId="14491" xr:uid="{2DDDD267-16F5-4993-B3E4-41C446895FC4}"/>
    <cellStyle name="Normal 33 3 7" xfId="3267" xr:uid="{00000000-0005-0000-0000-00000D110000}"/>
    <cellStyle name="Normal 33 3 7 2" xfId="9698" xr:uid="{00000000-0005-0000-0000-00000E110000}"/>
    <cellStyle name="Normal 33 3 7 2 2" xfId="14495" xr:uid="{7C2CCC9B-192A-40EB-B46F-76DD62BBE21B}"/>
    <cellStyle name="Normal 33 3 7 3" xfId="6505" xr:uid="{00000000-0005-0000-0000-00000F110000}"/>
    <cellStyle name="Normal 33 3 7 3 2" xfId="14496" xr:uid="{71F88551-9C67-4EE4-AE0C-0431A5DDB079}"/>
    <cellStyle name="Normal 33 3 7 4" xfId="14494" xr:uid="{B306EEE9-87EC-4B62-8ABB-C1D79F7410F0}"/>
    <cellStyle name="Normal 33 3 8" xfId="6962" xr:uid="{00000000-0005-0000-0000-000010110000}"/>
    <cellStyle name="Normal 33 3 8 2" xfId="14497" xr:uid="{54529124-688D-411C-8945-889CBDF28C99}"/>
    <cellStyle name="Normal 33 3 9" xfId="3769" xr:uid="{00000000-0005-0000-0000-000011110000}"/>
    <cellStyle name="Normal 33 3 9 2" xfId="14498" xr:uid="{3F8CDC36-320A-4E70-A80F-E1C04BDD8819}"/>
    <cellStyle name="Normal 33 4" xfId="508" xr:uid="{00000000-0005-0000-0000-000012110000}"/>
    <cellStyle name="Normal 33 4 10" xfId="14499" xr:uid="{1BF36E51-33F6-487A-B1BD-4C049189B3A2}"/>
    <cellStyle name="Normal 33 4 2" xfId="988" xr:uid="{00000000-0005-0000-0000-000013110000}"/>
    <cellStyle name="Normal 33 4 2 2" xfId="7419" xr:uid="{00000000-0005-0000-0000-000014110000}"/>
    <cellStyle name="Normal 33 4 2 2 2" xfId="14501" xr:uid="{85E04BB8-6803-4078-B1FB-CB1D357FF4D1}"/>
    <cellStyle name="Normal 33 4 2 3" xfId="4226" xr:uid="{00000000-0005-0000-0000-000015110000}"/>
    <cellStyle name="Normal 33 4 2 3 2" xfId="14502" xr:uid="{B8EEDEC3-47CB-4150-9BE7-F29B36C998D0}"/>
    <cellStyle name="Normal 33 4 2 4" xfId="14500" xr:uid="{BCA00E49-4285-4011-8DE4-8D628675BF63}"/>
    <cellStyle name="Normal 33 4 3" xfId="1444" xr:uid="{00000000-0005-0000-0000-000016110000}"/>
    <cellStyle name="Normal 33 4 3 2" xfId="7875" xr:uid="{00000000-0005-0000-0000-000017110000}"/>
    <cellStyle name="Normal 33 4 3 2 2" xfId="14504" xr:uid="{F9865457-569E-4F23-B2A3-A2E7C329EADB}"/>
    <cellStyle name="Normal 33 4 3 3" xfId="4682" xr:uid="{00000000-0005-0000-0000-000018110000}"/>
    <cellStyle name="Normal 33 4 3 3 2" xfId="14505" xr:uid="{ED30A459-5F19-4F3C-B309-703B5830BDBD}"/>
    <cellStyle name="Normal 33 4 3 4" xfId="14503" xr:uid="{87BEF30B-C702-450C-89DF-8B02D22042DF}"/>
    <cellStyle name="Normal 33 4 4" xfId="1900" xr:uid="{00000000-0005-0000-0000-000019110000}"/>
    <cellStyle name="Normal 33 4 4 2" xfId="8331" xr:uid="{00000000-0005-0000-0000-00001A110000}"/>
    <cellStyle name="Normal 33 4 4 2 2" xfId="14507" xr:uid="{264D4F2F-7E56-4FD7-89BA-69DB57D2DEF4}"/>
    <cellStyle name="Normal 33 4 4 3" xfId="5138" xr:uid="{00000000-0005-0000-0000-00001B110000}"/>
    <cellStyle name="Normal 33 4 4 3 2" xfId="14508" xr:uid="{A838AAB9-C119-4EEB-90FD-A4CEBB6B53DC}"/>
    <cellStyle name="Normal 33 4 4 4" xfId="14506" xr:uid="{448F2D58-890C-4627-8B18-271FF041F0DC}"/>
    <cellStyle name="Normal 33 4 5" xfId="2356" xr:uid="{00000000-0005-0000-0000-00001C110000}"/>
    <cellStyle name="Normal 33 4 5 2" xfId="8787" xr:uid="{00000000-0005-0000-0000-00001D110000}"/>
    <cellStyle name="Normal 33 4 5 2 2" xfId="14510" xr:uid="{78F97F89-6BCD-4E2F-AEF9-17866BDEEDC3}"/>
    <cellStyle name="Normal 33 4 5 3" xfId="5594" xr:uid="{00000000-0005-0000-0000-00001E110000}"/>
    <cellStyle name="Normal 33 4 5 3 2" xfId="14511" xr:uid="{E24DE2D5-E0B6-44F4-8BFD-FA362E98DC4F}"/>
    <cellStyle name="Normal 33 4 5 4" xfId="14509" xr:uid="{5E3AA6C3-694E-4A4A-B26D-A51D26040677}"/>
    <cellStyle name="Normal 33 4 6" xfId="2812" xr:uid="{00000000-0005-0000-0000-00001F110000}"/>
    <cellStyle name="Normal 33 4 6 2" xfId="9243" xr:uid="{00000000-0005-0000-0000-000020110000}"/>
    <cellStyle name="Normal 33 4 6 2 2" xfId="14513" xr:uid="{E9326B16-CD4F-4468-ABDF-64D2AEC23819}"/>
    <cellStyle name="Normal 33 4 6 3" xfId="6050" xr:uid="{00000000-0005-0000-0000-000021110000}"/>
    <cellStyle name="Normal 33 4 6 3 2" xfId="14514" xr:uid="{13D00C19-2E04-41FF-88E9-7E01F1DA8B4E}"/>
    <cellStyle name="Normal 33 4 6 4" xfId="14512" xr:uid="{C4800A00-6926-4D7A-9695-272E04313863}"/>
    <cellStyle name="Normal 33 4 7" xfId="3268" xr:uid="{00000000-0005-0000-0000-000022110000}"/>
    <cellStyle name="Normal 33 4 7 2" xfId="9699" xr:uid="{00000000-0005-0000-0000-000023110000}"/>
    <cellStyle name="Normal 33 4 7 2 2" xfId="14516" xr:uid="{C6FE804A-493A-48E5-A629-254E5528E1FD}"/>
    <cellStyle name="Normal 33 4 7 3" xfId="6506" xr:uid="{00000000-0005-0000-0000-000024110000}"/>
    <cellStyle name="Normal 33 4 7 3 2" xfId="14517" xr:uid="{1F50BA20-C713-4AEA-8DA3-DAFA117B7074}"/>
    <cellStyle name="Normal 33 4 7 4" xfId="14515" xr:uid="{EE26277B-A341-4CDD-832E-A0DDDD06AB5F}"/>
    <cellStyle name="Normal 33 4 8" xfId="6963" xr:uid="{00000000-0005-0000-0000-000025110000}"/>
    <cellStyle name="Normal 33 4 8 2" xfId="14518" xr:uid="{77F8405F-048B-422B-8277-6A3DE2597610}"/>
    <cellStyle name="Normal 33 4 9" xfId="3770" xr:uid="{00000000-0005-0000-0000-000026110000}"/>
    <cellStyle name="Normal 33 4 9 2" xfId="14519" xr:uid="{444A9653-8644-4555-AAFE-EB10B261ACCD}"/>
    <cellStyle name="Normal 33 5" xfId="509" xr:uid="{00000000-0005-0000-0000-000027110000}"/>
    <cellStyle name="Normal 33 5 10" xfId="14520" xr:uid="{5C3EE87E-5BE7-4895-ABE8-AAC1B6C91939}"/>
    <cellStyle name="Normal 33 5 2" xfId="989" xr:uid="{00000000-0005-0000-0000-000028110000}"/>
    <cellStyle name="Normal 33 5 2 2" xfId="7420" xr:uid="{00000000-0005-0000-0000-000029110000}"/>
    <cellStyle name="Normal 33 5 2 2 2" xfId="14522" xr:uid="{1AA1CE20-136A-4F93-8857-F4ADE013A4FE}"/>
    <cellStyle name="Normal 33 5 2 3" xfId="4227" xr:uid="{00000000-0005-0000-0000-00002A110000}"/>
    <cellStyle name="Normal 33 5 2 3 2" xfId="14523" xr:uid="{DA10FD34-7E78-4415-AD43-BC163EC6A6AC}"/>
    <cellStyle name="Normal 33 5 2 4" xfId="14521" xr:uid="{342A138B-AE1D-44E6-AE15-4794F0A40C85}"/>
    <cellStyle name="Normal 33 5 3" xfId="1445" xr:uid="{00000000-0005-0000-0000-00002B110000}"/>
    <cellStyle name="Normal 33 5 3 2" xfId="7876" xr:uid="{00000000-0005-0000-0000-00002C110000}"/>
    <cellStyle name="Normal 33 5 3 2 2" xfId="14525" xr:uid="{D8284C4B-1CBF-484A-AA6D-80B1CF90F5CF}"/>
    <cellStyle name="Normal 33 5 3 3" xfId="4683" xr:uid="{00000000-0005-0000-0000-00002D110000}"/>
    <cellStyle name="Normal 33 5 3 3 2" xfId="14526" xr:uid="{66FFB746-0466-4898-BE9F-E46F15589091}"/>
    <cellStyle name="Normal 33 5 3 4" xfId="14524" xr:uid="{32C3BF5F-4CA7-4D72-B256-97C7AB2D9664}"/>
    <cellStyle name="Normal 33 5 4" xfId="1901" xr:uid="{00000000-0005-0000-0000-00002E110000}"/>
    <cellStyle name="Normal 33 5 4 2" xfId="8332" xr:uid="{00000000-0005-0000-0000-00002F110000}"/>
    <cellStyle name="Normal 33 5 4 2 2" xfId="14528" xr:uid="{35F60F2C-0BF4-4295-8E6F-697D2E8DB60C}"/>
    <cellStyle name="Normal 33 5 4 3" xfId="5139" xr:uid="{00000000-0005-0000-0000-000030110000}"/>
    <cellStyle name="Normal 33 5 4 3 2" xfId="14529" xr:uid="{C058F6FB-8F0B-44AF-9244-596FD3A7FA67}"/>
    <cellStyle name="Normal 33 5 4 4" xfId="14527" xr:uid="{15A852A8-A48F-474B-8FB2-467F19358D3E}"/>
    <cellStyle name="Normal 33 5 5" xfId="2357" xr:uid="{00000000-0005-0000-0000-000031110000}"/>
    <cellStyle name="Normal 33 5 5 2" xfId="8788" xr:uid="{00000000-0005-0000-0000-000032110000}"/>
    <cellStyle name="Normal 33 5 5 2 2" xfId="14531" xr:uid="{36BA0E4D-465F-444E-A231-73E19B55E028}"/>
    <cellStyle name="Normal 33 5 5 3" xfId="5595" xr:uid="{00000000-0005-0000-0000-000033110000}"/>
    <cellStyle name="Normal 33 5 5 3 2" xfId="14532" xr:uid="{C02EA3B3-D0A1-4DCD-BB6B-AADBBFFB867C}"/>
    <cellStyle name="Normal 33 5 5 4" xfId="14530" xr:uid="{2FF87795-0F52-4C15-9F97-24E1FAA1C970}"/>
    <cellStyle name="Normal 33 5 6" xfId="2813" xr:uid="{00000000-0005-0000-0000-000034110000}"/>
    <cellStyle name="Normal 33 5 6 2" xfId="9244" xr:uid="{00000000-0005-0000-0000-000035110000}"/>
    <cellStyle name="Normal 33 5 6 2 2" xfId="14534" xr:uid="{6201DF7B-DCE0-4C37-9C1E-96A3762CDCEE}"/>
    <cellStyle name="Normal 33 5 6 3" xfId="6051" xr:uid="{00000000-0005-0000-0000-000036110000}"/>
    <cellStyle name="Normal 33 5 6 3 2" xfId="14535" xr:uid="{988C5019-8C28-4DD1-B801-ECF85B40D62B}"/>
    <cellStyle name="Normal 33 5 6 4" xfId="14533" xr:uid="{9D0CF5F3-4D33-469B-8046-4530309A9A17}"/>
    <cellStyle name="Normal 33 5 7" xfId="3269" xr:uid="{00000000-0005-0000-0000-000037110000}"/>
    <cellStyle name="Normal 33 5 7 2" xfId="9700" xr:uid="{00000000-0005-0000-0000-000038110000}"/>
    <cellStyle name="Normal 33 5 7 2 2" xfId="14537" xr:uid="{A3DA8442-0A41-449E-8A28-BE21C8386D8D}"/>
    <cellStyle name="Normal 33 5 7 3" xfId="6507" xr:uid="{00000000-0005-0000-0000-000039110000}"/>
    <cellStyle name="Normal 33 5 7 3 2" xfId="14538" xr:uid="{2D9D0295-3BB6-4BBA-A064-A29B18A8B785}"/>
    <cellStyle name="Normal 33 5 7 4" xfId="14536" xr:uid="{3185BFD7-43BB-4E2B-ADD8-ACDDB6557631}"/>
    <cellStyle name="Normal 33 5 8" xfId="6964" xr:uid="{00000000-0005-0000-0000-00003A110000}"/>
    <cellStyle name="Normal 33 5 8 2" xfId="14539" xr:uid="{B9712FD5-677F-4CC5-AFA0-A0E6A8B32B90}"/>
    <cellStyle name="Normal 33 5 9" xfId="3771" xr:uid="{00000000-0005-0000-0000-00003B110000}"/>
    <cellStyle name="Normal 33 5 9 2" xfId="14540" xr:uid="{C4BA5254-4E63-41AF-B480-3E2EDB0FBFC3}"/>
    <cellStyle name="Normal 33 6" xfId="984" xr:uid="{00000000-0005-0000-0000-00003C110000}"/>
    <cellStyle name="Normal 33 6 2" xfId="7415" xr:uid="{00000000-0005-0000-0000-00003D110000}"/>
    <cellStyle name="Normal 33 6 2 2" xfId="14542" xr:uid="{8E65AE08-0D80-40E3-9CA6-8D7D428EAFA1}"/>
    <cellStyle name="Normal 33 6 3" xfId="4222" xr:uid="{00000000-0005-0000-0000-00003E110000}"/>
    <cellStyle name="Normal 33 6 3 2" xfId="14543" xr:uid="{E0C104C8-AF94-427C-A155-C0D84D021424}"/>
    <cellStyle name="Normal 33 6 4" xfId="14541" xr:uid="{AF75AAA3-2C24-4D77-8297-242CBBA23B60}"/>
    <cellStyle name="Normal 33 7" xfId="1440" xr:uid="{00000000-0005-0000-0000-00003F110000}"/>
    <cellStyle name="Normal 33 7 2" xfId="7871" xr:uid="{00000000-0005-0000-0000-000040110000}"/>
    <cellStyle name="Normal 33 7 2 2" xfId="14545" xr:uid="{AC0A70E6-0AB6-46BB-AEEA-1649CE3CF25C}"/>
    <cellStyle name="Normal 33 7 3" xfId="4678" xr:uid="{00000000-0005-0000-0000-000041110000}"/>
    <cellStyle name="Normal 33 7 3 2" xfId="14546" xr:uid="{93074364-E868-463E-85A1-6CFCBD45DECD}"/>
    <cellStyle name="Normal 33 7 4" xfId="14544" xr:uid="{F07D21BA-8EA0-4419-8034-77ECF919F95A}"/>
    <cellStyle name="Normal 33 8" xfId="1896" xr:uid="{00000000-0005-0000-0000-000042110000}"/>
    <cellStyle name="Normal 33 8 2" xfId="8327" xr:uid="{00000000-0005-0000-0000-000043110000}"/>
    <cellStyle name="Normal 33 8 2 2" xfId="14548" xr:uid="{AFA64371-10FF-41A5-B17D-41378937D5B7}"/>
    <cellStyle name="Normal 33 8 3" xfId="5134" xr:uid="{00000000-0005-0000-0000-000044110000}"/>
    <cellStyle name="Normal 33 8 3 2" xfId="14549" xr:uid="{1D5A2CAE-98D4-4E3D-ADBB-90997F5BB333}"/>
    <cellStyle name="Normal 33 8 4" xfId="14547" xr:uid="{AAD912C3-EA84-4D8F-BC7A-7FBC071D08FC}"/>
    <cellStyle name="Normal 33 9" xfId="2352" xr:uid="{00000000-0005-0000-0000-000045110000}"/>
    <cellStyle name="Normal 33 9 2" xfId="8783" xr:uid="{00000000-0005-0000-0000-000046110000}"/>
    <cellStyle name="Normal 33 9 2 2" xfId="14551" xr:uid="{8B7A3A30-A7AF-484A-93E3-6A5FF95216BA}"/>
    <cellStyle name="Normal 33 9 3" xfId="5590" xr:uid="{00000000-0005-0000-0000-000047110000}"/>
    <cellStyle name="Normal 33 9 3 2" xfId="14552" xr:uid="{2BCFD412-8638-4E3A-8A81-96450ACE6875}"/>
    <cellStyle name="Normal 33 9 4" xfId="14550" xr:uid="{57BC848D-1BCB-46C9-889E-ECDFE1E5B1A0}"/>
    <cellStyle name="Normal 34" xfId="510" xr:uid="{00000000-0005-0000-0000-000048110000}"/>
    <cellStyle name="Normal 34 10" xfId="6965" xr:uid="{00000000-0005-0000-0000-000049110000}"/>
    <cellStyle name="Normal 34 10 2" xfId="14554" xr:uid="{B78C393C-A6DD-42DB-B057-ECC5A6C3C8BC}"/>
    <cellStyle name="Normal 34 11" xfId="3772" xr:uid="{00000000-0005-0000-0000-00004A110000}"/>
    <cellStyle name="Normal 34 11 2" xfId="14555" xr:uid="{F4A3D74E-F88F-4248-BBC8-34066A6F87DE}"/>
    <cellStyle name="Normal 34 12" xfId="14553" xr:uid="{C828354B-42AE-4CA5-B7F0-A7868477FD18}"/>
    <cellStyle name="Normal 34 2" xfId="511" xr:uid="{00000000-0005-0000-0000-00004B110000}"/>
    <cellStyle name="Normal 34 2 10" xfId="3773" xr:uid="{00000000-0005-0000-0000-00004C110000}"/>
    <cellStyle name="Normal 34 2 10 2" xfId="14557" xr:uid="{46E1676E-62A6-4F94-BD58-5168985E379D}"/>
    <cellStyle name="Normal 34 2 11" xfId="14556" xr:uid="{CBC47F47-6BE3-47C1-8FE8-39C936F35954}"/>
    <cellStyle name="Normal 34 2 2" xfId="512" xr:uid="{00000000-0005-0000-0000-00004D110000}"/>
    <cellStyle name="Normal 34 2 2 10" xfId="14558" xr:uid="{86B6FE9B-F794-41FA-AB07-0A7E66BD27BB}"/>
    <cellStyle name="Normal 34 2 2 2" xfId="992" xr:uid="{00000000-0005-0000-0000-00004E110000}"/>
    <cellStyle name="Normal 34 2 2 2 2" xfId="7423" xr:uid="{00000000-0005-0000-0000-00004F110000}"/>
    <cellStyle name="Normal 34 2 2 2 2 2" xfId="14560" xr:uid="{CFCEA266-4CBA-4274-8383-4335DC24AA6C}"/>
    <cellStyle name="Normal 34 2 2 2 3" xfId="4230" xr:uid="{00000000-0005-0000-0000-000050110000}"/>
    <cellStyle name="Normal 34 2 2 2 3 2" xfId="14561" xr:uid="{BED374C6-8F46-48DA-8660-AD3330F3C5C1}"/>
    <cellStyle name="Normal 34 2 2 2 4" xfId="14559" xr:uid="{967E18B9-CD83-49F8-A8B1-741217573253}"/>
    <cellStyle name="Normal 34 2 2 3" xfId="1448" xr:uid="{00000000-0005-0000-0000-000051110000}"/>
    <cellStyle name="Normal 34 2 2 3 2" xfId="7879" xr:uid="{00000000-0005-0000-0000-000052110000}"/>
    <cellStyle name="Normal 34 2 2 3 2 2" xfId="14563" xr:uid="{F24FB8CF-32C6-43E6-9D85-891991276475}"/>
    <cellStyle name="Normal 34 2 2 3 3" xfId="4686" xr:uid="{00000000-0005-0000-0000-000053110000}"/>
    <cellStyle name="Normal 34 2 2 3 3 2" xfId="14564" xr:uid="{1DBB498F-A1DF-4D1B-870C-514AA8A4E6CB}"/>
    <cellStyle name="Normal 34 2 2 3 4" xfId="14562" xr:uid="{CB606F66-F22D-45EB-858C-8F1BAB04639E}"/>
    <cellStyle name="Normal 34 2 2 4" xfId="1904" xr:uid="{00000000-0005-0000-0000-000054110000}"/>
    <cellStyle name="Normal 34 2 2 4 2" xfId="8335" xr:uid="{00000000-0005-0000-0000-000055110000}"/>
    <cellStyle name="Normal 34 2 2 4 2 2" xfId="14566" xr:uid="{8A4DD507-39A6-4952-84E2-691FF82810CC}"/>
    <cellStyle name="Normal 34 2 2 4 3" xfId="5142" xr:uid="{00000000-0005-0000-0000-000056110000}"/>
    <cellStyle name="Normal 34 2 2 4 3 2" xfId="14567" xr:uid="{78BE54DB-A47A-4527-B1A3-DB0CF5DA0773}"/>
    <cellStyle name="Normal 34 2 2 4 4" xfId="14565" xr:uid="{79BF7B54-8A7B-4E16-9E56-BB7EA7294071}"/>
    <cellStyle name="Normal 34 2 2 5" xfId="2360" xr:uid="{00000000-0005-0000-0000-000057110000}"/>
    <cellStyle name="Normal 34 2 2 5 2" xfId="8791" xr:uid="{00000000-0005-0000-0000-000058110000}"/>
    <cellStyle name="Normal 34 2 2 5 2 2" xfId="14569" xr:uid="{548D8EBC-6362-4725-9925-0CFDE713E5C2}"/>
    <cellStyle name="Normal 34 2 2 5 3" xfId="5598" xr:uid="{00000000-0005-0000-0000-000059110000}"/>
    <cellStyle name="Normal 34 2 2 5 3 2" xfId="14570" xr:uid="{6C902AC2-B08C-4841-8C8F-90CD80CD2429}"/>
    <cellStyle name="Normal 34 2 2 5 4" xfId="14568" xr:uid="{760FEA1F-6675-4069-BA44-B28F9469B035}"/>
    <cellStyle name="Normal 34 2 2 6" xfId="2816" xr:uid="{00000000-0005-0000-0000-00005A110000}"/>
    <cellStyle name="Normal 34 2 2 6 2" xfId="9247" xr:uid="{00000000-0005-0000-0000-00005B110000}"/>
    <cellStyle name="Normal 34 2 2 6 2 2" xfId="14572" xr:uid="{5BADA76C-9A7E-46C3-B922-35559BD796B5}"/>
    <cellStyle name="Normal 34 2 2 6 3" xfId="6054" xr:uid="{00000000-0005-0000-0000-00005C110000}"/>
    <cellStyle name="Normal 34 2 2 6 3 2" xfId="14573" xr:uid="{D430EA6B-0C09-4DEA-9705-1858C854FE6D}"/>
    <cellStyle name="Normal 34 2 2 6 4" xfId="14571" xr:uid="{31858D22-6605-4730-A2E4-FFAFCBA0625B}"/>
    <cellStyle name="Normal 34 2 2 7" xfId="3272" xr:uid="{00000000-0005-0000-0000-00005D110000}"/>
    <cellStyle name="Normal 34 2 2 7 2" xfId="9703" xr:uid="{00000000-0005-0000-0000-00005E110000}"/>
    <cellStyle name="Normal 34 2 2 7 2 2" xfId="14575" xr:uid="{CB341DF9-BC5A-4B43-81AC-545CF05E34AA}"/>
    <cellStyle name="Normal 34 2 2 7 3" xfId="6510" xr:uid="{00000000-0005-0000-0000-00005F110000}"/>
    <cellStyle name="Normal 34 2 2 7 3 2" xfId="14576" xr:uid="{041CECC6-393C-428A-AB14-739CF9ADA68D}"/>
    <cellStyle name="Normal 34 2 2 7 4" xfId="14574" xr:uid="{9431B815-1F37-4988-9B4E-1364938D17F2}"/>
    <cellStyle name="Normal 34 2 2 8" xfId="6967" xr:uid="{00000000-0005-0000-0000-000060110000}"/>
    <cellStyle name="Normal 34 2 2 8 2" xfId="14577" xr:uid="{4D4D78E7-BE40-4EF1-9913-79A5680B74E6}"/>
    <cellStyle name="Normal 34 2 2 9" xfId="3774" xr:uid="{00000000-0005-0000-0000-000061110000}"/>
    <cellStyle name="Normal 34 2 2 9 2" xfId="14578" xr:uid="{5E481A77-9330-4277-8900-48809BE44E3F}"/>
    <cellStyle name="Normal 34 2 3" xfId="991" xr:uid="{00000000-0005-0000-0000-000062110000}"/>
    <cellStyle name="Normal 34 2 3 2" xfId="7422" xr:uid="{00000000-0005-0000-0000-000063110000}"/>
    <cellStyle name="Normal 34 2 3 2 2" xfId="14580" xr:uid="{0B7038EB-0CCF-46A4-A18A-AD4C5C34D5BD}"/>
    <cellStyle name="Normal 34 2 3 3" xfId="4229" xr:uid="{00000000-0005-0000-0000-000064110000}"/>
    <cellStyle name="Normal 34 2 3 3 2" xfId="14581" xr:uid="{F36FB6E1-AE3D-4CB9-BE54-F4C6FF4E407E}"/>
    <cellStyle name="Normal 34 2 3 4" xfId="14579" xr:uid="{240FA53B-9608-4F99-A1DD-1569AF3CF717}"/>
    <cellStyle name="Normal 34 2 4" xfId="1447" xr:uid="{00000000-0005-0000-0000-000065110000}"/>
    <cellStyle name="Normal 34 2 4 2" xfId="7878" xr:uid="{00000000-0005-0000-0000-000066110000}"/>
    <cellStyle name="Normal 34 2 4 2 2" xfId="14583" xr:uid="{B0CFEA19-B881-478C-BBA6-CAFF575CAAD9}"/>
    <cellStyle name="Normal 34 2 4 3" xfId="4685" xr:uid="{00000000-0005-0000-0000-000067110000}"/>
    <cellStyle name="Normal 34 2 4 3 2" xfId="14584" xr:uid="{54BDDB06-CB80-4188-B8D8-DC85C4F7DEA3}"/>
    <cellStyle name="Normal 34 2 4 4" xfId="14582" xr:uid="{5CA033B0-2D17-46F6-907C-670CA73DD7D9}"/>
    <cellStyle name="Normal 34 2 5" xfId="1903" xr:uid="{00000000-0005-0000-0000-000068110000}"/>
    <cellStyle name="Normal 34 2 5 2" xfId="8334" xr:uid="{00000000-0005-0000-0000-000069110000}"/>
    <cellStyle name="Normal 34 2 5 2 2" xfId="14586" xr:uid="{B87A17AB-33B2-48C6-A922-4CBBA09BCD74}"/>
    <cellStyle name="Normal 34 2 5 3" xfId="5141" xr:uid="{00000000-0005-0000-0000-00006A110000}"/>
    <cellStyle name="Normal 34 2 5 3 2" xfId="14587" xr:uid="{8D6EC45A-B722-4C72-A560-D91C85176DFD}"/>
    <cellStyle name="Normal 34 2 5 4" xfId="14585" xr:uid="{FD728AAB-9EE5-4A02-BC30-E0FD4A464F71}"/>
    <cellStyle name="Normal 34 2 6" xfId="2359" xr:uid="{00000000-0005-0000-0000-00006B110000}"/>
    <cellStyle name="Normal 34 2 6 2" xfId="8790" xr:uid="{00000000-0005-0000-0000-00006C110000}"/>
    <cellStyle name="Normal 34 2 6 2 2" xfId="14589" xr:uid="{69ED2F7E-0D50-4809-A3CF-1A139B3558D7}"/>
    <cellStyle name="Normal 34 2 6 3" xfId="5597" xr:uid="{00000000-0005-0000-0000-00006D110000}"/>
    <cellStyle name="Normal 34 2 6 3 2" xfId="14590" xr:uid="{4AC63FF3-390E-40AC-9C4E-D3C3F8E22F1B}"/>
    <cellStyle name="Normal 34 2 6 4" xfId="14588" xr:uid="{1E72C6B8-1DF2-4F94-B3D8-18FB356E86BE}"/>
    <cellStyle name="Normal 34 2 7" xfId="2815" xr:uid="{00000000-0005-0000-0000-00006E110000}"/>
    <cellStyle name="Normal 34 2 7 2" xfId="9246" xr:uid="{00000000-0005-0000-0000-00006F110000}"/>
    <cellStyle name="Normal 34 2 7 2 2" xfId="14592" xr:uid="{F2840101-88C0-4DF0-964D-EADCE6DAA537}"/>
    <cellStyle name="Normal 34 2 7 3" xfId="6053" xr:uid="{00000000-0005-0000-0000-000070110000}"/>
    <cellStyle name="Normal 34 2 7 3 2" xfId="14593" xr:uid="{A1DF099D-7BAD-4CCE-9E6E-A9942037F2CA}"/>
    <cellStyle name="Normal 34 2 7 4" xfId="14591" xr:uid="{8BD7E75C-1A95-4D43-95A5-DF18C73B73DC}"/>
    <cellStyle name="Normal 34 2 8" xfId="3271" xr:uid="{00000000-0005-0000-0000-000071110000}"/>
    <cellStyle name="Normal 34 2 8 2" xfId="9702" xr:uid="{00000000-0005-0000-0000-000072110000}"/>
    <cellStyle name="Normal 34 2 8 2 2" xfId="14595" xr:uid="{20801A55-52B5-4851-A6E0-D026A8FA634C}"/>
    <cellStyle name="Normal 34 2 8 3" xfId="6509" xr:uid="{00000000-0005-0000-0000-000073110000}"/>
    <cellStyle name="Normal 34 2 8 3 2" xfId="14596" xr:uid="{8A514F92-097D-49E6-B7B9-AC8629481B53}"/>
    <cellStyle name="Normal 34 2 8 4" xfId="14594" xr:uid="{13BF0F48-93BF-4EB0-9D46-BFEF307480D4}"/>
    <cellStyle name="Normal 34 2 9" xfId="6966" xr:uid="{00000000-0005-0000-0000-000074110000}"/>
    <cellStyle name="Normal 34 2 9 2" xfId="14597" xr:uid="{CB4FB7EE-2A1A-43FD-B5FA-F9F3499290CD}"/>
    <cellStyle name="Normal 34 3" xfId="513" xr:uid="{00000000-0005-0000-0000-000075110000}"/>
    <cellStyle name="Normal 34 3 10" xfId="14598" xr:uid="{9331B9A2-1C74-4069-A160-999A415ED491}"/>
    <cellStyle name="Normal 34 3 2" xfId="993" xr:uid="{00000000-0005-0000-0000-000076110000}"/>
    <cellStyle name="Normal 34 3 2 2" xfId="7424" xr:uid="{00000000-0005-0000-0000-000077110000}"/>
    <cellStyle name="Normal 34 3 2 2 2" xfId="14600" xr:uid="{DDF44847-3C0A-4F17-AD05-C050876C9BC3}"/>
    <cellStyle name="Normal 34 3 2 3" xfId="4231" xr:uid="{00000000-0005-0000-0000-000078110000}"/>
    <cellStyle name="Normal 34 3 2 3 2" xfId="14601" xr:uid="{A7E84BA9-45F0-4914-BBF6-E2636C050F28}"/>
    <cellStyle name="Normal 34 3 2 4" xfId="14599" xr:uid="{4F1727A7-DA8C-4334-8E23-76409856BAB2}"/>
    <cellStyle name="Normal 34 3 3" xfId="1449" xr:uid="{00000000-0005-0000-0000-000079110000}"/>
    <cellStyle name="Normal 34 3 3 2" xfId="7880" xr:uid="{00000000-0005-0000-0000-00007A110000}"/>
    <cellStyle name="Normal 34 3 3 2 2" xfId="14603" xr:uid="{24399547-8979-4347-86A2-B2010CB6B540}"/>
    <cellStyle name="Normal 34 3 3 3" xfId="4687" xr:uid="{00000000-0005-0000-0000-00007B110000}"/>
    <cellStyle name="Normal 34 3 3 3 2" xfId="14604" xr:uid="{B448941C-7FF0-4D3E-8577-ED0FA7E55B3B}"/>
    <cellStyle name="Normal 34 3 3 4" xfId="14602" xr:uid="{847C4B09-28DD-498F-83C5-8E20EFAF559A}"/>
    <cellStyle name="Normal 34 3 4" xfId="1905" xr:uid="{00000000-0005-0000-0000-00007C110000}"/>
    <cellStyle name="Normal 34 3 4 2" xfId="8336" xr:uid="{00000000-0005-0000-0000-00007D110000}"/>
    <cellStyle name="Normal 34 3 4 2 2" xfId="14606" xr:uid="{CD7FBD7B-D83D-43F1-B437-3122311C744A}"/>
    <cellStyle name="Normal 34 3 4 3" xfId="5143" xr:uid="{00000000-0005-0000-0000-00007E110000}"/>
    <cellStyle name="Normal 34 3 4 3 2" xfId="14607" xr:uid="{B6A2CD34-CADD-4E91-BDF0-976AC6883016}"/>
    <cellStyle name="Normal 34 3 4 4" xfId="14605" xr:uid="{CAC14F9F-6DB1-4933-8EBD-ABF8E6666932}"/>
    <cellStyle name="Normal 34 3 5" xfId="2361" xr:uid="{00000000-0005-0000-0000-00007F110000}"/>
    <cellStyle name="Normal 34 3 5 2" xfId="8792" xr:uid="{00000000-0005-0000-0000-000080110000}"/>
    <cellStyle name="Normal 34 3 5 2 2" xfId="14609" xr:uid="{CD388FAE-6290-45D9-A5A2-5624C3156AE6}"/>
    <cellStyle name="Normal 34 3 5 3" xfId="5599" xr:uid="{00000000-0005-0000-0000-000081110000}"/>
    <cellStyle name="Normal 34 3 5 3 2" xfId="14610" xr:uid="{C667FF46-1138-464F-AC2F-30009109DE0E}"/>
    <cellStyle name="Normal 34 3 5 4" xfId="14608" xr:uid="{37C6F15A-75E9-4FA1-96A8-6762A3417B0B}"/>
    <cellStyle name="Normal 34 3 6" xfId="2817" xr:uid="{00000000-0005-0000-0000-000082110000}"/>
    <cellStyle name="Normal 34 3 6 2" xfId="9248" xr:uid="{00000000-0005-0000-0000-000083110000}"/>
    <cellStyle name="Normal 34 3 6 2 2" xfId="14612" xr:uid="{C3277929-9C8A-4F10-83B1-A100522B3882}"/>
    <cellStyle name="Normal 34 3 6 3" xfId="6055" xr:uid="{00000000-0005-0000-0000-000084110000}"/>
    <cellStyle name="Normal 34 3 6 3 2" xfId="14613" xr:uid="{AB461F21-71D4-44F2-9593-616391740FC9}"/>
    <cellStyle name="Normal 34 3 6 4" xfId="14611" xr:uid="{938C0C4D-B557-4CA8-87C6-7AB590193A8C}"/>
    <cellStyle name="Normal 34 3 7" xfId="3273" xr:uid="{00000000-0005-0000-0000-000085110000}"/>
    <cellStyle name="Normal 34 3 7 2" xfId="9704" xr:uid="{00000000-0005-0000-0000-000086110000}"/>
    <cellStyle name="Normal 34 3 7 2 2" xfId="14615" xr:uid="{AE6841F3-999E-4AE8-98AA-57233ECCD271}"/>
    <cellStyle name="Normal 34 3 7 3" xfId="6511" xr:uid="{00000000-0005-0000-0000-000087110000}"/>
    <cellStyle name="Normal 34 3 7 3 2" xfId="14616" xr:uid="{115F69F2-D477-46A7-B705-71F2FC79958B}"/>
    <cellStyle name="Normal 34 3 7 4" xfId="14614" xr:uid="{459BE538-5A27-4039-8FAC-CFFCF5AD196E}"/>
    <cellStyle name="Normal 34 3 8" xfId="6968" xr:uid="{00000000-0005-0000-0000-000088110000}"/>
    <cellStyle name="Normal 34 3 8 2" xfId="14617" xr:uid="{FD176617-50E3-4BAB-88D1-C13C70103D1B}"/>
    <cellStyle name="Normal 34 3 9" xfId="3775" xr:uid="{00000000-0005-0000-0000-000089110000}"/>
    <cellStyle name="Normal 34 3 9 2" xfId="14618" xr:uid="{0BB69B6E-0CD0-467A-A30D-7972C32B72E0}"/>
    <cellStyle name="Normal 34 4" xfId="990" xr:uid="{00000000-0005-0000-0000-00008A110000}"/>
    <cellStyle name="Normal 34 4 2" xfId="7421" xr:uid="{00000000-0005-0000-0000-00008B110000}"/>
    <cellStyle name="Normal 34 4 2 2" xfId="14620" xr:uid="{5967B1F9-45DF-451C-846E-DBFF2AD8C660}"/>
    <cellStyle name="Normal 34 4 3" xfId="4228" xr:uid="{00000000-0005-0000-0000-00008C110000}"/>
    <cellStyle name="Normal 34 4 3 2" xfId="14621" xr:uid="{25D07BE9-7C0B-4E93-9391-AE9DFE97F8D8}"/>
    <cellStyle name="Normal 34 4 4" xfId="14619" xr:uid="{7DBBBD6F-23FE-4D38-86CB-CC0676C34E97}"/>
    <cellStyle name="Normal 34 5" xfId="1446" xr:uid="{00000000-0005-0000-0000-00008D110000}"/>
    <cellStyle name="Normal 34 5 2" xfId="7877" xr:uid="{00000000-0005-0000-0000-00008E110000}"/>
    <cellStyle name="Normal 34 5 2 2" xfId="14623" xr:uid="{849F6631-342A-43B2-99CC-249C36CF9F50}"/>
    <cellStyle name="Normal 34 5 3" xfId="4684" xr:uid="{00000000-0005-0000-0000-00008F110000}"/>
    <cellStyle name="Normal 34 5 3 2" xfId="14624" xr:uid="{F9A658DB-C068-49C9-8395-74A088946E74}"/>
    <cellStyle name="Normal 34 5 4" xfId="14622" xr:uid="{30A66959-7661-4427-9E59-52AE84C5E696}"/>
    <cellStyle name="Normal 34 6" xfId="1902" xr:uid="{00000000-0005-0000-0000-000090110000}"/>
    <cellStyle name="Normal 34 6 2" xfId="8333" xr:uid="{00000000-0005-0000-0000-000091110000}"/>
    <cellStyle name="Normal 34 6 2 2" xfId="14626" xr:uid="{D551F45B-BEE9-45C6-8995-793C0BA45587}"/>
    <cellStyle name="Normal 34 6 3" xfId="5140" xr:uid="{00000000-0005-0000-0000-000092110000}"/>
    <cellStyle name="Normal 34 6 3 2" xfId="14627" xr:uid="{ED30D7E0-9C46-4467-B49D-0121AD1F44C0}"/>
    <cellStyle name="Normal 34 6 4" xfId="14625" xr:uid="{2DF8EF9E-881E-454F-9430-300954ED2AF4}"/>
    <cellStyle name="Normal 34 7" xfId="2358" xr:uid="{00000000-0005-0000-0000-000093110000}"/>
    <cellStyle name="Normal 34 7 2" xfId="8789" xr:uid="{00000000-0005-0000-0000-000094110000}"/>
    <cellStyle name="Normal 34 7 2 2" xfId="14629" xr:uid="{9C2F21BC-D321-48CD-A45B-A6A049DD41EE}"/>
    <cellStyle name="Normal 34 7 3" xfId="5596" xr:uid="{00000000-0005-0000-0000-000095110000}"/>
    <cellStyle name="Normal 34 7 3 2" xfId="14630" xr:uid="{93DAE416-C7A5-42BC-BC05-2D4F45CFA432}"/>
    <cellStyle name="Normal 34 7 4" xfId="14628" xr:uid="{0836AE65-046C-4056-9ED8-F8FF132494CF}"/>
    <cellStyle name="Normal 34 8" xfId="2814" xr:uid="{00000000-0005-0000-0000-000096110000}"/>
    <cellStyle name="Normal 34 8 2" xfId="9245" xr:uid="{00000000-0005-0000-0000-000097110000}"/>
    <cellStyle name="Normal 34 8 2 2" xfId="14632" xr:uid="{BE654CC9-CA5B-40A6-B2EE-8A5A91E1D6E2}"/>
    <cellStyle name="Normal 34 8 3" xfId="6052" xr:uid="{00000000-0005-0000-0000-000098110000}"/>
    <cellStyle name="Normal 34 8 3 2" xfId="14633" xr:uid="{75469B59-C174-441E-A859-AC906FC3D7B0}"/>
    <cellStyle name="Normal 34 8 4" xfId="14631" xr:uid="{827405A2-E9DA-4E6C-A957-798F205A26D8}"/>
    <cellStyle name="Normal 34 9" xfId="3270" xr:uid="{00000000-0005-0000-0000-000099110000}"/>
    <cellStyle name="Normal 34 9 2" xfId="9701" xr:uid="{00000000-0005-0000-0000-00009A110000}"/>
    <cellStyle name="Normal 34 9 2 2" xfId="14635" xr:uid="{3DD0D208-5998-481C-B7B1-EB895F328BB2}"/>
    <cellStyle name="Normal 34 9 3" xfId="6508" xr:uid="{00000000-0005-0000-0000-00009B110000}"/>
    <cellStyle name="Normal 34 9 3 2" xfId="14636" xr:uid="{9F09FB40-D674-4415-9520-0841DAA0684B}"/>
    <cellStyle name="Normal 34 9 4" xfId="14634" xr:uid="{D015C63C-444B-49D9-88BE-44C6327F7345}"/>
    <cellStyle name="Normal 35" xfId="514" xr:uid="{00000000-0005-0000-0000-00009C110000}"/>
    <cellStyle name="Normal 35 10" xfId="2818" xr:uid="{00000000-0005-0000-0000-00009D110000}"/>
    <cellStyle name="Normal 35 10 2" xfId="9249" xr:uid="{00000000-0005-0000-0000-00009E110000}"/>
    <cellStyle name="Normal 35 10 2 2" xfId="14639" xr:uid="{A1E652EC-B632-4205-95FD-578BB762342A}"/>
    <cellStyle name="Normal 35 10 3" xfId="6056" xr:uid="{00000000-0005-0000-0000-00009F110000}"/>
    <cellStyle name="Normal 35 10 3 2" xfId="14640" xr:uid="{B0A4FE7B-B4B4-41E2-BDC1-39B3812D9495}"/>
    <cellStyle name="Normal 35 10 4" xfId="14638" xr:uid="{6F1CA4CF-149E-4D02-AEF2-2F50A642FB54}"/>
    <cellStyle name="Normal 35 11" xfId="3274" xr:uid="{00000000-0005-0000-0000-0000A0110000}"/>
    <cellStyle name="Normal 35 11 2" xfId="9705" xr:uid="{00000000-0005-0000-0000-0000A1110000}"/>
    <cellStyle name="Normal 35 11 2 2" xfId="14642" xr:uid="{CF317781-3564-47C5-A8A2-44764BD53B2E}"/>
    <cellStyle name="Normal 35 11 3" xfId="6512" xr:uid="{00000000-0005-0000-0000-0000A2110000}"/>
    <cellStyle name="Normal 35 11 3 2" xfId="14643" xr:uid="{36267F09-7CA2-422C-8D64-D150242101A6}"/>
    <cellStyle name="Normal 35 11 4" xfId="14641" xr:uid="{9330B5AF-A769-4257-A742-70F94F06C154}"/>
    <cellStyle name="Normal 35 12" xfId="6969" xr:uid="{00000000-0005-0000-0000-0000A3110000}"/>
    <cellStyle name="Normal 35 12 2" xfId="14644" xr:uid="{979C9C97-B1FC-4FB1-AEBE-A9647911C84A}"/>
    <cellStyle name="Normal 35 13" xfId="3776" xr:uid="{00000000-0005-0000-0000-0000A4110000}"/>
    <cellStyle name="Normal 35 13 2" xfId="14645" xr:uid="{5B15DFA5-24C0-45C9-8709-FEC33AD623C4}"/>
    <cellStyle name="Normal 35 14" xfId="14637" xr:uid="{3547BB01-4D0F-47C6-A4C6-1A72401E3C0C}"/>
    <cellStyle name="Normal 35 2" xfId="515" xr:uid="{00000000-0005-0000-0000-0000A5110000}"/>
    <cellStyle name="Normal 35 2 10" xfId="3777" xr:uid="{00000000-0005-0000-0000-0000A6110000}"/>
    <cellStyle name="Normal 35 2 10 2" xfId="14647" xr:uid="{56065BA9-B9F5-4222-9407-A107306A565C}"/>
    <cellStyle name="Normal 35 2 11" xfId="14646" xr:uid="{4AD34BED-628C-4D76-AB42-714B3B6086FF}"/>
    <cellStyle name="Normal 35 2 2" xfId="516" xr:uid="{00000000-0005-0000-0000-0000A7110000}"/>
    <cellStyle name="Normal 35 2 2 10" xfId="14648" xr:uid="{F04680CA-59D3-41FA-AD49-B31F7642612A}"/>
    <cellStyle name="Normal 35 2 2 2" xfId="996" xr:uid="{00000000-0005-0000-0000-0000A8110000}"/>
    <cellStyle name="Normal 35 2 2 2 2" xfId="7427" xr:uid="{00000000-0005-0000-0000-0000A9110000}"/>
    <cellStyle name="Normal 35 2 2 2 2 2" xfId="14650" xr:uid="{5E2A7D0F-C09B-480E-9935-CF6867FFEA8F}"/>
    <cellStyle name="Normal 35 2 2 2 3" xfId="4234" xr:uid="{00000000-0005-0000-0000-0000AA110000}"/>
    <cellStyle name="Normal 35 2 2 2 3 2" xfId="14651" xr:uid="{F1615E41-538B-4823-AD0C-D4F459CAD089}"/>
    <cellStyle name="Normal 35 2 2 2 4" xfId="14649" xr:uid="{5F1801A0-4786-4859-8D38-873A87479E3E}"/>
    <cellStyle name="Normal 35 2 2 3" xfId="1452" xr:uid="{00000000-0005-0000-0000-0000AB110000}"/>
    <cellStyle name="Normal 35 2 2 3 2" xfId="7883" xr:uid="{00000000-0005-0000-0000-0000AC110000}"/>
    <cellStyle name="Normal 35 2 2 3 2 2" xfId="14653" xr:uid="{41A94C4C-C499-46C5-A7F9-0F8327F65E08}"/>
    <cellStyle name="Normal 35 2 2 3 3" xfId="4690" xr:uid="{00000000-0005-0000-0000-0000AD110000}"/>
    <cellStyle name="Normal 35 2 2 3 3 2" xfId="14654" xr:uid="{D1253ED3-839B-4FA0-839D-D8ADABE6E346}"/>
    <cellStyle name="Normal 35 2 2 3 4" xfId="14652" xr:uid="{78A322C8-5CAC-4539-817A-577753B0E134}"/>
    <cellStyle name="Normal 35 2 2 4" xfId="1908" xr:uid="{00000000-0005-0000-0000-0000AE110000}"/>
    <cellStyle name="Normal 35 2 2 4 2" xfId="8339" xr:uid="{00000000-0005-0000-0000-0000AF110000}"/>
    <cellStyle name="Normal 35 2 2 4 2 2" xfId="14656" xr:uid="{4F58F694-88DD-44F3-A983-0FA221012687}"/>
    <cellStyle name="Normal 35 2 2 4 3" xfId="5146" xr:uid="{00000000-0005-0000-0000-0000B0110000}"/>
    <cellStyle name="Normal 35 2 2 4 3 2" xfId="14657" xr:uid="{AA226EC6-4BDB-4540-BB63-372892722D87}"/>
    <cellStyle name="Normal 35 2 2 4 4" xfId="14655" xr:uid="{C149FA3A-4207-4190-8B18-582618D537B3}"/>
    <cellStyle name="Normal 35 2 2 5" xfId="2364" xr:uid="{00000000-0005-0000-0000-0000B1110000}"/>
    <cellStyle name="Normal 35 2 2 5 2" xfId="8795" xr:uid="{00000000-0005-0000-0000-0000B2110000}"/>
    <cellStyle name="Normal 35 2 2 5 2 2" xfId="14659" xr:uid="{AE73048B-E77F-47BC-B7A3-FF8E6DBE1EE3}"/>
    <cellStyle name="Normal 35 2 2 5 3" xfId="5602" xr:uid="{00000000-0005-0000-0000-0000B3110000}"/>
    <cellStyle name="Normal 35 2 2 5 3 2" xfId="14660" xr:uid="{1EB21B37-B3DC-41D3-BCA0-1CAC2FBE72C6}"/>
    <cellStyle name="Normal 35 2 2 5 4" xfId="14658" xr:uid="{E843E1BD-AE0B-4D8D-BB2C-A2EDFB3B7F59}"/>
    <cellStyle name="Normal 35 2 2 6" xfId="2820" xr:uid="{00000000-0005-0000-0000-0000B4110000}"/>
    <cellStyle name="Normal 35 2 2 6 2" xfId="9251" xr:uid="{00000000-0005-0000-0000-0000B5110000}"/>
    <cellStyle name="Normal 35 2 2 6 2 2" xfId="14662" xr:uid="{A662434A-C055-40D7-A188-51F433818B62}"/>
    <cellStyle name="Normal 35 2 2 6 3" xfId="6058" xr:uid="{00000000-0005-0000-0000-0000B6110000}"/>
    <cellStyle name="Normal 35 2 2 6 3 2" xfId="14663" xr:uid="{BF233924-D73A-4320-8ECF-F56F74A0D965}"/>
    <cellStyle name="Normal 35 2 2 6 4" xfId="14661" xr:uid="{B09A1CFC-2854-4C71-9AA7-403FBBDF687A}"/>
    <cellStyle name="Normal 35 2 2 7" xfId="3276" xr:uid="{00000000-0005-0000-0000-0000B7110000}"/>
    <cellStyle name="Normal 35 2 2 7 2" xfId="9707" xr:uid="{00000000-0005-0000-0000-0000B8110000}"/>
    <cellStyle name="Normal 35 2 2 7 2 2" xfId="14665" xr:uid="{C0550DEE-0580-4ED9-AEA6-78667DB93983}"/>
    <cellStyle name="Normal 35 2 2 7 3" xfId="6514" xr:uid="{00000000-0005-0000-0000-0000B9110000}"/>
    <cellStyle name="Normal 35 2 2 7 3 2" xfId="14666" xr:uid="{20ECE117-92B4-499D-8D51-9D3527F0B4B7}"/>
    <cellStyle name="Normal 35 2 2 7 4" xfId="14664" xr:uid="{62DE885D-8E27-41B1-BEF9-7BB53C58E533}"/>
    <cellStyle name="Normal 35 2 2 8" xfId="6971" xr:uid="{00000000-0005-0000-0000-0000BA110000}"/>
    <cellStyle name="Normal 35 2 2 8 2" xfId="14667" xr:uid="{ED7105B9-1201-4318-B5C7-F303D2672A69}"/>
    <cellStyle name="Normal 35 2 2 9" xfId="3778" xr:uid="{00000000-0005-0000-0000-0000BB110000}"/>
    <cellStyle name="Normal 35 2 2 9 2" xfId="14668" xr:uid="{6BF01C24-819A-4233-9633-6548A37AA09D}"/>
    <cellStyle name="Normal 35 2 3" xfId="995" xr:uid="{00000000-0005-0000-0000-0000BC110000}"/>
    <cellStyle name="Normal 35 2 3 2" xfId="7426" xr:uid="{00000000-0005-0000-0000-0000BD110000}"/>
    <cellStyle name="Normal 35 2 3 2 2" xfId="14670" xr:uid="{EE83BF09-2A2E-4F6E-BF65-BB7AF139205F}"/>
    <cellStyle name="Normal 35 2 3 3" xfId="4233" xr:uid="{00000000-0005-0000-0000-0000BE110000}"/>
    <cellStyle name="Normal 35 2 3 3 2" xfId="14671" xr:uid="{05159709-263C-4667-B27B-921FC6D0CEEF}"/>
    <cellStyle name="Normal 35 2 3 4" xfId="14669" xr:uid="{4DF0B379-AAE4-4515-B9BE-200F5BF6F2EE}"/>
    <cellStyle name="Normal 35 2 4" xfId="1451" xr:uid="{00000000-0005-0000-0000-0000BF110000}"/>
    <cellStyle name="Normal 35 2 4 2" xfId="7882" xr:uid="{00000000-0005-0000-0000-0000C0110000}"/>
    <cellStyle name="Normal 35 2 4 2 2" xfId="14673" xr:uid="{B91A33A5-93D9-4A00-9656-51EACB9D08C7}"/>
    <cellStyle name="Normal 35 2 4 3" xfId="4689" xr:uid="{00000000-0005-0000-0000-0000C1110000}"/>
    <cellStyle name="Normal 35 2 4 3 2" xfId="14674" xr:uid="{5D7209C9-2679-4A4D-8BD8-D36C44B71174}"/>
    <cellStyle name="Normal 35 2 4 4" xfId="14672" xr:uid="{0506B018-40C7-4E29-B2FF-125D76F553CD}"/>
    <cellStyle name="Normal 35 2 5" xfId="1907" xr:uid="{00000000-0005-0000-0000-0000C2110000}"/>
    <cellStyle name="Normal 35 2 5 2" xfId="8338" xr:uid="{00000000-0005-0000-0000-0000C3110000}"/>
    <cellStyle name="Normal 35 2 5 2 2" xfId="14676" xr:uid="{DDF77D8E-24C1-4ADE-90CF-4BF2DE4A3D47}"/>
    <cellStyle name="Normal 35 2 5 3" xfId="5145" xr:uid="{00000000-0005-0000-0000-0000C4110000}"/>
    <cellStyle name="Normal 35 2 5 3 2" xfId="14677" xr:uid="{16A3A603-7041-41E6-9A5E-3BC37C3610C9}"/>
    <cellStyle name="Normal 35 2 5 4" xfId="14675" xr:uid="{6F1551DF-40AF-4F63-B596-D84EA5B6DF5E}"/>
    <cellStyle name="Normal 35 2 6" xfId="2363" xr:uid="{00000000-0005-0000-0000-0000C5110000}"/>
    <cellStyle name="Normal 35 2 6 2" xfId="8794" xr:uid="{00000000-0005-0000-0000-0000C6110000}"/>
    <cellStyle name="Normal 35 2 6 2 2" xfId="14679" xr:uid="{B45A96D8-20EF-4A59-B725-AB9F8262DAAA}"/>
    <cellStyle name="Normal 35 2 6 3" xfId="5601" xr:uid="{00000000-0005-0000-0000-0000C7110000}"/>
    <cellStyle name="Normal 35 2 6 3 2" xfId="14680" xr:uid="{D733208B-5D55-4D13-9088-B8E4E6B6348D}"/>
    <cellStyle name="Normal 35 2 6 4" xfId="14678" xr:uid="{9B25C1D1-36F1-4D9C-9EE9-20C516375F79}"/>
    <cellStyle name="Normal 35 2 7" xfId="2819" xr:uid="{00000000-0005-0000-0000-0000C8110000}"/>
    <cellStyle name="Normal 35 2 7 2" xfId="9250" xr:uid="{00000000-0005-0000-0000-0000C9110000}"/>
    <cellStyle name="Normal 35 2 7 2 2" xfId="14682" xr:uid="{4D760FA3-2AB4-4102-817C-534666A99F65}"/>
    <cellStyle name="Normal 35 2 7 3" xfId="6057" xr:uid="{00000000-0005-0000-0000-0000CA110000}"/>
    <cellStyle name="Normal 35 2 7 3 2" xfId="14683" xr:uid="{783768DD-3CB3-4E08-ABD0-A759133A476A}"/>
    <cellStyle name="Normal 35 2 7 4" xfId="14681" xr:uid="{1AF50386-153E-4205-A9A9-512C55C10AF5}"/>
    <cellStyle name="Normal 35 2 8" xfId="3275" xr:uid="{00000000-0005-0000-0000-0000CB110000}"/>
    <cellStyle name="Normal 35 2 8 2" xfId="9706" xr:uid="{00000000-0005-0000-0000-0000CC110000}"/>
    <cellStyle name="Normal 35 2 8 2 2" xfId="14685" xr:uid="{2C8C875E-9F28-4EC7-96AF-4FB63F3DAC8C}"/>
    <cellStyle name="Normal 35 2 8 3" xfId="6513" xr:uid="{00000000-0005-0000-0000-0000CD110000}"/>
    <cellStyle name="Normal 35 2 8 3 2" xfId="14686" xr:uid="{77CE4C02-4B03-47E4-8DFA-A12E57A88EF2}"/>
    <cellStyle name="Normal 35 2 8 4" xfId="14684" xr:uid="{0BF29528-AC1D-4F29-B421-C82D82026886}"/>
    <cellStyle name="Normal 35 2 9" xfId="6970" xr:uid="{00000000-0005-0000-0000-0000CE110000}"/>
    <cellStyle name="Normal 35 2 9 2" xfId="14687" xr:uid="{86E6A6C0-DB16-4643-9971-A4C669BDCAF4}"/>
    <cellStyle name="Normal 35 3" xfId="517" xr:uid="{00000000-0005-0000-0000-0000CF110000}"/>
    <cellStyle name="Normal 35 3 10" xfId="14688" xr:uid="{B7541560-B832-44D7-81CE-60D8C1815D58}"/>
    <cellStyle name="Normal 35 3 2" xfId="997" xr:uid="{00000000-0005-0000-0000-0000D0110000}"/>
    <cellStyle name="Normal 35 3 2 2" xfId="7428" xr:uid="{00000000-0005-0000-0000-0000D1110000}"/>
    <cellStyle name="Normal 35 3 2 2 2" xfId="14690" xr:uid="{96C25588-269C-406A-9687-18098778A405}"/>
    <cellStyle name="Normal 35 3 2 3" xfId="4235" xr:uid="{00000000-0005-0000-0000-0000D2110000}"/>
    <cellStyle name="Normal 35 3 2 3 2" xfId="14691" xr:uid="{128CB7A9-5058-404F-BAC1-4B49D14F8AB8}"/>
    <cellStyle name="Normal 35 3 2 4" xfId="14689" xr:uid="{4294B1C2-6030-4F78-873B-96C7B8DFAA46}"/>
    <cellStyle name="Normal 35 3 3" xfId="1453" xr:uid="{00000000-0005-0000-0000-0000D3110000}"/>
    <cellStyle name="Normal 35 3 3 2" xfId="7884" xr:uid="{00000000-0005-0000-0000-0000D4110000}"/>
    <cellStyle name="Normal 35 3 3 2 2" xfId="14693" xr:uid="{E67D5A9B-3048-4DB3-A5D2-5FC5EA806009}"/>
    <cellStyle name="Normal 35 3 3 3" xfId="4691" xr:uid="{00000000-0005-0000-0000-0000D5110000}"/>
    <cellStyle name="Normal 35 3 3 3 2" xfId="14694" xr:uid="{6977B5B6-A574-4809-8D28-C151B5F9ECB2}"/>
    <cellStyle name="Normal 35 3 3 4" xfId="14692" xr:uid="{B77C5DA4-6773-4711-928C-6308A8BF90C2}"/>
    <cellStyle name="Normal 35 3 4" xfId="1909" xr:uid="{00000000-0005-0000-0000-0000D6110000}"/>
    <cellStyle name="Normal 35 3 4 2" xfId="8340" xr:uid="{00000000-0005-0000-0000-0000D7110000}"/>
    <cellStyle name="Normal 35 3 4 2 2" xfId="14696" xr:uid="{D035B586-27E1-44DE-8A33-5F4434CC8807}"/>
    <cellStyle name="Normal 35 3 4 3" xfId="5147" xr:uid="{00000000-0005-0000-0000-0000D8110000}"/>
    <cellStyle name="Normal 35 3 4 3 2" xfId="14697" xr:uid="{683838B7-487A-4CB1-B57C-BF928C271B37}"/>
    <cellStyle name="Normal 35 3 4 4" xfId="14695" xr:uid="{7AB03CAF-6CAE-4556-BFDA-89DBA7146FB3}"/>
    <cellStyle name="Normal 35 3 5" xfId="2365" xr:uid="{00000000-0005-0000-0000-0000D9110000}"/>
    <cellStyle name="Normal 35 3 5 2" xfId="8796" xr:uid="{00000000-0005-0000-0000-0000DA110000}"/>
    <cellStyle name="Normal 35 3 5 2 2" xfId="14699" xr:uid="{3502CBD9-4368-4A15-A77E-74C319B9C337}"/>
    <cellStyle name="Normal 35 3 5 3" xfId="5603" xr:uid="{00000000-0005-0000-0000-0000DB110000}"/>
    <cellStyle name="Normal 35 3 5 3 2" xfId="14700" xr:uid="{8967031A-D588-470E-AD52-3E4D408EF908}"/>
    <cellStyle name="Normal 35 3 5 4" xfId="14698" xr:uid="{E130D91E-72CB-4F82-A723-E0635158E4A9}"/>
    <cellStyle name="Normal 35 3 6" xfId="2821" xr:uid="{00000000-0005-0000-0000-0000DC110000}"/>
    <cellStyle name="Normal 35 3 6 2" xfId="9252" xr:uid="{00000000-0005-0000-0000-0000DD110000}"/>
    <cellStyle name="Normal 35 3 6 2 2" xfId="14702" xr:uid="{4D98677A-92BA-479A-B212-668C9C32ADAD}"/>
    <cellStyle name="Normal 35 3 6 3" xfId="6059" xr:uid="{00000000-0005-0000-0000-0000DE110000}"/>
    <cellStyle name="Normal 35 3 6 3 2" xfId="14703" xr:uid="{F570468C-3242-4EF8-A327-7E93CFAAE40C}"/>
    <cellStyle name="Normal 35 3 6 4" xfId="14701" xr:uid="{B247E5BC-E729-48A5-9850-CDD553FFAB0A}"/>
    <cellStyle name="Normal 35 3 7" xfId="3277" xr:uid="{00000000-0005-0000-0000-0000DF110000}"/>
    <cellStyle name="Normal 35 3 7 2" xfId="9708" xr:uid="{00000000-0005-0000-0000-0000E0110000}"/>
    <cellStyle name="Normal 35 3 7 2 2" xfId="14705" xr:uid="{A171FA75-065D-4178-9779-177A85160EF1}"/>
    <cellStyle name="Normal 35 3 7 3" xfId="6515" xr:uid="{00000000-0005-0000-0000-0000E1110000}"/>
    <cellStyle name="Normal 35 3 7 3 2" xfId="14706" xr:uid="{41CD37C4-2F0F-4665-8DC1-1DBC67ACB9DE}"/>
    <cellStyle name="Normal 35 3 7 4" xfId="14704" xr:uid="{35CD3F1C-A436-41FD-8569-24BD1C507F79}"/>
    <cellStyle name="Normal 35 3 8" xfId="6972" xr:uid="{00000000-0005-0000-0000-0000E2110000}"/>
    <cellStyle name="Normal 35 3 8 2" xfId="14707" xr:uid="{BA8E61A1-B22B-4258-BB4C-101029BD5ABB}"/>
    <cellStyle name="Normal 35 3 9" xfId="3779" xr:uid="{00000000-0005-0000-0000-0000E3110000}"/>
    <cellStyle name="Normal 35 3 9 2" xfId="14708" xr:uid="{2A1FB54E-79D7-4F5D-8942-AC1E698729F2}"/>
    <cellStyle name="Normal 35 4" xfId="518" xr:uid="{00000000-0005-0000-0000-0000E4110000}"/>
    <cellStyle name="Normal 35 4 10" xfId="14709" xr:uid="{E661A890-690B-418D-9772-E86ECF185930}"/>
    <cellStyle name="Normal 35 4 2" xfId="998" xr:uid="{00000000-0005-0000-0000-0000E5110000}"/>
    <cellStyle name="Normal 35 4 2 2" xfId="7429" xr:uid="{00000000-0005-0000-0000-0000E6110000}"/>
    <cellStyle name="Normal 35 4 2 2 2" xfId="14711" xr:uid="{5FC60406-23EB-466E-8521-861864D40D46}"/>
    <cellStyle name="Normal 35 4 2 3" xfId="4236" xr:uid="{00000000-0005-0000-0000-0000E7110000}"/>
    <cellStyle name="Normal 35 4 2 3 2" xfId="14712" xr:uid="{F0598C76-65C3-4AE8-8E50-14128E5A9CAF}"/>
    <cellStyle name="Normal 35 4 2 4" xfId="14710" xr:uid="{903F9940-C8E0-41E6-97C5-F09D5E656014}"/>
    <cellStyle name="Normal 35 4 3" xfId="1454" xr:uid="{00000000-0005-0000-0000-0000E8110000}"/>
    <cellStyle name="Normal 35 4 3 2" xfId="7885" xr:uid="{00000000-0005-0000-0000-0000E9110000}"/>
    <cellStyle name="Normal 35 4 3 2 2" xfId="14714" xr:uid="{5092CF44-369F-4183-A3B6-0EEFFF3DE7D7}"/>
    <cellStyle name="Normal 35 4 3 3" xfId="4692" xr:uid="{00000000-0005-0000-0000-0000EA110000}"/>
    <cellStyle name="Normal 35 4 3 3 2" xfId="14715" xr:uid="{867891D6-E7DE-412B-B96D-02C889D5361A}"/>
    <cellStyle name="Normal 35 4 3 4" xfId="14713" xr:uid="{E2FF5E72-C3F6-48A1-A5C2-D0EC186B45AD}"/>
    <cellStyle name="Normal 35 4 4" xfId="1910" xr:uid="{00000000-0005-0000-0000-0000EB110000}"/>
    <cellStyle name="Normal 35 4 4 2" xfId="8341" xr:uid="{00000000-0005-0000-0000-0000EC110000}"/>
    <cellStyle name="Normal 35 4 4 2 2" xfId="14717" xr:uid="{F03269D5-124D-407A-94A9-2283BC994147}"/>
    <cellStyle name="Normal 35 4 4 3" xfId="5148" xr:uid="{00000000-0005-0000-0000-0000ED110000}"/>
    <cellStyle name="Normal 35 4 4 3 2" xfId="14718" xr:uid="{554C6E35-A278-4C6F-A0AE-E2E45133F600}"/>
    <cellStyle name="Normal 35 4 4 4" xfId="14716" xr:uid="{4495947F-4361-468D-87F0-706C9C281F2F}"/>
    <cellStyle name="Normal 35 4 5" xfId="2366" xr:uid="{00000000-0005-0000-0000-0000EE110000}"/>
    <cellStyle name="Normal 35 4 5 2" xfId="8797" xr:uid="{00000000-0005-0000-0000-0000EF110000}"/>
    <cellStyle name="Normal 35 4 5 2 2" xfId="14720" xr:uid="{B7DAEDB2-262E-445A-9898-DBA26C211BE8}"/>
    <cellStyle name="Normal 35 4 5 3" xfId="5604" xr:uid="{00000000-0005-0000-0000-0000F0110000}"/>
    <cellStyle name="Normal 35 4 5 3 2" xfId="14721" xr:uid="{D6E2A7D8-B135-423D-978C-F84430D4A91C}"/>
    <cellStyle name="Normal 35 4 5 4" xfId="14719" xr:uid="{C4BED616-0177-48D0-AB05-7696268C8650}"/>
    <cellStyle name="Normal 35 4 6" xfId="2822" xr:uid="{00000000-0005-0000-0000-0000F1110000}"/>
    <cellStyle name="Normal 35 4 6 2" xfId="9253" xr:uid="{00000000-0005-0000-0000-0000F2110000}"/>
    <cellStyle name="Normal 35 4 6 2 2" xfId="14723" xr:uid="{AFBEABEA-12E4-4F6B-AE6E-78A423AFAF0D}"/>
    <cellStyle name="Normal 35 4 6 3" xfId="6060" xr:uid="{00000000-0005-0000-0000-0000F3110000}"/>
    <cellStyle name="Normal 35 4 6 3 2" xfId="14724" xr:uid="{9A14AE74-E10C-4FA0-BC5E-24DAC832E470}"/>
    <cellStyle name="Normal 35 4 6 4" xfId="14722" xr:uid="{D50DCDED-47A2-4A5D-B134-546DE7D8E7BB}"/>
    <cellStyle name="Normal 35 4 7" xfId="3278" xr:uid="{00000000-0005-0000-0000-0000F4110000}"/>
    <cellStyle name="Normal 35 4 7 2" xfId="9709" xr:uid="{00000000-0005-0000-0000-0000F5110000}"/>
    <cellStyle name="Normal 35 4 7 2 2" xfId="14726" xr:uid="{6E1034FD-8B84-45E1-AB79-92BD4EE7F5FB}"/>
    <cellStyle name="Normal 35 4 7 3" xfId="6516" xr:uid="{00000000-0005-0000-0000-0000F6110000}"/>
    <cellStyle name="Normal 35 4 7 3 2" xfId="14727" xr:uid="{59D4F10B-D382-441A-AC3C-A99F267158BA}"/>
    <cellStyle name="Normal 35 4 7 4" xfId="14725" xr:uid="{2D1C2186-BF49-4E1C-8EDB-BF6E7D1AE243}"/>
    <cellStyle name="Normal 35 4 8" xfId="6973" xr:uid="{00000000-0005-0000-0000-0000F7110000}"/>
    <cellStyle name="Normal 35 4 8 2" xfId="14728" xr:uid="{112A0754-5698-4816-A919-4FE06193EE60}"/>
    <cellStyle name="Normal 35 4 9" xfId="3780" xr:uid="{00000000-0005-0000-0000-0000F8110000}"/>
    <cellStyle name="Normal 35 4 9 2" xfId="14729" xr:uid="{2D7FAE6F-7B46-4D71-96AD-F1AF76A29F62}"/>
    <cellStyle name="Normal 35 5" xfId="519" xr:uid="{00000000-0005-0000-0000-0000F9110000}"/>
    <cellStyle name="Normal 35 5 10" xfId="14730" xr:uid="{72EC73BA-CE3F-4D27-ABF6-DF0446D24902}"/>
    <cellStyle name="Normal 35 5 2" xfId="999" xr:uid="{00000000-0005-0000-0000-0000FA110000}"/>
    <cellStyle name="Normal 35 5 2 2" xfId="7430" xr:uid="{00000000-0005-0000-0000-0000FB110000}"/>
    <cellStyle name="Normal 35 5 2 2 2" xfId="14732" xr:uid="{3DC18E26-5217-4FA6-B6E2-1CA454548948}"/>
    <cellStyle name="Normal 35 5 2 3" xfId="4237" xr:uid="{00000000-0005-0000-0000-0000FC110000}"/>
    <cellStyle name="Normal 35 5 2 3 2" xfId="14733" xr:uid="{FFFD8F0D-5B88-4DD0-9BC8-C153E96D5DA4}"/>
    <cellStyle name="Normal 35 5 2 4" xfId="14731" xr:uid="{930168A8-9DA8-40EF-853B-DE12EF96A648}"/>
    <cellStyle name="Normal 35 5 3" xfId="1455" xr:uid="{00000000-0005-0000-0000-0000FD110000}"/>
    <cellStyle name="Normal 35 5 3 2" xfId="7886" xr:uid="{00000000-0005-0000-0000-0000FE110000}"/>
    <cellStyle name="Normal 35 5 3 2 2" xfId="14735" xr:uid="{05F6C5D2-D346-43C0-AD7D-943E30CAC05F}"/>
    <cellStyle name="Normal 35 5 3 3" xfId="4693" xr:uid="{00000000-0005-0000-0000-0000FF110000}"/>
    <cellStyle name="Normal 35 5 3 3 2" xfId="14736" xr:uid="{4B31E3DF-4B2F-4068-9EA1-6C99D46D1CF9}"/>
    <cellStyle name="Normal 35 5 3 4" xfId="14734" xr:uid="{3D6415FF-2761-460B-AA8D-77DF093F4FCC}"/>
    <cellStyle name="Normal 35 5 4" xfId="1911" xr:uid="{00000000-0005-0000-0000-000000120000}"/>
    <cellStyle name="Normal 35 5 4 2" xfId="8342" xr:uid="{00000000-0005-0000-0000-000001120000}"/>
    <cellStyle name="Normal 35 5 4 2 2" xfId="14738" xr:uid="{D05090B2-9485-4029-82B9-25A01C9A0D2B}"/>
    <cellStyle name="Normal 35 5 4 3" xfId="5149" xr:uid="{00000000-0005-0000-0000-000002120000}"/>
    <cellStyle name="Normal 35 5 4 3 2" xfId="14739" xr:uid="{DC18595B-7C7C-4E6B-8BC1-13EBF26559F3}"/>
    <cellStyle name="Normal 35 5 4 4" xfId="14737" xr:uid="{329CDAA1-B1E0-44E3-8215-4864899AA268}"/>
    <cellStyle name="Normal 35 5 5" xfId="2367" xr:uid="{00000000-0005-0000-0000-000003120000}"/>
    <cellStyle name="Normal 35 5 5 2" xfId="8798" xr:uid="{00000000-0005-0000-0000-000004120000}"/>
    <cellStyle name="Normal 35 5 5 2 2" xfId="14741" xr:uid="{4916FBF1-56DD-4B76-8F8B-2961A86A0C6A}"/>
    <cellStyle name="Normal 35 5 5 3" xfId="5605" xr:uid="{00000000-0005-0000-0000-000005120000}"/>
    <cellStyle name="Normal 35 5 5 3 2" xfId="14742" xr:uid="{B159BE3B-0216-49F4-9D3F-20B90EF15061}"/>
    <cellStyle name="Normal 35 5 5 4" xfId="14740" xr:uid="{81427C7D-8921-4704-B22F-BAE7EA278C4A}"/>
    <cellStyle name="Normal 35 5 6" xfId="2823" xr:uid="{00000000-0005-0000-0000-000006120000}"/>
    <cellStyle name="Normal 35 5 6 2" xfId="9254" xr:uid="{00000000-0005-0000-0000-000007120000}"/>
    <cellStyle name="Normal 35 5 6 2 2" xfId="14744" xr:uid="{2E1847E9-58E9-4476-8AFC-26C643F67930}"/>
    <cellStyle name="Normal 35 5 6 3" xfId="6061" xr:uid="{00000000-0005-0000-0000-000008120000}"/>
    <cellStyle name="Normal 35 5 6 3 2" xfId="14745" xr:uid="{856745F1-58F7-48AD-BDBD-212064467405}"/>
    <cellStyle name="Normal 35 5 6 4" xfId="14743" xr:uid="{094294B0-6320-4E18-B272-38E73D14C3D7}"/>
    <cellStyle name="Normal 35 5 7" xfId="3279" xr:uid="{00000000-0005-0000-0000-000009120000}"/>
    <cellStyle name="Normal 35 5 7 2" xfId="9710" xr:uid="{00000000-0005-0000-0000-00000A120000}"/>
    <cellStyle name="Normal 35 5 7 2 2" xfId="14747" xr:uid="{7D084FF9-A746-42A4-9BB6-B3CD6C4296FD}"/>
    <cellStyle name="Normal 35 5 7 3" xfId="6517" xr:uid="{00000000-0005-0000-0000-00000B120000}"/>
    <cellStyle name="Normal 35 5 7 3 2" xfId="14748" xr:uid="{2D8D47EC-9F1D-4998-8C93-D21BC6BC0996}"/>
    <cellStyle name="Normal 35 5 7 4" xfId="14746" xr:uid="{3F8B4AD7-C920-4753-850A-3C024520D73B}"/>
    <cellStyle name="Normal 35 5 8" xfId="6974" xr:uid="{00000000-0005-0000-0000-00000C120000}"/>
    <cellStyle name="Normal 35 5 8 2" xfId="14749" xr:uid="{8E2ADC83-EBC2-456D-8011-8D0C7155688A}"/>
    <cellStyle name="Normal 35 5 9" xfId="3781" xr:uid="{00000000-0005-0000-0000-00000D120000}"/>
    <cellStyle name="Normal 35 5 9 2" xfId="14750" xr:uid="{3B04098F-AB31-41C8-B7DB-F8C0FA4AB336}"/>
    <cellStyle name="Normal 35 6" xfId="994" xr:uid="{00000000-0005-0000-0000-00000E120000}"/>
    <cellStyle name="Normal 35 6 2" xfId="7425" xr:uid="{00000000-0005-0000-0000-00000F120000}"/>
    <cellStyle name="Normal 35 6 2 2" xfId="14752" xr:uid="{04862377-510E-4AD2-8E9D-D6C11B9713B4}"/>
    <cellStyle name="Normal 35 6 3" xfId="4232" xr:uid="{00000000-0005-0000-0000-000010120000}"/>
    <cellStyle name="Normal 35 6 3 2" xfId="14753" xr:uid="{11F1AE04-6B75-40C6-A36A-BE2C2A1E02D6}"/>
    <cellStyle name="Normal 35 6 4" xfId="14751" xr:uid="{80377DD3-E17B-408E-B907-3204581FD8B5}"/>
    <cellStyle name="Normal 35 7" xfId="1450" xr:uid="{00000000-0005-0000-0000-000011120000}"/>
    <cellStyle name="Normal 35 7 2" xfId="7881" xr:uid="{00000000-0005-0000-0000-000012120000}"/>
    <cellStyle name="Normal 35 7 2 2" xfId="14755" xr:uid="{A49C3B7B-A022-4CF6-B3AB-1E219BA6BE5E}"/>
    <cellStyle name="Normal 35 7 3" xfId="4688" xr:uid="{00000000-0005-0000-0000-000013120000}"/>
    <cellStyle name="Normal 35 7 3 2" xfId="14756" xr:uid="{7F0E614B-4B54-4420-9A05-E60A57C2E395}"/>
    <cellStyle name="Normal 35 7 4" xfId="14754" xr:uid="{6AE7D225-9AAE-4D1E-9CE6-8E59E66A7B16}"/>
    <cellStyle name="Normal 35 8" xfId="1906" xr:uid="{00000000-0005-0000-0000-000014120000}"/>
    <cellStyle name="Normal 35 8 2" xfId="8337" xr:uid="{00000000-0005-0000-0000-000015120000}"/>
    <cellStyle name="Normal 35 8 2 2" xfId="14758" xr:uid="{BF2BBC10-B64A-41BD-B0ED-441BD8D55AFE}"/>
    <cellStyle name="Normal 35 8 3" xfId="5144" xr:uid="{00000000-0005-0000-0000-000016120000}"/>
    <cellStyle name="Normal 35 8 3 2" xfId="14759" xr:uid="{C9B4698A-40DE-4472-9DF0-C1E72B114BCE}"/>
    <cellStyle name="Normal 35 8 4" xfId="14757" xr:uid="{B505627B-6869-4F63-9DC0-02DC318812CC}"/>
    <cellStyle name="Normal 35 9" xfId="2362" xr:uid="{00000000-0005-0000-0000-000017120000}"/>
    <cellStyle name="Normal 35 9 2" xfId="8793" xr:uid="{00000000-0005-0000-0000-000018120000}"/>
    <cellStyle name="Normal 35 9 2 2" xfId="14761" xr:uid="{0D11A74B-D916-4E48-B1BC-72C6ABA02650}"/>
    <cellStyle name="Normal 35 9 3" xfId="5600" xr:uid="{00000000-0005-0000-0000-000019120000}"/>
    <cellStyle name="Normal 35 9 3 2" xfId="14762" xr:uid="{C85660F9-3D6D-46E1-977F-6BFE2DED84F0}"/>
    <cellStyle name="Normal 35 9 4" xfId="14760" xr:uid="{CF758300-588E-45BA-AF3C-D73CF97EC0B4}"/>
    <cellStyle name="Normal 36" xfId="520" xr:uid="{00000000-0005-0000-0000-00001A120000}"/>
    <cellStyle name="Normal 36 10" xfId="6975" xr:uid="{00000000-0005-0000-0000-00001B120000}"/>
    <cellStyle name="Normal 36 10 2" xfId="14764" xr:uid="{3331E1C4-76CE-4F18-99BF-E0D23111FE54}"/>
    <cellStyle name="Normal 36 11" xfId="3782" xr:uid="{00000000-0005-0000-0000-00001C120000}"/>
    <cellStyle name="Normal 36 11 2" xfId="14765" xr:uid="{95916F34-D5C3-4A1E-BE82-45F30477D8EF}"/>
    <cellStyle name="Normal 36 12" xfId="14763" xr:uid="{FEA531E2-12BB-427D-BDD2-25333FF88B3C}"/>
    <cellStyle name="Normal 36 2" xfId="521" xr:uid="{00000000-0005-0000-0000-00001D120000}"/>
    <cellStyle name="Normal 36 2 10" xfId="3783" xr:uid="{00000000-0005-0000-0000-00001E120000}"/>
    <cellStyle name="Normal 36 2 10 2" xfId="14767" xr:uid="{DDEDA158-92C3-4BCE-B072-4D07006A51B2}"/>
    <cellStyle name="Normal 36 2 11" xfId="14766" xr:uid="{D1B54586-15B4-497C-A3A9-79D37B558C1A}"/>
    <cellStyle name="Normal 36 2 2" xfId="522" xr:uid="{00000000-0005-0000-0000-00001F120000}"/>
    <cellStyle name="Normal 36 2 2 10" xfId="14768" xr:uid="{6971B4A0-5D21-4A9E-855C-CDD66338604B}"/>
    <cellStyle name="Normal 36 2 2 2" xfId="1002" xr:uid="{00000000-0005-0000-0000-000020120000}"/>
    <cellStyle name="Normal 36 2 2 2 2" xfId="7433" xr:uid="{00000000-0005-0000-0000-000021120000}"/>
    <cellStyle name="Normal 36 2 2 2 2 2" xfId="14770" xr:uid="{23E1982F-0629-43EC-8036-6E5DCBC3A189}"/>
    <cellStyle name="Normal 36 2 2 2 3" xfId="4240" xr:uid="{00000000-0005-0000-0000-000022120000}"/>
    <cellStyle name="Normal 36 2 2 2 3 2" xfId="14771" xr:uid="{BEC301FE-E94D-4B75-8FB6-B1ACB5382FE9}"/>
    <cellStyle name="Normal 36 2 2 2 4" xfId="14769" xr:uid="{ABA654A5-1F3A-4AEF-99E9-185DA511301F}"/>
    <cellStyle name="Normal 36 2 2 3" xfId="1458" xr:uid="{00000000-0005-0000-0000-000023120000}"/>
    <cellStyle name="Normal 36 2 2 3 2" xfId="7889" xr:uid="{00000000-0005-0000-0000-000024120000}"/>
    <cellStyle name="Normal 36 2 2 3 2 2" xfId="14773" xr:uid="{FD37C60D-931B-4038-B33A-875D85D521F1}"/>
    <cellStyle name="Normal 36 2 2 3 3" xfId="4696" xr:uid="{00000000-0005-0000-0000-000025120000}"/>
    <cellStyle name="Normal 36 2 2 3 3 2" xfId="14774" xr:uid="{33624353-7D3E-45EC-AFFC-3BD808D54342}"/>
    <cellStyle name="Normal 36 2 2 3 4" xfId="14772" xr:uid="{1B3089D8-DD35-4824-A8BE-3E71AB1B19E1}"/>
    <cellStyle name="Normal 36 2 2 4" xfId="1914" xr:uid="{00000000-0005-0000-0000-000026120000}"/>
    <cellStyle name="Normal 36 2 2 4 2" xfId="8345" xr:uid="{00000000-0005-0000-0000-000027120000}"/>
    <cellStyle name="Normal 36 2 2 4 2 2" xfId="14776" xr:uid="{636EC255-D9E6-4AA3-A8D9-DCB488489148}"/>
    <cellStyle name="Normal 36 2 2 4 3" xfId="5152" xr:uid="{00000000-0005-0000-0000-000028120000}"/>
    <cellStyle name="Normal 36 2 2 4 3 2" xfId="14777" xr:uid="{E5C58343-CA7E-4EBE-984A-8755A2B7FDF2}"/>
    <cellStyle name="Normal 36 2 2 4 4" xfId="14775" xr:uid="{6E38DAD6-1F6B-4806-9147-5CF2C3AA3BA0}"/>
    <cellStyle name="Normal 36 2 2 5" xfId="2370" xr:uid="{00000000-0005-0000-0000-000029120000}"/>
    <cellStyle name="Normal 36 2 2 5 2" xfId="8801" xr:uid="{00000000-0005-0000-0000-00002A120000}"/>
    <cellStyle name="Normal 36 2 2 5 2 2" xfId="14779" xr:uid="{A9BE3790-B509-480D-AABE-EED9C9ED9A51}"/>
    <cellStyle name="Normal 36 2 2 5 3" xfId="5608" xr:uid="{00000000-0005-0000-0000-00002B120000}"/>
    <cellStyle name="Normal 36 2 2 5 3 2" xfId="14780" xr:uid="{4637449F-6D5B-47F0-9244-70518ED1EE10}"/>
    <cellStyle name="Normal 36 2 2 5 4" xfId="14778" xr:uid="{D45F32AF-6FE3-498D-A779-7C8068A91D2F}"/>
    <cellStyle name="Normal 36 2 2 6" xfId="2826" xr:uid="{00000000-0005-0000-0000-00002C120000}"/>
    <cellStyle name="Normal 36 2 2 6 2" xfId="9257" xr:uid="{00000000-0005-0000-0000-00002D120000}"/>
    <cellStyle name="Normal 36 2 2 6 2 2" xfId="14782" xr:uid="{A68F8298-464E-4A88-BF25-2E0692836D41}"/>
    <cellStyle name="Normal 36 2 2 6 3" xfId="6064" xr:uid="{00000000-0005-0000-0000-00002E120000}"/>
    <cellStyle name="Normal 36 2 2 6 3 2" xfId="14783" xr:uid="{222977AF-F93E-48CF-853F-AB42B63DF07D}"/>
    <cellStyle name="Normal 36 2 2 6 4" xfId="14781" xr:uid="{CD66B6F2-5E69-4186-88D1-DCB50E269A81}"/>
    <cellStyle name="Normal 36 2 2 7" xfId="3282" xr:uid="{00000000-0005-0000-0000-00002F120000}"/>
    <cellStyle name="Normal 36 2 2 7 2" xfId="9713" xr:uid="{00000000-0005-0000-0000-000030120000}"/>
    <cellStyle name="Normal 36 2 2 7 2 2" xfId="14785" xr:uid="{0199D638-01DD-4185-B9B5-32FEB2E26629}"/>
    <cellStyle name="Normal 36 2 2 7 3" xfId="6520" xr:uid="{00000000-0005-0000-0000-000031120000}"/>
    <cellStyle name="Normal 36 2 2 7 3 2" xfId="14786" xr:uid="{CE8CB6DA-2F3C-4EB8-9183-ACAC013C9B16}"/>
    <cellStyle name="Normal 36 2 2 7 4" xfId="14784" xr:uid="{3091AC3F-04D7-4671-92A1-ADB8A2DE373D}"/>
    <cellStyle name="Normal 36 2 2 8" xfId="6977" xr:uid="{00000000-0005-0000-0000-000032120000}"/>
    <cellStyle name="Normal 36 2 2 8 2" xfId="14787" xr:uid="{E288171D-74F4-4FE7-A7D0-D71AE7573781}"/>
    <cellStyle name="Normal 36 2 2 9" xfId="3784" xr:uid="{00000000-0005-0000-0000-000033120000}"/>
    <cellStyle name="Normal 36 2 2 9 2" xfId="14788" xr:uid="{3161FB7F-05CA-4130-AADF-D873D23F54C2}"/>
    <cellStyle name="Normal 36 2 3" xfId="1001" xr:uid="{00000000-0005-0000-0000-000034120000}"/>
    <cellStyle name="Normal 36 2 3 2" xfId="7432" xr:uid="{00000000-0005-0000-0000-000035120000}"/>
    <cellStyle name="Normal 36 2 3 2 2" xfId="14790" xr:uid="{80C17865-68A6-424A-A350-DA40AEB96FDE}"/>
    <cellStyle name="Normal 36 2 3 3" xfId="4239" xr:uid="{00000000-0005-0000-0000-000036120000}"/>
    <cellStyle name="Normal 36 2 3 3 2" xfId="14791" xr:uid="{9FCBF5AE-4DBE-4F82-8331-A19AA71AB87B}"/>
    <cellStyle name="Normal 36 2 3 4" xfId="14789" xr:uid="{7FC8FE97-3033-49EF-800C-A14517EFAFBF}"/>
    <cellStyle name="Normal 36 2 4" xfId="1457" xr:uid="{00000000-0005-0000-0000-000037120000}"/>
    <cellStyle name="Normal 36 2 4 2" xfId="7888" xr:uid="{00000000-0005-0000-0000-000038120000}"/>
    <cellStyle name="Normal 36 2 4 2 2" xfId="14793" xr:uid="{590D9433-C041-4CD5-9046-E28CD19B3182}"/>
    <cellStyle name="Normal 36 2 4 3" xfId="4695" xr:uid="{00000000-0005-0000-0000-000039120000}"/>
    <cellStyle name="Normal 36 2 4 3 2" xfId="14794" xr:uid="{32124B50-F1FF-4C81-B58A-DCEC8946DB16}"/>
    <cellStyle name="Normal 36 2 4 4" xfId="14792" xr:uid="{FE131812-618A-46D5-A2C6-CAB21D3CF681}"/>
    <cellStyle name="Normal 36 2 5" xfId="1913" xr:uid="{00000000-0005-0000-0000-00003A120000}"/>
    <cellStyle name="Normal 36 2 5 2" xfId="8344" xr:uid="{00000000-0005-0000-0000-00003B120000}"/>
    <cellStyle name="Normal 36 2 5 2 2" xfId="14796" xr:uid="{0B5039B6-3A80-4277-84F1-E496BF7ADD1F}"/>
    <cellStyle name="Normal 36 2 5 3" xfId="5151" xr:uid="{00000000-0005-0000-0000-00003C120000}"/>
    <cellStyle name="Normal 36 2 5 3 2" xfId="14797" xr:uid="{7AE691F0-61D0-452D-8ADB-9E2EA844AD3F}"/>
    <cellStyle name="Normal 36 2 5 4" xfId="14795" xr:uid="{7071FDE1-EF7B-40CD-AB8F-E0EE114C79AC}"/>
    <cellStyle name="Normal 36 2 6" xfId="2369" xr:uid="{00000000-0005-0000-0000-00003D120000}"/>
    <cellStyle name="Normal 36 2 6 2" xfId="8800" xr:uid="{00000000-0005-0000-0000-00003E120000}"/>
    <cellStyle name="Normal 36 2 6 2 2" xfId="14799" xr:uid="{7CDAE74F-81D7-4A9D-A419-3E6BCB9311B8}"/>
    <cellStyle name="Normal 36 2 6 3" xfId="5607" xr:uid="{00000000-0005-0000-0000-00003F120000}"/>
    <cellStyle name="Normal 36 2 6 3 2" xfId="14800" xr:uid="{559F40E8-463C-41F6-B950-A45845FD6527}"/>
    <cellStyle name="Normal 36 2 6 4" xfId="14798" xr:uid="{235F2A0A-5A92-4FBC-9ED4-4EE76F37B60C}"/>
    <cellStyle name="Normal 36 2 7" xfId="2825" xr:uid="{00000000-0005-0000-0000-000040120000}"/>
    <cellStyle name="Normal 36 2 7 2" xfId="9256" xr:uid="{00000000-0005-0000-0000-000041120000}"/>
    <cellStyle name="Normal 36 2 7 2 2" xfId="14802" xr:uid="{45BA634F-F629-4FB8-9655-839A174AB7E9}"/>
    <cellStyle name="Normal 36 2 7 3" xfId="6063" xr:uid="{00000000-0005-0000-0000-000042120000}"/>
    <cellStyle name="Normal 36 2 7 3 2" xfId="14803" xr:uid="{EF62E108-ACC2-4F38-A079-23F9C0234970}"/>
    <cellStyle name="Normal 36 2 7 4" xfId="14801" xr:uid="{F2893639-CA04-4E3A-9FEA-37299DC82A78}"/>
    <cellStyle name="Normal 36 2 8" xfId="3281" xr:uid="{00000000-0005-0000-0000-000043120000}"/>
    <cellStyle name="Normal 36 2 8 2" xfId="9712" xr:uid="{00000000-0005-0000-0000-000044120000}"/>
    <cellStyle name="Normal 36 2 8 2 2" xfId="14805" xr:uid="{222CCDD1-9516-4109-8A34-3EC9DFC986C1}"/>
    <cellStyle name="Normal 36 2 8 3" xfId="6519" xr:uid="{00000000-0005-0000-0000-000045120000}"/>
    <cellStyle name="Normal 36 2 8 3 2" xfId="14806" xr:uid="{58757509-6677-40AF-8755-20B303E4B0EA}"/>
    <cellStyle name="Normal 36 2 8 4" xfId="14804" xr:uid="{19063281-2F3C-4E07-AB60-49F0BA93F562}"/>
    <cellStyle name="Normal 36 2 9" xfId="6976" xr:uid="{00000000-0005-0000-0000-000046120000}"/>
    <cellStyle name="Normal 36 2 9 2" xfId="14807" xr:uid="{BDDD311E-F90C-44B5-B00A-A85A87509612}"/>
    <cellStyle name="Normal 36 3" xfId="523" xr:uid="{00000000-0005-0000-0000-000047120000}"/>
    <cellStyle name="Normal 36 3 10" xfId="14808" xr:uid="{FEF3E104-C9A6-42D3-8C58-BBC12E0F0808}"/>
    <cellStyle name="Normal 36 3 2" xfId="1003" xr:uid="{00000000-0005-0000-0000-000048120000}"/>
    <cellStyle name="Normal 36 3 2 2" xfId="7434" xr:uid="{00000000-0005-0000-0000-000049120000}"/>
    <cellStyle name="Normal 36 3 2 2 2" xfId="14810" xr:uid="{27D910A2-52DE-448D-9793-820A835E9F0A}"/>
    <cellStyle name="Normal 36 3 2 3" xfId="4241" xr:uid="{00000000-0005-0000-0000-00004A120000}"/>
    <cellStyle name="Normal 36 3 2 3 2" xfId="14811" xr:uid="{7B77A1AD-3F6A-46C3-A657-DB8CA42D414A}"/>
    <cellStyle name="Normal 36 3 2 4" xfId="14809" xr:uid="{4FDD0301-888F-489C-BBBF-ECABD945700B}"/>
    <cellStyle name="Normal 36 3 3" xfId="1459" xr:uid="{00000000-0005-0000-0000-00004B120000}"/>
    <cellStyle name="Normal 36 3 3 2" xfId="7890" xr:uid="{00000000-0005-0000-0000-00004C120000}"/>
    <cellStyle name="Normal 36 3 3 2 2" xfId="14813" xr:uid="{E7360B2A-F52D-48DF-BD76-B6B26E7D086A}"/>
    <cellStyle name="Normal 36 3 3 3" xfId="4697" xr:uid="{00000000-0005-0000-0000-00004D120000}"/>
    <cellStyle name="Normal 36 3 3 3 2" xfId="14814" xr:uid="{00AB51A8-E79E-4480-A2E9-B65B2E048999}"/>
    <cellStyle name="Normal 36 3 3 4" xfId="14812" xr:uid="{3C800E42-DE02-489D-A92D-C3A3BC2815A7}"/>
    <cellStyle name="Normal 36 3 4" xfId="1915" xr:uid="{00000000-0005-0000-0000-00004E120000}"/>
    <cellStyle name="Normal 36 3 4 2" xfId="8346" xr:uid="{00000000-0005-0000-0000-00004F120000}"/>
    <cellStyle name="Normal 36 3 4 2 2" xfId="14816" xr:uid="{FDA88DB8-B3F9-4B0A-A0BA-C68296D9951E}"/>
    <cellStyle name="Normal 36 3 4 3" xfId="5153" xr:uid="{00000000-0005-0000-0000-000050120000}"/>
    <cellStyle name="Normal 36 3 4 3 2" xfId="14817" xr:uid="{C621A75A-A6B0-4CB8-B25A-4F52B4B7D566}"/>
    <cellStyle name="Normal 36 3 4 4" xfId="14815" xr:uid="{DF689630-2FEE-47DC-94D1-413316FEF993}"/>
    <cellStyle name="Normal 36 3 5" xfId="2371" xr:uid="{00000000-0005-0000-0000-000051120000}"/>
    <cellStyle name="Normal 36 3 5 2" xfId="8802" xr:uid="{00000000-0005-0000-0000-000052120000}"/>
    <cellStyle name="Normal 36 3 5 2 2" xfId="14819" xr:uid="{3F0ECEFD-73C1-4637-BA53-45A60511F5EE}"/>
    <cellStyle name="Normal 36 3 5 3" xfId="5609" xr:uid="{00000000-0005-0000-0000-000053120000}"/>
    <cellStyle name="Normal 36 3 5 3 2" xfId="14820" xr:uid="{78299758-20C9-4969-86BE-BD027E943AB9}"/>
    <cellStyle name="Normal 36 3 5 4" xfId="14818" xr:uid="{7F23AC11-D9EF-4191-A8E8-497B107BC7B5}"/>
    <cellStyle name="Normal 36 3 6" xfId="2827" xr:uid="{00000000-0005-0000-0000-000054120000}"/>
    <cellStyle name="Normal 36 3 6 2" xfId="9258" xr:uid="{00000000-0005-0000-0000-000055120000}"/>
    <cellStyle name="Normal 36 3 6 2 2" xfId="14822" xr:uid="{07972AA7-EF99-4E84-A53C-CAB5721D8C0F}"/>
    <cellStyle name="Normal 36 3 6 3" xfId="6065" xr:uid="{00000000-0005-0000-0000-000056120000}"/>
    <cellStyle name="Normal 36 3 6 3 2" xfId="14823" xr:uid="{9F294769-5009-4A66-BCCD-F4EE1EE90ED5}"/>
    <cellStyle name="Normal 36 3 6 4" xfId="14821" xr:uid="{447A22D0-4125-4FBB-8D52-94798E92C281}"/>
    <cellStyle name="Normal 36 3 7" xfId="3283" xr:uid="{00000000-0005-0000-0000-000057120000}"/>
    <cellStyle name="Normal 36 3 7 2" xfId="9714" xr:uid="{00000000-0005-0000-0000-000058120000}"/>
    <cellStyle name="Normal 36 3 7 2 2" xfId="14825" xr:uid="{2643E8AB-B5FB-4D96-AF0C-217B083AFE65}"/>
    <cellStyle name="Normal 36 3 7 3" xfId="6521" xr:uid="{00000000-0005-0000-0000-000059120000}"/>
    <cellStyle name="Normal 36 3 7 3 2" xfId="14826" xr:uid="{D12673F5-6F8C-47C0-B51D-E4BE7B56934A}"/>
    <cellStyle name="Normal 36 3 7 4" xfId="14824" xr:uid="{32E0DF5C-13E4-4054-8B16-BC013E7A2A49}"/>
    <cellStyle name="Normal 36 3 8" xfId="6978" xr:uid="{00000000-0005-0000-0000-00005A120000}"/>
    <cellStyle name="Normal 36 3 8 2" xfId="14827" xr:uid="{FAAF3DF9-6286-47B9-9D69-B7B284D370F4}"/>
    <cellStyle name="Normal 36 3 9" xfId="3785" xr:uid="{00000000-0005-0000-0000-00005B120000}"/>
    <cellStyle name="Normal 36 3 9 2" xfId="14828" xr:uid="{7F67E73E-C63E-4F78-84C4-D039CF887672}"/>
    <cellStyle name="Normal 36 4" xfId="1000" xr:uid="{00000000-0005-0000-0000-00005C120000}"/>
    <cellStyle name="Normal 36 4 2" xfId="7431" xr:uid="{00000000-0005-0000-0000-00005D120000}"/>
    <cellStyle name="Normal 36 4 2 2" xfId="14830" xr:uid="{683FDAE6-093E-4DB3-95B9-A22D098B9CB7}"/>
    <cellStyle name="Normal 36 4 3" xfId="4238" xr:uid="{00000000-0005-0000-0000-00005E120000}"/>
    <cellStyle name="Normal 36 4 3 2" xfId="14831" xr:uid="{8B443D99-432B-4EFA-8CAF-9DADDBEB323C}"/>
    <cellStyle name="Normal 36 4 4" xfId="14829" xr:uid="{6D9C8381-29BD-4FFE-9E77-E2F08154911C}"/>
    <cellStyle name="Normal 36 5" xfId="1456" xr:uid="{00000000-0005-0000-0000-00005F120000}"/>
    <cellStyle name="Normal 36 5 2" xfId="7887" xr:uid="{00000000-0005-0000-0000-000060120000}"/>
    <cellStyle name="Normal 36 5 2 2" xfId="14833" xr:uid="{53DD1FDF-E245-4C81-9BC9-322ACFB19506}"/>
    <cellStyle name="Normal 36 5 3" xfId="4694" xr:uid="{00000000-0005-0000-0000-000061120000}"/>
    <cellStyle name="Normal 36 5 3 2" xfId="14834" xr:uid="{1B53A735-FB89-44DD-985A-4A6B3404C8E7}"/>
    <cellStyle name="Normal 36 5 4" xfId="14832" xr:uid="{97767F78-C5AA-4C9D-9687-869AE44AA7B5}"/>
    <cellStyle name="Normal 36 6" xfId="1912" xr:uid="{00000000-0005-0000-0000-000062120000}"/>
    <cellStyle name="Normal 36 6 2" xfId="8343" xr:uid="{00000000-0005-0000-0000-000063120000}"/>
    <cellStyle name="Normal 36 6 2 2" xfId="14836" xr:uid="{AA7D73CD-5F96-41E0-843F-BB2B527328FB}"/>
    <cellStyle name="Normal 36 6 3" xfId="5150" xr:uid="{00000000-0005-0000-0000-000064120000}"/>
    <cellStyle name="Normal 36 6 3 2" xfId="14837" xr:uid="{D56A9A96-4D48-4B93-9AE3-76D0EE0F71D8}"/>
    <cellStyle name="Normal 36 6 4" xfId="14835" xr:uid="{DAF7D041-7399-4ADA-A835-0767AA31B4D4}"/>
    <cellStyle name="Normal 36 7" xfId="2368" xr:uid="{00000000-0005-0000-0000-000065120000}"/>
    <cellStyle name="Normal 36 7 2" xfId="8799" xr:uid="{00000000-0005-0000-0000-000066120000}"/>
    <cellStyle name="Normal 36 7 2 2" xfId="14839" xr:uid="{F53BEF28-9B21-47BF-A55D-F0CC2F2DD8D9}"/>
    <cellStyle name="Normal 36 7 3" xfId="5606" xr:uid="{00000000-0005-0000-0000-000067120000}"/>
    <cellStyle name="Normal 36 7 3 2" xfId="14840" xr:uid="{B6E2F7F8-C308-4DD6-88A2-6C73FE0B4FA5}"/>
    <cellStyle name="Normal 36 7 4" xfId="14838" xr:uid="{71369838-7CB9-4F58-9594-C549C25752FB}"/>
    <cellStyle name="Normal 36 8" xfId="2824" xr:uid="{00000000-0005-0000-0000-000068120000}"/>
    <cellStyle name="Normal 36 8 2" xfId="9255" xr:uid="{00000000-0005-0000-0000-000069120000}"/>
    <cellStyle name="Normal 36 8 2 2" xfId="14842" xr:uid="{E15B4678-8BCD-4FF8-8AD2-842AE1E941EA}"/>
    <cellStyle name="Normal 36 8 3" xfId="6062" xr:uid="{00000000-0005-0000-0000-00006A120000}"/>
    <cellStyle name="Normal 36 8 3 2" xfId="14843" xr:uid="{75926648-DCEF-4F7A-8EBD-6EF5B0928D66}"/>
    <cellStyle name="Normal 36 8 4" xfId="14841" xr:uid="{013134F5-43D1-4915-930F-387839DF3E66}"/>
    <cellStyle name="Normal 36 9" xfId="3280" xr:uid="{00000000-0005-0000-0000-00006B120000}"/>
    <cellStyle name="Normal 36 9 2" xfId="9711" xr:uid="{00000000-0005-0000-0000-00006C120000}"/>
    <cellStyle name="Normal 36 9 2 2" xfId="14845" xr:uid="{7307DE58-3A3E-4BFF-99EB-AF44584B9FC0}"/>
    <cellStyle name="Normal 36 9 3" xfId="6518" xr:uid="{00000000-0005-0000-0000-00006D120000}"/>
    <cellStyle name="Normal 36 9 3 2" xfId="14846" xr:uid="{F965ED9C-A12A-4D0B-AFD8-648C19993009}"/>
    <cellStyle name="Normal 36 9 4" xfId="14844" xr:uid="{1597BD6B-5920-4FD6-8469-FA2874164098}"/>
    <cellStyle name="Normal 37" xfId="9988" xr:uid="{C2340DB9-E826-4723-8221-67E4B539DF38}"/>
    <cellStyle name="Normal 38" xfId="524" xr:uid="{00000000-0005-0000-0000-00006E120000}"/>
    <cellStyle name="Normal 38 10" xfId="6979" xr:uid="{00000000-0005-0000-0000-00006F120000}"/>
    <cellStyle name="Normal 38 10 2" xfId="14848" xr:uid="{89E15B7A-C161-4837-8A40-2FE4D36A9447}"/>
    <cellStyle name="Normal 38 11" xfId="3786" xr:uid="{00000000-0005-0000-0000-000070120000}"/>
    <cellStyle name="Normal 38 11 2" xfId="14849" xr:uid="{ED7B5323-A02D-4BF2-B9F2-16F0CDA71D20}"/>
    <cellStyle name="Normal 38 12" xfId="14847" xr:uid="{2AD26086-40A7-411C-B20B-067765225894}"/>
    <cellStyle name="Normal 38 2" xfId="525" xr:uid="{00000000-0005-0000-0000-000071120000}"/>
    <cellStyle name="Normal 38 2 10" xfId="3787" xr:uid="{00000000-0005-0000-0000-000072120000}"/>
    <cellStyle name="Normal 38 2 10 2" xfId="14851" xr:uid="{FC124810-FBC9-409E-8F2B-4E3ECAF6B7A4}"/>
    <cellStyle name="Normal 38 2 11" xfId="14850" xr:uid="{F2FC26B4-840A-4E2B-8024-C967E58946C6}"/>
    <cellStyle name="Normal 38 2 2" xfId="526" xr:uid="{00000000-0005-0000-0000-000073120000}"/>
    <cellStyle name="Normal 38 2 2 10" xfId="14852" xr:uid="{9B859EE0-679E-4561-8A7D-3B3193714142}"/>
    <cellStyle name="Normal 38 2 2 2" xfId="1006" xr:uid="{00000000-0005-0000-0000-000074120000}"/>
    <cellStyle name="Normal 38 2 2 2 2" xfId="7437" xr:uid="{00000000-0005-0000-0000-000075120000}"/>
    <cellStyle name="Normal 38 2 2 2 2 2" xfId="14854" xr:uid="{BB0476CE-3B7C-47B8-8A94-F8BD5A601C1A}"/>
    <cellStyle name="Normal 38 2 2 2 3" xfId="4244" xr:uid="{00000000-0005-0000-0000-000076120000}"/>
    <cellStyle name="Normal 38 2 2 2 3 2" xfId="14855" xr:uid="{8CB95654-8DBF-4C42-9DFE-7CD7E0E5B8B4}"/>
    <cellStyle name="Normal 38 2 2 2 4" xfId="14853" xr:uid="{28B8E499-2244-4D9B-9DEA-BB8E2C353751}"/>
    <cellStyle name="Normal 38 2 2 3" xfId="1462" xr:uid="{00000000-0005-0000-0000-000077120000}"/>
    <cellStyle name="Normal 38 2 2 3 2" xfId="7893" xr:uid="{00000000-0005-0000-0000-000078120000}"/>
    <cellStyle name="Normal 38 2 2 3 2 2" xfId="14857" xr:uid="{F0E9460B-E5CB-49A7-ACDB-90DCDDF429A3}"/>
    <cellStyle name="Normal 38 2 2 3 3" xfId="4700" xr:uid="{00000000-0005-0000-0000-000079120000}"/>
    <cellStyle name="Normal 38 2 2 3 3 2" xfId="14858" xr:uid="{3207B32A-39B8-4DF8-9F38-594B29B38850}"/>
    <cellStyle name="Normal 38 2 2 3 4" xfId="14856" xr:uid="{75C18B43-8B6F-43D9-9C61-42393135732B}"/>
    <cellStyle name="Normal 38 2 2 4" xfId="1918" xr:uid="{00000000-0005-0000-0000-00007A120000}"/>
    <cellStyle name="Normal 38 2 2 4 2" xfId="8349" xr:uid="{00000000-0005-0000-0000-00007B120000}"/>
    <cellStyle name="Normal 38 2 2 4 2 2" xfId="14860" xr:uid="{3DC0A56B-074B-4D0B-A67A-98B6E042AA2C}"/>
    <cellStyle name="Normal 38 2 2 4 3" xfId="5156" xr:uid="{00000000-0005-0000-0000-00007C120000}"/>
    <cellStyle name="Normal 38 2 2 4 3 2" xfId="14861" xr:uid="{11BCAD3E-3042-4165-83E6-CD6032AC8F43}"/>
    <cellStyle name="Normal 38 2 2 4 4" xfId="14859" xr:uid="{695C6461-EADD-405E-A2CF-85BDED229360}"/>
    <cellStyle name="Normal 38 2 2 5" xfId="2374" xr:uid="{00000000-0005-0000-0000-00007D120000}"/>
    <cellStyle name="Normal 38 2 2 5 2" xfId="8805" xr:uid="{00000000-0005-0000-0000-00007E120000}"/>
    <cellStyle name="Normal 38 2 2 5 2 2" xfId="14863" xr:uid="{84C0407B-BF65-48C8-8988-40B2E9B96A31}"/>
    <cellStyle name="Normal 38 2 2 5 3" xfId="5612" xr:uid="{00000000-0005-0000-0000-00007F120000}"/>
    <cellStyle name="Normal 38 2 2 5 3 2" xfId="14864" xr:uid="{B772CE6E-1FDE-42CF-87A9-13EC5CD2B1E0}"/>
    <cellStyle name="Normal 38 2 2 5 4" xfId="14862" xr:uid="{72299636-0CBA-4B3E-A10A-66E6406A1638}"/>
    <cellStyle name="Normal 38 2 2 6" xfId="2830" xr:uid="{00000000-0005-0000-0000-000080120000}"/>
    <cellStyle name="Normal 38 2 2 6 2" xfId="9261" xr:uid="{00000000-0005-0000-0000-000081120000}"/>
    <cellStyle name="Normal 38 2 2 6 2 2" xfId="14866" xr:uid="{D102F832-F47B-4282-AD54-7058D5EC9BA5}"/>
    <cellStyle name="Normal 38 2 2 6 3" xfId="6068" xr:uid="{00000000-0005-0000-0000-000082120000}"/>
    <cellStyle name="Normal 38 2 2 6 3 2" xfId="14867" xr:uid="{1C46DF68-B11F-4627-98D9-1A841B7D6492}"/>
    <cellStyle name="Normal 38 2 2 6 4" xfId="14865" xr:uid="{255823C7-D385-4B36-8142-7B4466FD308A}"/>
    <cellStyle name="Normal 38 2 2 7" xfId="3286" xr:uid="{00000000-0005-0000-0000-000083120000}"/>
    <cellStyle name="Normal 38 2 2 7 2" xfId="9717" xr:uid="{00000000-0005-0000-0000-000084120000}"/>
    <cellStyle name="Normal 38 2 2 7 2 2" xfId="14869" xr:uid="{D432C49F-67A5-4881-963A-1BC3C727B3DD}"/>
    <cellStyle name="Normal 38 2 2 7 3" xfId="6524" xr:uid="{00000000-0005-0000-0000-000085120000}"/>
    <cellStyle name="Normal 38 2 2 7 3 2" xfId="14870" xr:uid="{89A9601D-EC22-4884-8C4B-7337B63EDDE0}"/>
    <cellStyle name="Normal 38 2 2 7 4" xfId="14868" xr:uid="{31C89F24-9E6A-4F09-9046-B24BCEE316EE}"/>
    <cellStyle name="Normal 38 2 2 8" xfId="6981" xr:uid="{00000000-0005-0000-0000-000086120000}"/>
    <cellStyle name="Normal 38 2 2 8 2" xfId="14871" xr:uid="{B5E09A84-9412-49CE-BF2C-075D090AA796}"/>
    <cellStyle name="Normal 38 2 2 9" xfId="3788" xr:uid="{00000000-0005-0000-0000-000087120000}"/>
    <cellStyle name="Normal 38 2 2 9 2" xfId="14872" xr:uid="{99A1F15F-9706-4640-B160-B774E67B3AA7}"/>
    <cellStyle name="Normal 38 2 3" xfId="1005" xr:uid="{00000000-0005-0000-0000-000088120000}"/>
    <cellStyle name="Normal 38 2 3 2" xfId="7436" xr:uid="{00000000-0005-0000-0000-000089120000}"/>
    <cellStyle name="Normal 38 2 3 2 2" xfId="14874" xr:uid="{9B11D388-BA55-460B-8E17-BDFC7040E0BC}"/>
    <cellStyle name="Normal 38 2 3 3" xfId="4243" xr:uid="{00000000-0005-0000-0000-00008A120000}"/>
    <cellStyle name="Normal 38 2 3 3 2" xfId="14875" xr:uid="{6102C802-1EAB-4500-8DA4-0EA7BD3ED100}"/>
    <cellStyle name="Normal 38 2 3 4" xfId="14873" xr:uid="{D1E7F3C8-5FB4-4F51-AE74-44B3C18FA6AB}"/>
    <cellStyle name="Normal 38 2 4" xfId="1461" xr:uid="{00000000-0005-0000-0000-00008B120000}"/>
    <cellStyle name="Normal 38 2 4 2" xfId="7892" xr:uid="{00000000-0005-0000-0000-00008C120000}"/>
    <cellStyle name="Normal 38 2 4 2 2" xfId="14877" xr:uid="{B60F0732-C446-419A-B9D3-0586D4794ABB}"/>
    <cellStyle name="Normal 38 2 4 3" xfId="4699" xr:uid="{00000000-0005-0000-0000-00008D120000}"/>
    <cellStyle name="Normal 38 2 4 3 2" xfId="14878" xr:uid="{08BE9173-6789-4374-9BD0-37D68600C490}"/>
    <cellStyle name="Normal 38 2 4 4" xfId="14876" xr:uid="{50EA9DFD-2F48-4E81-B374-26A1007797F4}"/>
    <cellStyle name="Normal 38 2 5" xfId="1917" xr:uid="{00000000-0005-0000-0000-00008E120000}"/>
    <cellStyle name="Normal 38 2 5 2" xfId="8348" xr:uid="{00000000-0005-0000-0000-00008F120000}"/>
    <cellStyle name="Normal 38 2 5 2 2" xfId="14880" xr:uid="{7ABE02EA-BC2F-45E4-A57C-4D65C690F025}"/>
    <cellStyle name="Normal 38 2 5 3" xfId="5155" xr:uid="{00000000-0005-0000-0000-000090120000}"/>
    <cellStyle name="Normal 38 2 5 3 2" xfId="14881" xr:uid="{BE7F1CB3-0A5D-4BEA-88B8-E2E85A318D1A}"/>
    <cellStyle name="Normal 38 2 5 4" xfId="14879" xr:uid="{35C855AF-AE07-4006-A775-FC443BD8FF85}"/>
    <cellStyle name="Normal 38 2 6" xfId="2373" xr:uid="{00000000-0005-0000-0000-000091120000}"/>
    <cellStyle name="Normal 38 2 6 2" xfId="8804" xr:uid="{00000000-0005-0000-0000-000092120000}"/>
    <cellStyle name="Normal 38 2 6 2 2" xfId="14883" xr:uid="{BE0D365B-4E36-4A56-8E0A-E5940025959A}"/>
    <cellStyle name="Normal 38 2 6 3" xfId="5611" xr:uid="{00000000-0005-0000-0000-000093120000}"/>
    <cellStyle name="Normal 38 2 6 3 2" xfId="14884" xr:uid="{6B30C730-0E59-4E6F-A611-B220AA97231E}"/>
    <cellStyle name="Normal 38 2 6 4" xfId="14882" xr:uid="{FA6F74B5-66EA-49B2-97AB-058CEB2ACC7C}"/>
    <cellStyle name="Normal 38 2 7" xfId="2829" xr:uid="{00000000-0005-0000-0000-000094120000}"/>
    <cellStyle name="Normal 38 2 7 2" xfId="9260" xr:uid="{00000000-0005-0000-0000-000095120000}"/>
    <cellStyle name="Normal 38 2 7 2 2" xfId="14886" xr:uid="{497FA1A8-A76E-4741-9B07-7618B53B82CC}"/>
    <cellStyle name="Normal 38 2 7 3" xfId="6067" xr:uid="{00000000-0005-0000-0000-000096120000}"/>
    <cellStyle name="Normal 38 2 7 3 2" xfId="14887" xr:uid="{0928A432-32AF-4377-9984-B7F3FA4130AC}"/>
    <cellStyle name="Normal 38 2 7 4" xfId="14885" xr:uid="{586DBD3E-F2E3-4E36-8A67-E948975F4989}"/>
    <cellStyle name="Normal 38 2 8" xfId="3285" xr:uid="{00000000-0005-0000-0000-000097120000}"/>
    <cellStyle name="Normal 38 2 8 2" xfId="9716" xr:uid="{00000000-0005-0000-0000-000098120000}"/>
    <cellStyle name="Normal 38 2 8 2 2" xfId="14889" xr:uid="{49DD456D-E695-465B-97DF-E30EAA56FFBF}"/>
    <cellStyle name="Normal 38 2 8 3" xfId="6523" xr:uid="{00000000-0005-0000-0000-000099120000}"/>
    <cellStyle name="Normal 38 2 8 3 2" xfId="14890" xr:uid="{164251C2-C107-4A97-BB89-953C6D22F51F}"/>
    <cellStyle name="Normal 38 2 8 4" xfId="14888" xr:uid="{AAEC8548-F387-4E71-9721-6BC2917CDE21}"/>
    <cellStyle name="Normal 38 2 9" xfId="6980" xr:uid="{00000000-0005-0000-0000-00009A120000}"/>
    <cellStyle name="Normal 38 2 9 2" xfId="14891" xr:uid="{7C0FFF00-F7CB-4D00-A22D-C5F6020412AB}"/>
    <cellStyle name="Normal 38 3" xfId="527" xr:uid="{00000000-0005-0000-0000-00009B120000}"/>
    <cellStyle name="Normal 38 3 10" xfId="14892" xr:uid="{C22D6D2E-A366-422D-8EAF-2C426962BAE8}"/>
    <cellStyle name="Normal 38 3 2" xfId="1007" xr:uid="{00000000-0005-0000-0000-00009C120000}"/>
    <cellStyle name="Normal 38 3 2 2" xfId="7438" xr:uid="{00000000-0005-0000-0000-00009D120000}"/>
    <cellStyle name="Normal 38 3 2 2 2" xfId="14894" xr:uid="{29D1E71C-9A28-49BC-8451-83C9BB11F3E2}"/>
    <cellStyle name="Normal 38 3 2 3" xfId="4245" xr:uid="{00000000-0005-0000-0000-00009E120000}"/>
    <cellStyle name="Normal 38 3 2 3 2" xfId="14895" xr:uid="{3032AC94-7D02-4F22-AF6C-6D00C9518337}"/>
    <cellStyle name="Normal 38 3 2 4" xfId="14893" xr:uid="{7ED85777-10E0-480A-8ACA-9552AB9A9423}"/>
    <cellStyle name="Normal 38 3 3" xfId="1463" xr:uid="{00000000-0005-0000-0000-00009F120000}"/>
    <cellStyle name="Normal 38 3 3 2" xfId="7894" xr:uid="{00000000-0005-0000-0000-0000A0120000}"/>
    <cellStyle name="Normal 38 3 3 2 2" xfId="14897" xr:uid="{96DE3435-3887-414D-9977-9C331CD715B7}"/>
    <cellStyle name="Normal 38 3 3 3" xfId="4701" xr:uid="{00000000-0005-0000-0000-0000A1120000}"/>
    <cellStyle name="Normal 38 3 3 3 2" xfId="14898" xr:uid="{CF9A1EB3-EF8C-48AF-9C26-EA0AD4A397B5}"/>
    <cellStyle name="Normal 38 3 3 4" xfId="14896" xr:uid="{06D46AEB-A72B-4651-A7E0-D397F4CF2BC6}"/>
    <cellStyle name="Normal 38 3 4" xfId="1919" xr:uid="{00000000-0005-0000-0000-0000A2120000}"/>
    <cellStyle name="Normal 38 3 4 2" xfId="8350" xr:uid="{00000000-0005-0000-0000-0000A3120000}"/>
    <cellStyle name="Normal 38 3 4 2 2" xfId="14900" xr:uid="{05676E9B-34E4-45AF-8129-B3BDD5CE1CCB}"/>
    <cellStyle name="Normal 38 3 4 3" xfId="5157" xr:uid="{00000000-0005-0000-0000-0000A4120000}"/>
    <cellStyle name="Normal 38 3 4 3 2" xfId="14901" xr:uid="{75D6BDDE-B36A-4250-A319-0D3F8F844A3B}"/>
    <cellStyle name="Normal 38 3 4 4" xfId="14899" xr:uid="{DB59B841-2EAE-4E22-BDE7-8DAFA51D7714}"/>
    <cellStyle name="Normal 38 3 5" xfId="2375" xr:uid="{00000000-0005-0000-0000-0000A5120000}"/>
    <cellStyle name="Normal 38 3 5 2" xfId="8806" xr:uid="{00000000-0005-0000-0000-0000A6120000}"/>
    <cellStyle name="Normal 38 3 5 2 2" xfId="14903" xr:uid="{0A87D39B-6B41-40E9-844D-014DA9513E38}"/>
    <cellStyle name="Normal 38 3 5 3" xfId="5613" xr:uid="{00000000-0005-0000-0000-0000A7120000}"/>
    <cellStyle name="Normal 38 3 5 3 2" xfId="14904" xr:uid="{16D154C7-9F42-4F40-891D-A32FDD473831}"/>
    <cellStyle name="Normal 38 3 5 4" xfId="14902" xr:uid="{58020E01-3787-4D8D-80C2-55B1271FF847}"/>
    <cellStyle name="Normal 38 3 6" xfId="2831" xr:uid="{00000000-0005-0000-0000-0000A8120000}"/>
    <cellStyle name="Normal 38 3 6 2" xfId="9262" xr:uid="{00000000-0005-0000-0000-0000A9120000}"/>
    <cellStyle name="Normal 38 3 6 2 2" xfId="14906" xr:uid="{86C3F706-AB07-4013-8A76-A6CD5694EB7E}"/>
    <cellStyle name="Normal 38 3 6 3" xfId="6069" xr:uid="{00000000-0005-0000-0000-0000AA120000}"/>
    <cellStyle name="Normal 38 3 6 3 2" xfId="14907" xr:uid="{9930CB7E-6A7C-4481-A0F7-94786C58C968}"/>
    <cellStyle name="Normal 38 3 6 4" xfId="14905" xr:uid="{0E6BE367-DF7A-4CBF-8FC7-8E14C501BC51}"/>
    <cellStyle name="Normal 38 3 7" xfId="3287" xr:uid="{00000000-0005-0000-0000-0000AB120000}"/>
    <cellStyle name="Normal 38 3 7 2" xfId="9718" xr:uid="{00000000-0005-0000-0000-0000AC120000}"/>
    <cellStyle name="Normal 38 3 7 2 2" xfId="14909" xr:uid="{FC3FF5A2-E9AC-4D22-9A64-EE7DB1C75731}"/>
    <cellStyle name="Normal 38 3 7 3" xfId="6525" xr:uid="{00000000-0005-0000-0000-0000AD120000}"/>
    <cellStyle name="Normal 38 3 7 3 2" xfId="14910" xr:uid="{2AC736BE-A2E5-45E7-8DA5-C8C114CC68A7}"/>
    <cellStyle name="Normal 38 3 7 4" xfId="14908" xr:uid="{4B757BFB-17E8-47E5-96A9-AAF7A8C75006}"/>
    <cellStyle name="Normal 38 3 8" xfId="6982" xr:uid="{00000000-0005-0000-0000-0000AE120000}"/>
    <cellStyle name="Normal 38 3 8 2" xfId="14911" xr:uid="{E5F15DCB-DED7-4A25-9F5A-90852FDAAEE8}"/>
    <cellStyle name="Normal 38 3 9" xfId="3789" xr:uid="{00000000-0005-0000-0000-0000AF120000}"/>
    <cellStyle name="Normal 38 3 9 2" xfId="14912" xr:uid="{B00AF4A9-F763-456B-8319-DA5A8EC38CA0}"/>
    <cellStyle name="Normal 38 4" xfId="1004" xr:uid="{00000000-0005-0000-0000-0000B0120000}"/>
    <cellStyle name="Normal 38 4 2" xfId="7435" xr:uid="{00000000-0005-0000-0000-0000B1120000}"/>
    <cellStyle name="Normal 38 4 2 2" xfId="14914" xr:uid="{66B527C5-8279-4040-BFD9-6EF501C52641}"/>
    <cellStyle name="Normal 38 4 3" xfId="4242" xr:uid="{00000000-0005-0000-0000-0000B2120000}"/>
    <cellStyle name="Normal 38 4 3 2" xfId="14915" xr:uid="{C12E5FC7-3E4A-4032-9CC5-688C9842C902}"/>
    <cellStyle name="Normal 38 4 4" xfId="14913" xr:uid="{A7744871-371F-42BC-B01C-94C8D175AA72}"/>
    <cellStyle name="Normal 38 5" xfId="1460" xr:uid="{00000000-0005-0000-0000-0000B3120000}"/>
    <cellStyle name="Normal 38 5 2" xfId="7891" xr:uid="{00000000-0005-0000-0000-0000B4120000}"/>
    <cellStyle name="Normal 38 5 2 2" xfId="14917" xr:uid="{32D8AEE4-5F17-48BF-945C-36D76E71509D}"/>
    <cellStyle name="Normal 38 5 3" xfId="4698" xr:uid="{00000000-0005-0000-0000-0000B5120000}"/>
    <cellStyle name="Normal 38 5 3 2" xfId="14918" xr:uid="{EDFADB4D-E70E-485F-8E5B-E2C05C06C2E5}"/>
    <cellStyle name="Normal 38 5 4" xfId="14916" xr:uid="{3994784A-207A-4E57-82B1-D953E60746A7}"/>
    <cellStyle name="Normal 38 6" xfId="1916" xr:uid="{00000000-0005-0000-0000-0000B6120000}"/>
    <cellStyle name="Normal 38 6 2" xfId="8347" xr:uid="{00000000-0005-0000-0000-0000B7120000}"/>
    <cellStyle name="Normal 38 6 2 2" xfId="14920" xr:uid="{FA78BC68-393D-46E2-8D47-3F9F3C52BA70}"/>
    <cellStyle name="Normal 38 6 3" xfId="5154" xr:uid="{00000000-0005-0000-0000-0000B8120000}"/>
    <cellStyle name="Normal 38 6 3 2" xfId="14921" xr:uid="{3A0A3C9E-F310-4150-BFD7-DBFB719E425E}"/>
    <cellStyle name="Normal 38 6 4" xfId="14919" xr:uid="{AAA7D4FE-33D4-4B28-81EE-C63578C7F0F5}"/>
    <cellStyle name="Normal 38 7" xfId="2372" xr:uid="{00000000-0005-0000-0000-0000B9120000}"/>
    <cellStyle name="Normal 38 7 2" xfId="8803" xr:uid="{00000000-0005-0000-0000-0000BA120000}"/>
    <cellStyle name="Normal 38 7 2 2" xfId="14923" xr:uid="{4B32949F-F269-4149-B194-5C9149A5E5A1}"/>
    <cellStyle name="Normal 38 7 3" xfId="5610" xr:uid="{00000000-0005-0000-0000-0000BB120000}"/>
    <cellStyle name="Normal 38 7 3 2" xfId="14924" xr:uid="{7EE82212-16A1-489D-B306-80B1A538FBE4}"/>
    <cellStyle name="Normal 38 7 4" xfId="14922" xr:uid="{9004A93E-9351-42A2-A908-AFA51A1C21B9}"/>
    <cellStyle name="Normal 38 8" xfId="2828" xr:uid="{00000000-0005-0000-0000-0000BC120000}"/>
    <cellStyle name="Normal 38 8 2" xfId="9259" xr:uid="{00000000-0005-0000-0000-0000BD120000}"/>
    <cellStyle name="Normal 38 8 2 2" xfId="14926" xr:uid="{7E20F72D-2BB2-47E3-AE4B-676219D14DFC}"/>
    <cellStyle name="Normal 38 8 3" xfId="6066" xr:uid="{00000000-0005-0000-0000-0000BE120000}"/>
    <cellStyle name="Normal 38 8 3 2" xfId="14927" xr:uid="{9F02E7A8-3A7C-4771-B8A7-6598B63E6EBA}"/>
    <cellStyle name="Normal 38 8 4" xfId="14925" xr:uid="{DBDB9AC8-15D0-43E1-9339-0F0DBEF0C5C1}"/>
    <cellStyle name="Normal 38 9" xfId="3284" xr:uid="{00000000-0005-0000-0000-0000BF120000}"/>
    <cellStyle name="Normal 38 9 2" xfId="9715" xr:uid="{00000000-0005-0000-0000-0000C0120000}"/>
    <cellStyle name="Normal 38 9 2 2" xfId="14929" xr:uid="{251014D1-E821-4426-89F9-DC300467A64B}"/>
    <cellStyle name="Normal 38 9 3" xfId="6522" xr:uid="{00000000-0005-0000-0000-0000C1120000}"/>
    <cellStyle name="Normal 38 9 3 2" xfId="14930" xr:uid="{31DF946A-2477-4698-B6CB-C9051169B4D5}"/>
    <cellStyle name="Normal 38 9 4" xfId="14928" xr:uid="{1625F5E5-B9C7-42EC-9B3F-BDB3AF5848E0}"/>
    <cellStyle name="Normal 39" xfId="528" xr:uid="{00000000-0005-0000-0000-0000C2120000}"/>
    <cellStyle name="Normal 39 10" xfId="6983" xr:uid="{00000000-0005-0000-0000-0000C3120000}"/>
    <cellStyle name="Normal 39 10 2" xfId="14932" xr:uid="{ADD0C086-33A4-46BA-8F46-0796D198DF6C}"/>
    <cellStyle name="Normal 39 11" xfId="3790" xr:uid="{00000000-0005-0000-0000-0000C4120000}"/>
    <cellStyle name="Normal 39 11 2" xfId="14933" xr:uid="{AD37E705-0EE8-4490-B7EA-90CFD67AF140}"/>
    <cellStyle name="Normal 39 12" xfId="14931" xr:uid="{FAE7811F-99DD-4282-A66A-749C754BCE47}"/>
    <cellStyle name="Normal 39 2" xfId="529" xr:uid="{00000000-0005-0000-0000-0000C5120000}"/>
    <cellStyle name="Normal 39 2 10" xfId="3791" xr:uid="{00000000-0005-0000-0000-0000C6120000}"/>
    <cellStyle name="Normal 39 2 10 2" xfId="14935" xr:uid="{C58C2A6D-673C-4B2A-BA79-83980E4BB902}"/>
    <cellStyle name="Normal 39 2 11" xfId="14934" xr:uid="{1855C654-E32E-4E54-94EE-DB9A99CEF21E}"/>
    <cellStyle name="Normal 39 2 2" xfId="530" xr:uid="{00000000-0005-0000-0000-0000C7120000}"/>
    <cellStyle name="Normal 39 2 2 10" xfId="14936" xr:uid="{C35532E0-D9D6-4463-BD5B-D8869A00A681}"/>
    <cellStyle name="Normal 39 2 2 2" xfId="1010" xr:uid="{00000000-0005-0000-0000-0000C8120000}"/>
    <cellStyle name="Normal 39 2 2 2 2" xfId="7441" xr:uid="{00000000-0005-0000-0000-0000C9120000}"/>
    <cellStyle name="Normal 39 2 2 2 2 2" xfId="14938" xr:uid="{6882B5B6-140A-437C-A3D0-2F83137F8615}"/>
    <cellStyle name="Normal 39 2 2 2 3" xfId="4248" xr:uid="{00000000-0005-0000-0000-0000CA120000}"/>
    <cellStyle name="Normal 39 2 2 2 3 2" xfId="14939" xr:uid="{78F2D880-1AE1-469E-81DC-6E2907D75308}"/>
    <cellStyle name="Normal 39 2 2 2 4" xfId="14937" xr:uid="{03B11D12-2FBF-43C5-9AB1-17FE30E1AA93}"/>
    <cellStyle name="Normal 39 2 2 3" xfId="1466" xr:uid="{00000000-0005-0000-0000-0000CB120000}"/>
    <cellStyle name="Normal 39 2 2 3 2" xfId="7897" xr:uid="{00000000-0005-0000-0000-0000CC120000}"/>
    <cellStyle name="Normal 39 2 2 3 2 2" xfId="14941" xr:uid="{2743C93A-BD04-4F6F-A4F3-781A1CC94954}"/>
    <cellStyle name="Normal 39 2 2 3 3" xfId="4704" xr:uid="{00000000-0005-0000-0000-0000CD120000}"/>
    <cellStyle name="Normal 39 2 2 3 3 2" xfId="14942" xr:uid="{8627D4A9-42E5-41ED-A9D4-8321ACF14852}"/>
    <cellStyle name="Normal 39 2 2 3 4" xfId="14940" xr:uid="{7D4200C8-2763-48B7-BD17-69676606C17A}"/>
    <cellStyle name="Normal 39 2 2 4" xfId="1922" xr:uid="{00000000-0005-0000-0000-0000CE120000}"/>
    <cellStyle name="Normal 39 2 2 4 2" xfId="8353" xr:uid="{00000000-0005-0000-0000-0000CF120000}"/>
    <cellStyle name="Normal 39 2 2 4 2 2" xfId="14944" xr:uid="{24063F8D-A4C6-4304-B3D3-8D0EAFE3333F}"/>
    <cellStyle name="Normal 39 2 2 4 3" xfId="5160" xr:uid="{00000000-0005-0000-0000-0000D0120000}"/>
    <cellStyle name="Normal 39 2 2 4 3 2" xfId="14945" xr:uid="{4847B9D4-00DD-4AAB-8C1C-28DC330C6C55}"/>
    <cellStyle name="Normal 39 2 2 4 4" xfId="14943" xr:uid="{74BDA67A-B79F-49AF-BE26-4C3960E44D5C}"/>
    <cellStyle name="Normal 39 2 2 5" xfId="2378" xr:uid="{00000000-0005-0000-0000-0000D1120000}"/>
    <cellStyle name="Normal 39 2 2 5 2" xfId="8809" xr:uid="{00000000-0005-0000-0000-0000D2120000}"/>
    <cellStyle name="Normal 39 2 2 5 2 2" xfId="14947" xr:uid="{F2B8EF38-9786-44DF-9F83-01723F6948BE}"/>
    <cellStyle name="Normal 39 2 2 5 3" xfId="5616" xr:uid="{00000000-0005-0000-0000-0000D3120000}"/>
    <cellStyle name="Normal 39 2 2 5 3 2" xfId="14948" xr:uid="{FECC4A0B-A5C1-4A3B-9738-A89783945209}"/>
    <cellStyle name="Normal 39 2 2 5 4" xfId="14946" xr:uid="{15FB805C-42CB-486F-8958-13851372B6A6}"/>
    <cellStyle name="Normal 39 2 2 6" xfId="2834" xr:uid="{00000000-0005-0000-0000-0000D4120000}"/>
    <cellStyle name="Normal 39 2 2 6 2" xfId="9265" xr:uid="{00000000-0005-0000-0000-0000D5120000}"/>
    <cellStyle name="Normal 39 2 2 6 2 2" xfId="14950" xr:uid="{B0D632A6-0C9A-4814-9D7B-7E1347DE2262}"/>
    <cellStyle name="Normal 39 2 2 6 3" xfId="6072" xr:uid="{00000000-0005-0000-0000-0000D6120000}"/>
    <cellStyle name="Normal 39 2 2 6 3 2" xfId="14951" xr:uid="{967AC316-077C-4AFB-B845-9798FBB04C85}"/>
    <cellStyle name="Normal 39 2 2 6 4" xfId="14949" xr:uid="{06C58EA6-C031-43E4-AD7A-424A4DD05E42}"/>
    <cellStyle name="Normal 39 2 2 7" xfId="3290" xr:uid="{00000000-0005-0000-0000-0000D7120000}"/>
    <cellStyle name="Normal 39 2 2 7 2" xfId="9721" xr:uid="{00000000-0005-0000-0000-0000D8120000}"/>
    <cellStyle name="Normal 39 2 2 7 2 2" xfId="14953" xr:uid="{1E82F2F0-D769-4DBD-BD49-9B5EF917AC05}"/>
    <cellStyle name="Normal 39 2 2 7 3" xfId="6528" xr:uid="{00000000-0005-0000-0000-0000D9120000}"/>
    <cellStyle name="Normal 39 2 2 7 3 2" xfId="14954" xr:uid="{2F13D47F-83BE-418F-84BC-6C42CE28D940}"/>
    <cellStyle name="Normal 39 2 2 7 4" xfId="14952" xr:uid="{6AE6B7E3-BEB1-4514-8E29-34116FC62BCC}"/>
    <cellStyle name="Normal 39 2 2 8" xfId="6985" xr:uid="{00000000-0005-0000-0000-0000DA120000}"/>
    <cellStyle name="Normal 39 2 2 8 2" xfId="14955" xr:uid="{C29A3750-537A-40B9-B1C6-ADF242F08E6B}"/>
    <cellStyle name="Normal 39 2 2 9" xfId="3792" xr:uid="{00000000-0005-0000-0000-0000DB120000}"/>
    <cellStyle name="Normal 39 2 2 9 2" xfId="14956" xr:uid="{00C846F9-7C17-4CD4-BF92-99559706AAC9}"/>
    <cellStyle name="Normal 39 2 3" xfId="1009" xr:uid="{00000000-0005-0000-0000-0000DC120000}"/>
    <cellStyle name="Normal 39 2 3 2" xfId="7440" xr:uid="{00000000-0005-0000-0000-0000DD120000}"/>
    <cellStyle name="Normal 39 2 3 2 2" xfId="14958" xr:uid="{513A3151-1507-4B19-B10A-2CA762034E8D}"/>
    <cellStyle name="Normal 39 2 3 3" xfId="4247" xr:uid="{00000000-0005-0000-0000-0000DE120000}"/>
    <cellStyle name="Normal 39 2 3 3 2" xfId="14959" xr:uid="{CB1CE601-7138-4BAB-B17B-471AF8D5AAC2}"/>
    <cellStyle name="Normal 39 2 3 4" xfId="14957" xr:uid="{F63E9A5A-3ABD-49D8-B9E2-F0AD5AA256D5}"/>
    <cellStyle name="Normal 39 2 4" xfId="1465" xr:uid="{00000000-0005-0000-0000-0000DF120000}"/>
    <cellStyle name="Normal 39 2 4 2" xfId="7896" xr:uid="{00000000-0005-0000-0000-0000E0120000}"/>
    <cellStyle name="Normal 39 2 4 2 2" xfId="14961" xr:uid="{6C29340B-8E65-4BBE-8687-34FC303C6C76}"/>
    <cellStyle name="Normal 39 2 4 3" xfId="4703" xr:uid="{00000000-0005-0000-0000-0000E1120000}"/>
    <cellStyle name="Normal 39 2 4 3 2" xfId="14962" xr:uid="{14137FA8-05EF-42CC-9047-2CE42E02D6F7}"/>
    <cellStyle name="Normal 39 2 4 4" xfId="14960" xr:uid="{5C89F337-23C9-4704-9C05-6B960F8BBC42}"/>
    <cellStyle name="Normal 39 2 5" xfId="1921" xr:uid="{00000000-0005-0000-0000-0000E2120000}"/>
    <cellStyle name="Normal 39 2 5 2" xfId="8352" xr:uid="{00000000-0005-0000-0000-0000E3120000}"/>
    <cellStyle name="Normal 39 2 5 2 2" xfId="14964" xr:uid="{212DDDBD-93B0-4143-90E5-C1C78B319AC1}"/>
    <cellStyle name="Normal 39 2 5 3" xfId="5159" xr:uid="{00000000-0005-0000-0000-0000E4120000}"/>
    <cellStyle name="Normal 39 2 5 3 2" xfId="14965" xr:uid="{127EE887-05F2-4C2D-84BE-D3AFA6A1E3BD}"/>
    <cellStyle name="Normal 39 2 5 4" xfId="14963" xr:uid="{02780444-5D27-49CD-A44B-2B6CA15179F8}"/>
    <cellStyle name="Normal 39 2 6" xfId="2377" xr:uid="{00000000-0005-0000-0000-0000E5120000}"/>
    <cellStyle name="Normal 39 2 6 2" xfId="8808" xr:uid="{00000000-0005-0000-0000-0000E6120000}"/>
    <cellStyle name="Normal 39 2 6 2 2" xfId="14967" xr:uid="{5F532F3D-F09F-439A-9C4C-1194FCDCEC64}"/>
    <cellStyle name="Normal 39 2 6 3" xfId="5615" xr:uid="{00000000-0005-0000-0000-0000E7120000}"/>
    <cellStyle name="Normal 39 2 6 3 2" xfId="14968" xr:uid="{36FD3465-0E2D-44EF-BE10-4C4A3BDB3055}"/>
    <cellStyle name="Normal 39 2 6 4" xfId="14966" xr:uid="{EF00F16A-00D2-44C8-92EA-4161B09868E9}"/>
    <cellStyle name="Normal 39 2 7" xfId="2833" xr:uid="{00000000-0005-0000-0000-0000E8120000}"/>
    <cellStyle name="Normal 39 2 7 2" xfId="9264" xr:uid="{00000000-0005-0000-0000-0000E9120000}"/>
    <cellStyle name="Normal 39 2 7 2 2" xfId="14970" xr:uid="{A5FD93F5-3BA9-4E58-98A3-D3B97A586FC9}"/>
    <cellStyle name="Normal 39 2 7 3" xfId="6071" xr:uid="{00000000-0005-0000-0000-0000EA120000}"/>
    <cellStyle name="Normal 39 2 7 3 2" xfId="14971" xr:uid="{69C334C9-A103-437D-B3AB-78298DACD64E}"/>
    <cellStyle name="Normal 39 2 7 4" xfId="14969" xr:uid="{1744E9C4-3226-4913-9FD2-F0E5736E4BF3}"/>
    <cellStyle name="Normal 39 2 8" xfId="3289" xr:uid="{00000000-0005-0000-0000-0000EB120000}"/>
    <cellStyle name="Normal 39 2 8 2" xfId="9720" xr:uid="{00000000-0005-0000-0000-0000EC120000}"/>
    <cellStyle name="Normal 39 2 8 2 2" xfId="14973" xr:uid="{F53E73F2-ACED-4381-9BB0-13A2CCB58517}"/>
    <cellStyle name="Normal 39 2 8 3" xfId="6527" xr:uid="{00000000-0005-0000-0000-0000ED120000}"/>
    <cellStyle name="Normal 39 2 8 3 2" xfId="14974" xr:uid="{CC19EE8B-80BB-49E9-9C5E-E0B852E53B1D}"/>
    <cellStyle name="Normal 39 2 8 4" xfId="14972" xr:uid="{871421DA-11E7-4177-BEF7-64440E2FEC4B}"/>
    <cellStyle name="Normal 39 2 9" xfId="6984" xr:uid="{00000000-0005-0000-0000-0000EE120000}"/>
    <cellStyle name="Normal 39 2 9 2" xfId="14975" xr:uid="{DD726F54-756A-4E7F-8E75-788C4B7576AE}"/>
    <cellStyle name="Normal 39 3" xfId="531" xr:uid="{00000000-0005-0000-0000-0000EF120000}"/>
    <cellStyle name="Normal 39 3 10" xfId="14976" xr:uid="{A42604D8-FBF9-4519-A599-74F83C78EDD3}"/>
    <cellStyle name="Normal 39 3 2" xfId="1011" xr:uid="{00000000-0005-0000-0000-0000F0120000}"/>
    <cellStyle name="Normal 39 3 2 2" xfId="7442" xr:uid="{00000000-0005-0000-0000-0000F1120000}"/>
    <cellStyle name="Normal 39 3 2 2 2" xfId="14978" xr:uid="{A07CF4AD-9094-418A-8266-40935BAB1B53}"/>
    <cellStyle name="Normal 39 3 2 3" xfId="4249" xr:uid="{00000000-0005-0000-0000-0000F2120000}"/>
    <cellStyle name="Normal 39 3 2 3 2" xfId="14979" xr:uid="{A2E32815-2CB8-4EA0-96A3-44C92DF3F92D}"/>
    <cellStyle name="Normal 39 3 2 4" xfId="14977" xr:uid="{C6655F95-96C9-4D19-88D3-40263A128A93}"/>
    <cellStyle name="Normal 39 3 3" xfId="1467" xr:uid="{00000000-0005-0000-0000-0000F3120000}"/>
    <cellStyle name="Normal 39 3 3 2" xfId="7898" xr:uid="{00000000-0005-0000-0000-0000F4120000}"/>
    <cellStyle name="Normal 39 3 3 2 2" xfId="14981" xr:uid="{30AB1296-3BE7-42E0-B9A4-F327A051DDDB}"/>
    <cellStyle name="Normal 39 3 3 3" xfId="4705" xr:uid="{00000000-0005-0000-0000-0000F5120000}"/>
    <cellStyle name="Normal 39 3 3 3 2" xfId="14982" xr:uid="{B7955237-8F9F-4B4F-9B29-B52AF63CAFA8}"/>
    <cellStyle name="Normal 39 3 3 4" xfId="14980" xr:uid="{8103E8D6-6753-48B9-AADA-A626C7B9941A}"/>
    <cellStyle name="Normal 39 3 4" xfId="1923" xr:uid="{00000000-0005-0000-0000-0000F6120000}"/>
    <cellStyle name="Normal 39 3 4 2" xfId="8354" xr:uid="{00000000-0005-0000-0000-0000F7120000}"/>
    <cellStyle name="Normal 39 3 4 2 2" xfId="14984" xr:uid="{B6A594B9-410C-40E8-8110-2EEB46CB945A}"/>
    <cellStyle name="Normal 39 3 4 3" xfId="5161" xr:uid="{00000000-0005-0000-0000-0000F8120000}"/>
    <cellStyle name="Normal 39 3 4 3 2" xfId="14985" xr:uid="{8216847C-1F53-4591-942B-6B7F0ECE1CD8}"/>
    <cellStyle name="Normal 39 3 4 4" xfId="14983" xr:uid="{91FD2615-5ED6-44F4-9257-B0B94F25704C}"/>
    <cellStyle name="Normal 39 3 5" xfId="2379" xr:uid="{00000000-0005-0000-0000-0000F9120000}"/>
    <cellStyle name="Normal 39 3 5 2" xfId="8810" xr:uid="{00000000-0005-0000-0000-0000FA120000}"/>
    <cellStyle name="Normal 39 3 5 2 2" xfId="14987" xr:uid="{C5AB84FD-6EE9-46D0-BE84-29A01583BE46}"/>
    <cellStyle name="Normal 39 3 5 3" xfId="5617" xr:uid="{00000000-0005-0000-0000-0000FB120000}"/>
    <cellStyle name="Normal 39 3 5 3 2" xfId="14988" xr:uid="{CCC6E7BB-0CB9-421C-808E-98652E7C05CA}"/>
    <cellStyle name="Normal 39 3 5 4" xfId="14986" xr:uid="{DE930F2D-302B-4245-ABF3-2127DB4FC611}"/>
    <cellStyle name="Normal 39 3 6" xfId="2835" xr:uid="{00000000-0005-0000-0000-0000FC120000}"/>
    <cellStyle name="Normal 39 3 6 2" xfId="9266" xr:uid="{00000000-0005-0000-0000-0000FD120000}"/>
    <cellStyle name="Normal 39 3 6 2 2" xfId="14990" xr:uid="{4CBEDBB6-02B0-487F-AC26-E7C40372527A}"/>
    <cellStyle name="Normal 39 3 6 3" xfId="6073" xr:uid="{00000000-0005-0000-0000-0000FE120000}"/>
    <cellStyle name="Normal 39 3 6 3 2" xfId="14991" xr:uid="{EB217C2E-72F3-4D0F-98D9-1CAD85937F98}"/>
    <cellStyle name="Normal 39 3 6 4" xfId="14989" xr:uid="{9152AEAB-DC91-41D2-A69A-C633486A6D06}"/>
    <cellStyle name="Normal 39 3 7" xfId="3291" xr:uid="{00000000-0005-0000-0000-0000FF120000}"/>
    <cellStyle name="Normal 39 3 7 2" xfId="9722" xr:uid="{00000000-0005-0000-0000-000000130000}"/>
    <cellStyle name="Normal 39 3 7 2 2" xfId="14993" xr:uid="{FAF67E42-87D6-43D8-AF6C-5F9E4A62D8FD}"/>
    <cellStyle name="Normal 39 3 7 3" xfId="6529" xr:uid="{00000000-0005-0000-0000-000001130000}"/>
    <cellStyle name="Normal 39 3 7 3 2" xfId="14994" xr:uid="{5A75110A-2AEF-464E-B6C6-2AEEC61AC003}"/>
    <cellStyle name="Normal 39 3 7 4" xfId="14992" xr:uid="{12629BEB-3A32-412B-9B9B-9A0109506C79}"/>
    <cellStyle name="Normal 39 3 8" xfId="6986" xr:uid="{00000000-0005-0000-0000-000002130000}"/>
    <cellStyle name="Normal 39 3 8 2" xfId="14995" xr:uid="{0E7770CC-9412-45A8-9330-3D5CAB8C354A}"/>
    <cellStyle name="Normal 39 3 9" xfId="3793" xr:uid="{00000000-0005-0000-0000-000003130000}"/>
    <cellStyle name="Normal 39 3 9 2" xfId="14996" xr:uid="{1BC3D6E8-C2E5-4AB0-8AF3-8C4ABA5E40A5}"/>
    <cellStyle name="Normal 39 4" xfId="1008" xr:uid="{00000000-0005-0000-0000-000004130000}"/>
    <cellStyle name="Normal 39 4 2" xfId="7439" xr:uid="{00000000-0005-0000-0000-000005130000}"/>
    <cellStyle name="Normal 39 4 2 2" xfId="14998" xr:uid="{81DE5DBA-C60F-4062-9C71-60F3FBBBFD59}"/>
    <cellStyle name="Normal 39 4 3" xfId="4246" xr:uid="{00000000-0005-0000-0000-000006130000}"/>
    <cellStyle name="Normal 39 4 3 2" xfId="14999" xr:uid="{49A3029A-2EE4-472B-87D0-3746981A2D21}"/>
    <cellStyle name="Normal 39 4 4" xfId="14997" xr:uid="{4633ED97-E44E-4CCB-9F1A-78231FF4186C}"/>
    <cellStyle name="Normal 39 5" xfId="1464" xr:uid="{00000000-0005-0000-0000-000007130000}"/>
    <cellStyle name="Normal 39 5 2" xfId="7895" xr:uid="{00000000-0005-0000-0000-000008130000}"/>
    <cellStyle name="Normal 39 5 2 2" xfId="15001" xr:uid="{37370E01-C265-4A4C-AABB-E0730076BCF0}"/>
    <cellStyle name="Normal 39 5 3" xfId="4702" xr:uid="{00000000-0005-0000-0000-000009130000}"/>
    <cellStyle name="Normal 39 5 3 2" xfId="15002" xr:uid="{35C74FB1-A6D4-43B0-8352-54780BF12053}"/>
    <cellStyle name="Normal 39 5 4" xfId="15000" xr:uid="{DE216DEF-F9C7-42A2-81D8-FB38584A1BE6}"/>
    <cellStyle name="Normal 39 6" xfId="1920" xr:uid="{00000000-0005-0000-0000-00000A130000}"/>
    <cellStyle name="Normal 39 6 2" xfId="8351" xr:uid="{00000000-0005-0000-0000-00000B130000}"/>
    <cellStyle name="Normal 39 6 2 2" xfId="15004" xr:uid="{92F884A5-70C2-4385-BAF9-3A1E938B80D4}"/>
    <cellStyle name="Normal 39 6 3" xfId="5158" xr:uid="{00000000-0005-0000-0000-00000C130000}"/>
    <cellStyle name="Normal 39 6 3 2" xfId="15005" xr:uid="{EFC31C53-853C-47B4-9F64-7F36D408D981}"/>
    <cellStyle name="Normal 39 6 4" xfId="15003" xr:uid="{AE5CA8FB-65B9-4EFA-AE5C-778510701F16}"/>
    <cellStyle name="Normal 39 7" xfId="2376" xr:uid="{00000000-0005-0000-0000-00000D130000}"/>
    <cellStyle name="Normal 39 7 2" xfId="8807" xr:uid="{00000000-0005-0000-0000-00000E130000}"/>
    <cellStyle name="Normal 39 7 2 2" xfId="15007" xr:uid="{4C312DA7-6562-4576-9060-A1A733183659}"/>
    <cellStyle name="Normal 39 7 3" xfId="5614" xr:uid="{00000000-0005-0000-0000-00000F130000}"/>
    <cellStyle name="Normal 39 7 3 2" xfId="15008" xr:uid="{773EAC27-8203-416E-A963-40F11DE22C5D}"/>
    <cellStyle name="Normal 39 7 4" xfId="15006" xr:uid="{E3C5E1AF-AC7D-4EB7-BECF-DC00D4B0B9B1}"/>
    <cellStyle name="Normal 39 8" xfId="2832" xr:uid="{00000000-0005-0000-0000-000010130000}"/>
    <cellStyle name="Normal 39 8 2" xfId="9263" xr:uid="{00000000-0005-0000-0000-000011130000}"/>
    <cellStyle name="Normal 39 8 2 2" xfId="15010" xr:uid="{8FA2257A-F699-4BE1-802F-E0D021C0BBDD}"/>
    <cellStyle name="Normal 39 8 3" xfId="6070" xr:uid="{00000000-0005-0000-0000-000012130000}"/>
    <cellStyle name="Normal 39 8 3 2" xfId="15011" xr:uid="{EE5C78D3-B2FE-4B44-BD46-055F5DEAFE28}"/>
    <cellStyle name="Normal 39 8 4" xfId="15009" xr:uid="{473AA38C-F23D-4A8E-8762-EDCD6516B525}"/>
    <cellStyle name="Normal 39 9" xfId="3288" xr:uid="{00000000-0005-0000-0000-000013130000}"/>
    <cellStyle name="Normal 39 9 2" xfId="9719" xr:uid="{00000000-0005-0000-0000-000014130000}"/>
    <cellStyle name="Normal 39 9 2 2" xfId="15013" xr:uid="{7431C8EE-997F-4C6B-B3B9-AC23D171A4E4}"/>
    <cellStyle name="Normal 39 9 3" xfId="6526" xr:uid="{00000000-0005-0000-0000-000015130000}"/>
    <cellStyle name="Normal 39 9 3 2" xfId="15014" xr:uid="{69BF23AA-FC18-4E78-9ED7-B9A1AC021BD9}"/>
    <cellStyle name="Normal 39 9 4" xfId="15012" xr:uid="{BBAABC2F-48D2-45A5-9308-BFF698C54FA4}"/>
    <cellStyle name="Normal 4" xfId="189" xr:uid="{00000000-0005-0000-0000-000016130000}"/>
    <cellStyle name="Normal 4 2" xfId="532" xr:uid="{00000000-0005-0000-0000-000017130000}"/>
    <cellStyle name="Normal 4 2 2" xfId="15015" xr:uid="{FC8BF499-0625-4C87-BD84-E27D6CC4A755}"/>
    <cellStyle name="Normal 4 3" xfId="10015" xr:uid="{1FB25395-9910-417C-901B-EF85B21029CF}"/>
    <cellStyle name="Normal 40" xfId="533" xr:uid="{00000000-0005-0000-0000-000018130000}"/>
    <cellStyle name="Normal 40 10" xfId="6987" xr:uid="{00000000-0005-0000-0000-000019130000}"/>
    <cellStyle name="Normal 40 10 2" xfId="15017" xr:uid="{94CB38C9-437A-4F40-B8C5-F72C1D2D5A0C}"/>
    <cellStyle name="Normal 40 11" xfId="3794" xr:uid="{00000000-0005-0000-0000-00001A130000}"/>
    <cellStyle name="Normal 40 11 2" xfId="15018" xr:uid="{378F1126-80B7-4CC4-863A-C14CE0A69B64}"/>
    <cellStyle name="Normal 40 12" xfId="15016" xr:uid="{D4B80D9F-5D33-4176-BF3D-7A8317004C7A}"/>
    <cellStyle name="Normal 40 2" xfId="534" xr:uid="{00000000-0005-0000-0000-00001B130000}"/>
    <cellStyle name="Normal 40 2 10" xfId="3795" xr:uid="{00000000-0005-0000-0000-00001C130000}"/>
    <cellStyle name="Normal 40 2 10 2" xfId="15020" xr:uid="{A23DC602-E6AC-4DB2-9B80-62C20852DAC0}"/>
    <cellStyle name="Normal 40 2 11" xfId="15019" xr:uid="{866AE2DA-3166-44B7-A444-98598981ACF6}"/>
    <cellStyle name="Normal 40 2 2" xfId="535" xr:uid="{00000000-0005-0000-0000-00001D130000}"/>
    <cellStyle name="Normal 40 2 2 10" xfId="15021" xr:uid="{7C6540E0-2E1C-4082-917A-AEFA5D5B19EF}"/>
    <cellStyle name="Normal 40 2 2 2" xfId="1014" xr:uid="{00000000-0005-0000-0000-00001E130000}"/>
    <cellStyle name="Normal 40 2 2 2 2" xfId="7445" xr:uid="{00000000-0005-0000-0000-00001F130000}"/>
    <cellStyle name="Normal 40 2 2 2 2 2" xfId="15023" xr:uid="{8216343B-F685-4017-A79A-5FBFF6389F23}"/>
    <cellStyle name="Normal 40 2 2 2 3" xfId="4252" xr:uid="{00000000-0005-0000-0000-000020130000}"/>
    <cellStyle name="Normal 40 2 2 2 3 2" xfId="15024" xr:uid="{131FE733-A914-4DF6-86F6-83BAB770BEA7}"/>
    <cellStyle name="Normal 40 2 2 2 4" xfId="15022" xr:uid="{47A90F07-3E40-4B6B-A6BD-B15EBEEFE7E5}"/>
    <cellStyle name="Normal 40 2 2 3" xfId="1470" xr:uid="{00000000-0005-0000-0000-000021130000}"/>
    <cellStyle name="Normal 40 2 2 3 2" xfId="7901" xr:uid="{00000000-0005-0000-0000-000022130000}"/>
    <cellStyle name="Normal 40 2 2 3 2 2" xfId="15026" xr:uid="{040951C1-37C8-4CED-8075-7A27486E4EE6}"/>
    <cellStyle name="Normal 40 2 2 3 3" xfId="4708" xr:uid="{00000000-0005-0000-0000-000023130000}"/>
    <cellStyle name="Normal 40 2 2 3 3 2" xfId="15027" xr:uid="{258FE01D-26E6-4059-A769-F5FE477CC6BF}"/>
    <cellStyle name="Normal 40 2 2 3 4" xfId="15025" xr:uid="{92DFFC28-CD4D-48F2-B5A5-01A4738900ED}"/>
    <cellStyle name="Normal 40 2 2 4" xfId="1926" xr:uid="{00000000-0005-0000-0000-000024130000}"/>
    <cellStyle name="Normal 40 2 2 4 2" xfId="8357" xr:uid="{00000000-0005-0000-0000-000025130000}"/>
    <cellStyle name="Normal 40 2 2 4 2 2" xfId="15029" xr:uid="{A8B464EB-2E81-4B78-8B7E-0259A9E931EF}"/>
    <cellStyle name="Normal 40 2 2 4 3" xfId="5164" xr:uid="{00000000-0005-0000-0000-000026130000}"/>
    <cellStyle name="Normal 40 2 2 4 3 2" xfId="15030" xr:uid="{3FD65A9C-3384-437B-A6C8-0E1044938259}"/>
    <cellStyle name="Normal 40 2 2 4 4" xfId="15028" xr:uid="{7938E1D8-F0DF-42BD-A048-D5DCCAB1B3B5}"/>
    <cellStyle name="Normal 40 2 2 5" xfId="2382" xr:uid="{00000000-0005-0000-0000-000027130000}"/>
    <cellStyle name="Normal 40 2 2 5 2" xfId="8813" xr:uid="{00000000-0005-0000-0000-000028130000}"/>
    <cellStyle name="Normal 40 2 2 5 2 2" xfId="15032" xr:uid="{1276E581-4725-4AF1-A3E9-910956DB7237}"/>
    <cellStyle name="Normal 40 2 2 5 3" xfId="5620" xr:uid="{00000000-0005-0000-0000-000029130000}"/>
    <cellStyle name="Normal 40 2 2 5 3 2" xfId="15033" xr:uid="{568DB0F8-2BE0-4769-952E-89CFFF32890F}"/>
    <cellStyle name="Normal 40 2 2 5 4" xfId="15031" xr:uid="{401885E4-1488-48E3-99CD-0BAAAD61B394}"/>
    <cellStyle name="Normal 40 2 2 6" xfId="2838" xr:uid="{00000000-0005-0000-0000-00002A130000}"/>
    <cellStyle name="Normal 40 2 2 6 2" xfId="9269" xr:uid="{00000000-0005-0000-0000-00002B130000}"/>
    <cellStyle name="Normal 40 2 2 6 2 2" xfId="15035" xr:uid="{4E49E604-4B1C-4488-AA4A-6507CCA3D840}"/>
    <cellStyle name="Normal 40 2 2 6 3" xfId="6076" xr:uid="{00000000-0005-0000-0000-00002C130000}"/>
    <cellStyle name="Normal 40 2 2 6 3 2" xfId="15036" xr:uid="{0A30B306-1A3A-4C16-A9FE-1997B0A41619}"/>
    <cellStyle name="Normal 40 2 2 6 4" xfId="15034" xr:uid="{367E8DA5-90D2-4420-9867-8A70853474CF}"/>
    <cellStyle name="Normal 40 2 2 7" xfId="3294" xr:uid="{00000000-0005-0000-0000-00002D130000}"/>
    <cellStyle name="Normal 40 2 2 7 2" xfId="9725" xr:uid="{00000000-0005-0000-0000-00002E130000}"/>
    <cellStyle name="Normal 40 2 2 7 2 2" xfId="15038" xr:uid="{83E2A411-BB67-431D-9E32-4C9E0BDCCB44}"/>
    <cellStyle name="Normal 40 2 2 7 3" xfId="6532" xr:uid="{00000000-0005-0000-0000-00002F130000}"/>
    <cellStyle name="Normal 40 2 2 7 3 2" xfId="15039" xr:uid="{5C7D7ED1-76F4-4218-AFEE-FB4C68BF66D7}"/>
    <cellStyle name="Normal 40 2 2 7 4" xfId="15037" xr:uid="{DBCFE308-D096-4378-B1E9-E468217DE42E}"/>
    <cellStyle name="Normal 40 2 2 8" xfId="6989" xr:uid="{00000000-0005-0000-0000-000030130000}"/>
    <cellStyle name="Normal 40 2 2 8 2" xfId="15040" xr:uid="{DE62F057-C48C-4CDA-907C-9CD78B097FC6}"/>
    <cellStyle name="Normal 40 2 2 9" xfId="3796" xr:uid="{00000000-0005-0000-0000-000031130000}"/>
    <cellStyle name="Normal 40 2 2 9 2" xfId="15041" xr:uid="{1B9BB356-8305-4F9E-A926-CEFACC52A76A}"/>
    <cellStyle name="Normal 40 2 3" xfId="1013" xr:uid="{00000000-0005-0000-0000-000032130000}"/>
    <cellStyle name="Normal 40 2 3 2" xfId="7444" xr:uid="{00000000-0005-0000-0000-000033130000}"/>
    <cellStyle name="Normal 40 2 3 2 2" xfId="15043" xr:uid="{5A39BD4C-3AAA-4637-B89E-D83542411FD0}"/>
    <cellStyle name="Normal 40 2 3 3" xfId="4251" xr:uid="{00000000-0005-0000-0000-000034130000}"/>
    <cellStyle name="Normal 40 2 3 3 2" xfId="15044" xr:uid="{DE9F71E9-4013-4B4D-9EDD-26A3BAD250BD}"/>
    <cellStyle name="Normal 40 2 3 4" xfId="15042" xr:uid="{4DDFD6DC-2212-4C28-81D2-BF00949B7BDC}"/>
    <cellStyle name="Normal 40 2 4" xfId="1469" xr:uid="{00000000-0005-0000-0000-000035130000}"/>
    <cellStyle name="Normal 40 2 4 2" xfId="7900" xr:uid="{00000000-0005-0000-0000-000036130000}"/>
    <cellStyle name="Normal 40 2 4 2 2" xfId="15046" xr:uid="{7EE6C886-F217-4656-ACC3-75345D9EAEEB}"/>
    <cellStyle name="Normal 40 2 4 3" xfId="4707" xr:uid="{00000000-0005-0000-0000-000037130000}"/>
    <cellStyle name="Normal 40 2 4 3 2" xfId="15047" xr:uid="{732C526B-7117-4444-9B53-ACCFAFD1B5B4}"/>
    <cellStyle name="Normal 40 2 4 4" xfId="15045" xr:uid="{B88B329D-DB2C-4E4A-9447-1D3DCA6F2E9C}"/>
    <cellStyle name="Normal 40 2 5" xfId="1925" xr:uid="{00000000-0005-0000-0000-000038130000}"/>
    <cellStyle name="Normal 40 2 5 2" xfId="8356" xr:uid="{00000000-0005-0000-0000-000039130000}"/>
    <cellStyle name="Normal 40 2 5 2 2" xfId="15049" xr:uid="{77D48115-6BDD-4C32-A3A3-488767A08697}"/>
    <cellStyle name="Normal 40 2 5 3" xfId="5163" xr:uid="{00000000-0005-0000-0000-00003A130000}"/>
    <cellStyle name="Normal 40 2 5 3 2" xfId="15050" xr:uid="{BC3F81F9-B4AC-4110-B788-3501AADDF6F7}"/>
    <cellStyle name="Normal 40 2 5 4" xfId="15048" xr:uid="{64C08E85-CDEB-4E1A-B9DF-A3C11E0CC31A}"/>
    <cellStyle name="Normal 40 2 6" xfId="2381" xr:uid="{00000000-0005-0000-0000-00003B130000}"/>
    <cellStyle name="Normal 40 2 6 2" xfId="8812" xr:uid="{00000000-0005-0000-0000-00003C130000}"/>
    <cellStyle name="Normal 40 2 6 2 2" xfId="15052" xr:uid="{49E90389-A907-42CC-A6FB-0F299AE3BB01}"/>
    <cellStyle name="Normal 40 2 6 3" xfId="5619" xr:uid="{00000000-0005-0000-0000-00003D130000}"/>
    <cellStyle name="Normal 40 2 6 3 2" xfId="15053" xr:uid="{DB9DAC38-49A7-4DC0-AD28-881E4205287B}"/>
    <cellStyle name="Normal 40 2 6 4" xfId="15051" xr:uid="{DC396F69-8967-4514-850B-AA169C62ADE6}"/>
    <cellStyle name="Normal 40 2 7" xfId="2837" xr:uid="{00000000-0005-0000-0000-00003E130000}"/>
    <cellStyle name="Normal 40 2 7 2" xfId="9268" xr:uid="{00000000-0005-0000-0000-00003F130000}"/>
    <cellStyle name="Normal 40 2 7 2 2" xfId="15055" xr:uid="{11AEF493-C654-4A2F-BBFC-82663BAF560D}"/>
    <cellStyle name="Normal 40 2 7 3" xfId="6075" xr:uid="{00000000-0005-0000-0000-000040130000}"/>
    <cellStyle name="Normal 40 2 7 3 2" xfId="15056" xr:uid="{880EEC2A-8E3E-407E-8920-3278A35C0613}"/>
    <cellStyle name="Normal 40 2 7 4" xfId="15054" xr:uid="{436521C4-4FAC-431E-8354-827D27F8334D}"/>
    <cellStyle name="Normal 40 2 8" xfId="3293" xr:uid="{00000000-0005-0000-0000-000041130000}"/>
    <cellStyle name="Normal 40 2 8 2" xfId="9724" xr:uid="{00000000-0005-0000-0000-000042130000}"/>
    <cellStyle name="Normal 40 2 8 2 2" xfId="15058" xr:uid="{F7E88F6D-4DB5-41FF-BB38-2E965D76669C}"/>
    <cellStyle name="Normal 40 2 8 3" xfId="6531" xr:uid="{00000000-0005-0000-0000-000043130000}"/>
    <cellStyle name="Normal 40 2 8 3 2" xfId="15059" xr:uid="{AC4C37CD-0067-41CA-855C-C04EFEC4EF46}"/>
    <cellStyle name="Normal 40 2 8 4" xfId="15057" xr:uid="{A5C05938-197D-48F7-8841-C7921462267A}"/>
    <cellStyle name="Normal 40 2 9" xfId="6988" xr:uid="{00000000-0005-0000-0000-000044130000}"/>
    <cellStyle name="Normal 40 2 9 2" xfId="15060" xr:uid="{05CAB846-569C-428E-8D29-2515D9602952}"/>
    <cellStyle name="Normal 40 3" xfId="536" xr:uid="{00000000-0005-0000-0000-000045130000}"/>
    <cellStyle name="Normal 40 3 10" xfId="15061" xr:uid="{345F0DCE-909C-4FD9-B68B-72D77B204C30}"/>
    <cellStyle name="Normal 40 3 2" xfId="1015" xr:uid="{00000000-0005-0000-0000-000046130000}"/>
    <cellStyle name="Normal 40 3 2 2" xfId="7446" xr:uid="{00000000-0005-0000-0000-000047130000}"/>
    <cellStyle name="Normal 40 3 2 2 2" xfId="15063" xr:uid="{176F2D8A-B194-410E-887E-EA36BB01EC86}"/>
    <cellStyle name="Normal 40 3 2 3" xfId="4253" xr:uid="{00000000-0005-0000-0000-000048130000}"/>
    <cellStyle name="Normal 40 3 2 3 2" xfId="15064" xr:uid="{C570F4E6-749F-401C-A0C8-D2609650BC66}"/>
    <cellStyle name="Normal 40 3 2 4" xfId="15062" xr:uid="{5FC1ACE5-49DA-40F3-B1A0-416A48658794}"/>
    <cellStyle name="Normal 40 3 3" xfId="1471" xr:uid="{00000000-0005-0000-0000-000049130000}"/>
    <cellStyle name="Normal 40 3 3 2" xfId="7902" xr:uid="{00000000-0005-0000-0000-00004A130000}"/>
    <cellStyle name="Normal 40 3 3 2 2" xfId="15066" xr:uid="{48B62487-0BC8-45D2-B785-945B4839260A}"/>
    <cellStyle name="Normal 40 3 3 3" xfId="4709" xr:uid="{00000000-0005-0000-0000-00004B130000}"/>
    <cellStyle name="Normal 40 3 3 3 2" xfId="15067" xr:uid="{C856E057-C3E1-433A-9E5C-A5AF5C417D40}"/>
    <cellStyle name="Normal 40 3 3 4" xfId="15065" xr:uid="{17F368A6-1F28-4E62-8CE2-F53E511E6302}"/>
    <cellStyle name="Normal 40 3 4" xfId="1927" xr:uid="{00000000-0005-0000-0000-00004C130000}"/>
    <cellStyle name="Normal 40 3 4 2" xfId="8358" xr:uid="{00000000-0005-0000-0000-00004D130000}"/>
    <cellStyle name="Normal 40 3 4 2 2" xfId="15069" xr:uid="{C39D0287-1776-4CEB-B5BD-16D264B65E4C}"/>
    <cellStyle name="Normal 40 3 4 3" xfId="5165" xr:uid="{00000000-0005-0000-0000-00004E130000}"/>
    <cellStyle name="Normal 40 3 4 3 2" xfId="15070" xr:uid="{10B03A05-232A-4327-A239-0A88A01876AF}"/>
    <cellStyle name="Normal 40 3 4 4" xfId="15068" xr:uid="{EB54A0D2-52E1-4E6A-AE7F-D9B5105FD7B8}"/>
    <cellStyle name="Normal 40 3 5" xfId="2383" xr:uid="{00000000-0005-0000-0000-00004F130000}"/>
    <cellStyle name="Normal 40 3 5 2" xfId="8814" xr:uid="{00000000-0005-0000-0000-000050130000}"/>
    <cellStyle name="Normal 40 3 5 2 2" xfId="15072" xr:uid="{23D1FD27-01D9-4155-893B-2B6FEE893EB8}"/>
    <cellStyle name="Normal 40 3 5 3" xfId="5621" xr:uid="{00000000-0005-0000-0000-000051130000}"/>
    <cellStyle name="Normal 40 3 5 3 2" xfId="15073" xr:uid="{42A2B5D1-F2FC-46A3-A300-AC319C71000D}"/>
    <cellStyle name="Normal 40 3 5 4" xfId="15071" xr:uid="{14C86E46-9C91-4A09-ABB5-BF23E5737239}"/>
    <cellStyle name="Normal 40 3 6" xfId="2839" xr:uid="{00000000-0005-0000-0000-000052130000}"/>
    <cellStyle name="Normal 40 3 6 2" xfId="9270" xr:uid="{00000000-0005-0000-0000-000053130000}"/>
    <cellStyle name="Normal 40 3 6 2 2" xfId="15075" xr:uid="{83DFABB2-D3B7-497B-AEAD-492B882BFFAC}"/>
    <cellStyle name="Normal 40 3 6 3" xfId="6077" xr:uid="{00000000-0005-0000-0000-000054130000}"/>
    <cellStyle name="Normal 40 3 6 3 2" xfId="15076" xr:uid="{A0D468E0-4425-4BE6-8BF3-073A5A7227A6}"/>
    <cellStyle name="Normal 40 3 6 4" xfId="15074" xr:uid="{79E69662-6064-4222-9D58-A26F7A572244}"/>
    <cellStyle name="Normal 40 3 7" xfId="3295" xr:uid="{00000000-0005-0000-0000-000055130000}"/>
    <cellStyle name="Normal 40 3 7 2" xfId="9726" xr:uid="{00000000-0005-0000-0000-000056130000}"/>
    <cellStyle name="Normal 40 3 7 2 2" xfId="15078" xr:uid="{3E3318DF-E2AD-42B1-9FE2-4A826AB8D164}"/>
    <cellStyle name="Normal 40 3 7 3" xfId="6533" xr:uid="{00000000-0005-0000-0000-000057130000}"/>
    <cellStyle name="Normal 40 3 7 3 2" xfId="15079" xr:uid="{63F41F18-2FDD-4362-9457-677FDBE2903F}"/>
    <cellStyle name="Normal 40 3 7 4" xfId="15077" xr:uid="{58956394-DC5D-49FF-9998-CBE20750924D}"/>
    <cellStyle name="Normal 40 3 8" xfId="6990" xr:uid="{00000000-0005-0000-0000-000058130000}"/>
    <cellStyle name="Normal 40 3 8 2" xfId="15080" xr:uid="{E74996FD-C5D5-481A-8BED-9B287001588E}"/>
    <cellStyle name="Normal 40 3 9" xfId="3797" xr:uid="{00000000-0005-0000-0000-000059130000}"/>
    <cellStyle name="Normal 40 3 9 2" xfId="15081" xr:uid="{529F2267-17FE-4659-A087-DA8A9EB7BA24}"/>
    <cellStyle name="Normal 40 4" xfId="1012" xr:uid="{00000000-0005-0000-0000-00005A130000}"/>
    <cellStyle name="Normal 40 4 2" xfId="7443" xr:uid="{00000000-0005-0000-0000-00005B130000}"/>
    <cellStyle name="Normal 40 4 2 2" xfId="15083" xr:uid="{3EC48665-7957-43BC-A603-950C5872AFC5}"/>
    <cellStyle name="Normal 40 4 3" xfId="4250" xr:uid="{00000000-0005-0000-0000-00005C130000}"/>
    <cellStyle name="Normal 40 4 3 2" xfId="15084" xr:uid="{8AF6AF91-406A-4CDC-886F-9AC90CE024CE}"/>
    <cellStyle name="Normal 40 4 4" xfId="15082" xr:uid="{307EFEFC-3475-4866-A7ED-04A38DCA2011}"/>
    <cellStyle name="Normal 40 5" xfId="1468" xr:uid="{00000000-0005-0000-0000-00005D130000}"/>
    <cellStyle name="Normal 40 5 2" xfId="7899" xr:uid="{00000000-0005-0000-0000-00005E130000}"/>
    <cellStyle name="Normal 40 5 2 2" xfId="15086" xr:uid="{BDF21257-A8AF-4A7E-88DD-B34757C71533}"/>
    <cellStyle name="Normal 40 5 3" xfId="4706" xr:uid="{00000000-0005-0000-0000-00005F130000}"/>
    <cellStyle name="Normal 40 5 3 2" xfId="15087" xr:uid="{4F832C85-43E9-4E02-9818-6D9CA8B37DE4}"/>
    <cellStyle name="Normal 40 5 4" xfId="15085" xr:uid="{91FCF719-B8EC-4596-BC09-EA987E0FD2DB}"/>
    <cellStyle name="Normal 40 6" xfId="1924" xr:uid="{00000000-0005-0000-0000-000060130000}"/>
    <cellStyle name="Normal 40 6 2" xfId="8355" xr:uid="{00000000-0005-0000-0000-000061130000}"/>
    <cellStyle name="Normal 40 6 2 2" xfId="15089" xr:uid="{7A4FF60A-BFF7-4505-9C3B-142C8EE02CCC}"/>
    <cellStyle name="Normal 40 6 3" xfId="5162" xr:uid="{00000000-0005-0000-0000-000062130000}"/>
    <cellStyle name="Normal 40 6 3 2" xfId="15090" xr:uid="{6CC18176-8D6F-4586-AD8D-A5FABFA1A347}"/>
    <cellStyle name="Normal 40 6 4" xfId="15088" xr:uid="{203754E2-A4FA-4C38-9A1E-A0C00F248438}"/>
    <cellStyle name="Normal 40 7" xfId="2380" xr:uid="{00000000-0005-0000-0000-000063130000}"/>
    <cellStyle name="Normal 40 7 2" xfId="8811" xr:uid="{00000000-0005-0000-0000-000064130000}"/>
    <cellStyle name="Normal 40 7 2 2" xfId="15092" xr:uid="{320EC7CE-FCF0-424D-82AE-5C3B12B4254E}"/>
    <cellStyle name="Normal 40 7 3" xfId="5618" xr:uid="{00000000-0005-0000-0000-000065130000}"/>
    <cellStyle name="Normal 40 7 3 2" xfId="15093" xr:uid="{892AF988-8BDB-42FE-960E-8B6C4341A764}"/>
    <cellStyle name="Normal 40 7 4" xfId="15091" xr:uid="{0D556F72-14BC-4739-AC17-B920A7CAAEF5}"/>
    <cellStyle name="Normal 40 8" xfId="2836" xr:uid="{00000000-0005-0000-0000-000066130000}"/>
    <cellStyle name="Normal 40 8 2" xfId="9267" xr:uid="{00000000-0005-0000-0000-000067130000}"/>
    <cellStyle name="Normal 40 8 2 2" xfId="15095" xr:uid="{95354372-BEA9-4D67-8E4A-7CBAE384AF0E}"/>
    <cellStyle name="Normal 40 8 3" xfId="6074" xr:uid="{00000000-0005-0000-0000-000068130000}"/>
    <cellStyle name="Normal 40 8 3 2" xfId="15096" xr:uid="{9D538AF4-DD48-43EE-BC51-4A18077E28EF}"/>
    <cellStyle name="Normal 40 8 4" xfId="15094" xr:uid="{CB5A81BA-40FF-4FFB-90B8-0BA037476A16}"/>
    <cellStyle name="Normal 40 9" xfId="3292" xr:uid="{00000000-0005-0000-0000-000069130000}"/>
    <cellStyle name="Normal 40 9 2" xfId="9723" xr:uid="{00000000-0005-0000-0000-00006A130000}"/>
    <cellStyle name="Normal 40 9 2 2" xfId="15098" xr:uid="{C8CA3BC7-7C6C-42AE-9B24-3F0C5A2FAA63}"/>
    <cellStyle name="Normal 40 9 3" xfId="6530" xr:uid="{00000000-0005-0000-0000-00006B130000}"/>
    <cellStyle name="Normal 40 9 3 2" xfId="15099" xr:uid="{FE8437D4-FC8D-4145-AB9D-090A673DA0DE}"/>
    <cellStyle name="Normal 40 9 4" xfId="15097" xr:uid="{D3AC66DB-6AEF-4ED0-9F85-BE87C9444883}"/>
    <cellStyle name="Normal 41" xfId="537" xr:uid="{00000000-0005-0000-0000-00006C130000}"/>
    <cellStyle name="Normal 41 10" xfId="6991" xr:uid="{00000000-0005-0000-0000-00006D130000}"/>
    <cellStyle name="Normal 41 10 2" xfId="15101" xr:uid="{2996D8C5-A401-441A-88DE-05436A6BE922}"/>
    <cellStyle name="Normal 41 11" xfId="3798" xr:uid="{00000000-0005-0000-0000-00006E130000}"/>
    <cellStyle name="Normal 41 11 2" xfId="15102" xr:uid="{9AC95027-1596-4D33-9F96-C719032E480A}"/>
    <cellStyle name="Normal 41 12" xfId="15100" xr:uid="{9F23C141-8F2E-4168-BF04-E39EDAF421CC}"/>
    <cellStyle name="Normal 41 2" xfId="538" xr:uid="{00000000-0005-0000-0000-00006F130000}"/>
    <cellStyle name="Normal 41 2 10" xfId="3799" xr:uid="{00000000-0005-0000-0000-000070130000}"/>
    <cellStyle name="Normal 41 2 10 2" xfId="15104" xr:uid="{A00ACA15-28A8-4FF1-8CD0-560BFE5CB26E}"/>
    <cellStyle name="Normal 41 2 11" xfId="15103" xr:uid="{C9226F2B-4594-47D9-A9C8-B86758673D32}"/>
    <cellStyle name="Normal 41 2 2" xfId="539" xr:uid="{00000000-0005-0000-0000-000071130000}"/>
    <cellStyle name="Normal 41 2 2 10" xfId="15105" xr:uid="{C406FC62-7B75-4097-B2C3-C2C499538357}"/>
    <cellStyle name="Normal 41 2 2 2" xfId="1018" xr:uid="{00000000-0005-0000-0000-000072130000}"/>
    <cellStyle name="Normal 41 2 2 2 2" xfId="7449" xr:uid="{00000000-0005-0000-0000-000073130000}"/>
    <cellStyle name="Normal 41 2 2 2 2 2" xfId="15107" xr:uid="{D242D513-DCAE-438C-8046-792090FE8145}"/>
    <cellStyle name="Normal 41 2 2 2 3" xfId="4256" xr:uid="{00000000-0005-0000-0000-000074130000}"/>
    <cellStyle name="Normal 41 2 2 2 3 2" xfId="15108" xr:uid="{829B501F-F158-437B-A45B-0270A9AFBCD0}"/>
    <cellStyle name="Normal 41 2 2 2 4" xfId="15106" xr:uid="{8248F5F4-A1F3-4094-9217-FEAFF7AE5D4E}"/>
    <cellStyle name="Normal 41 2 2 3" xfId="1474" xr:uid="{00000000-0005-0000-0000-000075130000}"/>
    <cellStyle name="Normal 41 2 2 3 2" xfId="7905" xr:uid="{00000000-0005-0000-0000-000076130000}"/>
    <cellStyle name="Normal 41 2 2 3 2 2" xfId="15110" xr:uid="{8E56CDF1-73B4-42BC-99EE-104FBF3E12CB}"/>
    <cellStyle name="Normal 41 2 2 3 3" xfId="4712" xr:uid="{00000000-0005-0000-0000-000077130000}"/>
    <cellStyle name="Normal 41 2 2 3 3 2" xfId="15111" xr:uid="{7537960E-8820-4D13-B144-7710066DF17A}"/>
    <cellStyle name="Normal 41 2 2 3 4" xfId="15109" xr:uid="{B788C361-9928-4E2D-9D24-E33C92D1D92F}"/>
    <cellStyle name="Normal 41 2 2 4" xfId="1930" xr:uid="{00000000-0005-0000-0000-000078130000}"/>
    <cellStyle name="Normal 41 2 2 4 2" xfId="8361" xr:uid="{00000000-0005-0000-0000-000079130000}"/>
    <cellStyle name="Normal 41 2 2 4 2 2" xfId="15113" xr:uid="{01A97619-C935-4EBE-97A5-1880779C663F}"/>
    <cellStyle name="Normal 41 2 2 4 3" xfId="5168" xr:uid="{00000000-0005-0000-0000-00007A130000}"/>
    <cellStyle name="Normal 41 2 2 4 3 2" xfId="15114" xr:uid="{BD279AE4-B0FF-4788-8C30-C97204FBAF63}"/>
    <cellStyle name="Normal 41 2 2 4 4" xfId="15112" xr:uid="{87C4CD80-7467-4BA7-9330-2BD730ECCEE8}"/>
    <cellStyle name="Normal 41 2 2 5" xfId="2386" xr:uid="{00000000-0005-0000-0000-00007B130000}"/>
    <cellStyle name="Normal 41 2 2 5 2" xfId="8817" xr:uid="{00000000-0005-0000-0000-00007C130000}"/>
    <cellStyle name="Normal 41 2 2 5 2 2" xfId="15116" xr:uid="{15F70632-0869-4F17-8815-BEA018A6A0D0}"/>
    <cellStyle name="Normal 41 2 2 5 3" xfId="5624" xr:uid="{00000000-0005-0000-0000-00007D130000}"/>
    <cellStyle name="Normal 41 2 2 5 3 2" xfId="15117" xr:uid="{AC32FC34-9F05-467F-A718-A7BA96AD8D59}"/>
    <cellStyle name="Normal 41 2 2 5 4" xfId="15115" xr:uid="{BA9F741C-F3FA-4F2F-9B97-475502D0798E}"/>
    <cellStyle name="Normal 41 2 2 6" xfId="2842" xr:uid="{00000000-0005-0000-0000-00007E130000}"/>
    <cellStyle name="Normal 41 2 2 6 2" xfId="9273" xr:uid="{00000000-0005-0000-0000-00007F130000}"/>
    <cellStyle name="Normal 41 2 2 6 2 2" xfId="15119" xr:uid="{38C34FA7-9A43-422F-A19E-E84BB78B84A0}"/>
    <cellStyle name="Normal 41 2 2 6 3" xfId="6080" xr:uid="{00000000-0005-0000-0000-000080130000}"/>
    <cellStyle name="Normal 41 2 2 6 3 2" xfId="15120" xr:uid="{49DBFF5F-5068-47A1-A9D5-AB90E3B53389}"/>
    <cellStyle name="Normal 41 2 2 6 4" xfId="15118" xr:uid="{164A6457-5B3E-48A7-9C79-D10FBB7296E2}"/>
    <cellStyle name="Normal 41 2 2 7" xfId="3298" xr:uid="{00000000-0005-0000-0000-000081130000}"/>
    <cellStyle name="Normal 41 2 2 7 2" xfId="9729" xr:uid="{00000000-0005-0000-0000-000082130000}"/>
    <cellStyle name="Normal 41 2 2 7 2 2" xfId="15122" xr:uid="{7C0648DE-6D4A-43A9-B76F-FA00756E3A4E}"/>
    <cellStyle name="Normal 41 2 2 7 3" xfId="6536" xr:uid="{00000000-0005-0000-0000-000083130000}"/>
    <cellStyle name="Normal 41 2 2 7 3 2" xfId="15123" xr:uid="{1CA2FBEA-B5FB-4DD4-9A4E-90020D35A62E}"/>
    <cellStyle name="Normal 41 2 2 7 4" xfId="15121" xr:uid="{7C516347-3592-4FBD-9F41-28D20954927C}"/>
    <cellStyle name="Normal 41 2 2 8" xfId="6993" xr:uid="{00000000-0005-0000-0000-000084130000}"/>
    <cellStyle name="Normal 41 2 2 8 2" xfId="15124" xr:uid="{DE39C657-9163-48F8-9B5F-15C4CA8202B0}"/>
    <cellStyle name="Normal 41 2 2 9" xfId="3800" xr:uid="{00000000-0005-0000-0000-000085130000}"/>
    <cellStyle name="Normal 41 2 2 9 2" xfId="15125" xr:uid="{DE2E5DB8-FFB1-4007-B692-5B1618C0B924}"/>
    <cellStyle name="Normal 41 2 3" xfId="1017" xr:uid="{00000000-0005-0000-0000-000086130000}"/>
    <cellStyle name="Normal 41 2 3 2" xfId="7448" xr:uid="{00000000-0005-0000-0000-000087130000}"/>
    <cellStyle name="Normal 41 2 3 2 2" xfId="15127" xr:uid="{C05AA77F-A6F3-4926-8925-2B971CC3DDDA}"/>
    <cellStyle name="Normal 41 2 3 3" xfId="4255" xr:uid="{00000000-0005-0000-0000-000088130000}"/>
    <cellStyle name="Normal 41 2 3 3 2" xfId="15128" xr:uid="{CE4CD2A4-DC21-465A-895B-2704CD460241}"/>
    <cellStyle name="Normal 41 2 3 4" xfId="15126" xr:uid="{05BDB1B0-3DD2-46AE-AD3E-BD3AA39AE945}"/>
    <cellStyle name="Normal 41 2 4" xfId="1473" xr:uid="{00000000-0005-0000-0000-000089130000}"/>
    <cellStyle name="Normal 41 2 4 2" xfId="7904" xr:uid="{00000000-0005-0000-0000-00008A130000}"/>
    <cellStyle name="Normal 41 2 4 2 2" xfId="15130" xr:uid="{EF0A2AF1-0A41-4385-88A3-BFFA92B82D51}"/>
    <cellStyle name="Normal 41 2 4 3" xfId="4711" xr:uid="{00000000-0005-0000-0000-00008B130000}"/>
    <cellStyle name="Normal 41 2 4 3 2" xfId="15131" xr:uid="{3C67312C-AD3D-4C8C-BB86-4FDCB2759594}"/>
    <cellStyle name="Normal 41 2 4 4" xfId="15129" xr:uid="{FB720F39-4461-4EA4-AE91-B4BD74785C40}"/>
    <cellStyle name="Normal 41 2 5" xfId="1929" xr:uid="{00000000-0005-0000-0000-00008C130000}"/>
    <cellStyle name="Normal 41 2 5 2" xfId="8360" xr:uid="{00000000-0005-0000-0000-00008D130000}"/>
    <cellStyle name="Normal 41 2 5 2 2" xfId="15133" xr:uid="{D5E46955-D3B8-4567-891D-60464D3F4EF9}"/>
    <cellStyle name="Normal 41 2 5 3" xfId="5167" xr:uid="{00000000-0005-0000-0000-00008E130000}"/>
    <cellStyle name="Normal 41 2 5 3 2" xfId="15134" xr:uid="{10D6A0F7-6C45-4E55-94EB-3DF5EBF6663A}"/>
    <cellStyle name="Normal 41 2 5 4" xfId="15132" xr:uid="{FDC2DF12-4196-4E51-BF34-291F553A1D9C}"/>
    <cellStyle name="Normal 41 2 6" xfId="2385" xr:uid="{00000000-0005-0000-0000-00008F130000}"/>
    <cellStyle name="Normal 41 2 6 2" xfId="8816" xr:uid="{00000000-0005-0000-0000-000090130000}"/>
    <cellStyle name="Normal 41 2 6 2 2" xfId="15136" xr:uid="{6F9F41E3-C92B-4A05-A177-8F0D4667F646}"/>
    <cellStyle name="Normal 41 2 6 3" xfId="5623" xr:uid="{00000000-0005-0000-0000-000091130000}"/>
    <cellStyle name="Normal 41 2 6 3 2" xfId="15137" xr:uid="{5572475F-E323-4769-A320-ADA6F70E08AE}"/>
    <cellStyle name="Normal 41 2 6 4" xfId="15135" xr:uid="{45D447E5-2B15-450B-B4AB-6C7CC1297D78}"/>
    <cellStyle name="Normal 41 2 7" xfId="2841" xr:uid="{00000000-0005-0000-0000-000092130000}"/>
    <cellStyle name="Normal 41 2 7 2" xfId="9272" xr:uid="{00000000-0005-0000-0000-000093130000}"/>
    <cellStyle name="Normal 41 2 7 2 2" xfId="15139" xr:uid="{50B56182-0F24-438C-846C-683683845465}"/>
    <cellStyle name="Normal 41 2 7 3" xfId="6079" xr:uid="{00000000-0005-0000-0000-000094130000}"/>
    <cellStyle name="Normal 41 2 7 3 2" xfId="15140" xr:uid="{E30D28FE-5138-4201-94D5-9153CE359A90}"/>
    <cellStyle name="Normal 41 2 7 4" xfId="15138" xr:uid="{54B67B4D-0AAD-4E89-A462-0F5FABD079A6}"/>
    <cellStyle name="Normal 41 2 8" xfId="3297" xr:uid="{00000000-0005-0000-0000-000095130000}"/>
    <cellStyle name="Normal 41 2 8 2" xfId="9728" xr:uid="{00000000-0005-0000-0000-000096130000}"/>
    <cellStyle name="Normal 41 2 8 2 2" xfId="15142" xr:uid="{D944750C-AA46-4A23-85C3-1EE08FD8D54F}"/>
    <cellStyle name="Normal 41 2 8 3" xfId="6535" xr:uid="{00000000-0005-0000-0000-000097130000}"/>
    <cellStyle name="Normal 41 2 8 3 2" xfId="15143" xr:uid="{168F2A72-7112-4074-A848-50A4BF30C9CD}"/>
    <cellStyle name="Normal 41 2 8 4" xfId="15141" xr:uid="{CC6DBD5C-8368-4AC5-8850-179EA36A2F58}"/>
    <cellStyle name="Normal 41 2 9" xfId="6992" xr:uid="{00000000-0005-0000-0000-000098130000}"/>
    <cellStyle name="Normal 41 2 9 2" xfId="15144" xr:uid="{46CB7032-0DB1-4259-8683-30B37F73B724}"/>
    <cellStyle name="Normal 41 3" xfId="540" xr:uid="{00000000-0005-0000-0000-000099130000}"/>
    <cellStyle name="Normal 41 3 10" xfId="15145" xr:uid="{9F74B5E4-4EE6-4631-91B1-19BCA8E0C76E}"/>
    <cellStyle name="Normal 41 3 2" xfId="1019" xr:uid="{00000000-0005-0000-0000-00009A130000}"/>
    <cellStyle name="Normal 41 3 2 2" xfId="7450" xr:uid="{00000000-0005-0000-0000-00009B130000}"/>
    <cellStyle name="Normal 41 3 2 2 2" xfId="15147" xr:uid="{7E21A0EE-882C-494A-969D-B6576B2E9EF2}"/>
    <cellStyle name="Normal 41 3 2 3" xfId="4257" xr:uid="{00000000-0005-0000-0000-00009C130000}"/>
    <cellStyle name="Normal 41 3 2 3 2" xfId="15148" xr:uid="{CCBE4538-A93A-4565-976F-275FC80D16C4}"/>
    <cellStyle name="Normal 41 3 2 4" xfId="15146" xr:uid="{D2272DBD-D8C8-46CF-979F-452AB93CDA01}"/>
    <cellStyle name="Normal 41 3 3" xfId="1475" xr:uid="{00000000-0005-0000-0000-00009D130000}"/>
    <cellStyle name="Normal 41 3 3 2" xfId="7906" xr:uid="{00000000-0005-0000-0000-00009E130000}"/>
    <cellStyle name="Normal 41 3 3 2 2" xfId="15150" xr:uid="{05343A4C-BC0A-4447-B313-695C7F63135A}"/>
    <cellStyle name="Normal 41 3 3 3" xfId="4713" xr:uid="{00000000-0005-0000-0000-00009F130000}"/>
    <cellStyle name="Normal 41 3 3 3 2" xfId="15151" xr:uid="{9CFCBE48-EFE1-4B9C-A604-00FFA6F3A5CF}"/>
    <cellStyle name="Normal 41 3 3 4" xfId="15149" xr:uid="{CCF8EC65-AF8A-49CF-9438-CE9FF0989071}"/>
    <cellStyle name="Normal 41 3 4" xfId="1931" xr:uid="{00000000-0005-0000-0000-0000A0130000}"/>
    <cellStyle name="Normal 41 3 4 2" xfId="8362" xr:uid="{00000000-0005-0000-0000-0000A1130000}"/>
    <cellStyle name="Normal 41 3 4 2 2" xfId="15153" xr:uid="{CCC55871-1600-43D3-8FDE-B000D9E59C76}"/>
    <cellStyle name="Normal 41 3 4 3" xfId="5169" xr:uid="{00000000-0005-0000-0000-0000A2130000}"/>
    <cellStyle name="Normal 41 3 4 3 2" xfId="15154" xr:uid="{9F6725C5-A170-4A6B-937B-94A89E739613}"/>
    <cellStyle name="Normal 41 3 4 4" xfId="15152" xr:uid="{10D1A0A9-8530-4988-B5C5-5568C79E784D}"/>
    <cellStyle name="Normal 41 3 5" xfId="2387" xr:uid="{00000000-0005-0000-0000-0000A3130000}"/>
    <cellStyle name="Normal 41 3 5 2" xfId="8818" xr:uid="{00000000-0005-0000-0000-0000A4130000}"/>
    <cellStyle name="Normal 41 3 5 2 2" xfId="15156" xr:uid="{D8960216-FB75-40C0-816A-49A18DED5956}"/>
    <cellStyle name="Normal 41 3 5 3" xfId="5625" xr:uid="{00000000-0005-0000-0000-0000A5130000}"/>
    <cellStyle name="Normal 41 3 5 3 2" xfId="15157" xr:uid="{3C6104B6-D5B0-4119-AFE4-305A9E76564B}"/>
    <cellStyle name="Normal 41 3 5 4" xfId="15155" xr:uid="{09642769-2F8E-47EA-A553-8511B875E2ED}"/>
    <cellStyle name="Normal 41 3 6" xfId="2843" xr:uid="{00000000-0005-0000-0000-0000A6130000}"/>
    <cellStyle name="Normal 41 3 6 2" xfId="9274" xr:uid="{00000000-0005-0000-0000-0000A7130000}"/>
    <cellStyle name="Normal 41 3 6 2 2" xfId="15159" xr:uid="{0AF736FC-15BF-4C78-9083-5885EFFA31F3}"/>
    <cellStyle name="Normal 41 3 6 3" xfId="6081" xr:uid="{00000000-0005-0000-0000-0000A8130000}"/>
    <cellStyle name="Normal 41 3 6 3 2" xfId="15160" xr:uid="{94050797-23CE-467E-981F-CDB6748268E7}"/>
    <cellStyle name="Normal 41 3 6 4" xfId="15158" xr:uid="{AC72D21A-70B7-443B-B520-7291BECAAE08}"/>
    <cellStyle name="Normal 41 3 7" xfId="3299" xr:uid="{00000000-0005-0000-0000-0000A9130000}"/>
    <cellStyle name="Normal 41 3 7 2" xfId="9730" xr:uid="{00000000-0005-0000-0000-0000AA130000}"/>
    <cellStyle name="Normal 41 3 7 2 2" xfId="15162" xr:uid="{2D9315B6-ED1A-4404-B023-106072813877}"/>
    <cellStyle name="Normal 41 3 7 3" xfId="6537" xr:uid="{00000000-0005-0000-0000-0000AB130000}"/>
    <cellStyle name="Normal 41 3 7 3 2" xfId="15163" xr:uid="{9D79FBEF-882E-475D-9CA3-950D298C2732}"/>
    <cellStyle name="Normal 41 3 7 4" xfId="15161" xr:uid="{81C20343-B1D1-43CE-8DD1-861745B37694}"/>
    <cellStyle name="Normal 41 3 8" xfId="6994" xr:uid="{00000000-0005-0000-0000-0000AC130000}"/>
    <cellStyle name="Normal 41 3 8 2" xfId="15164" xr:uid="{69D63B68-2A0D-4038-AD47-77FB95D4DBE1}"/>
    <cellStyle name="Normal 41 3 9" xfId="3801" xr:uid="{00000000-0005-0000-0000-0000AD130000}"/>
    <cellStyle name="Normal 41 3 9 2" xfId="15165" xr:uid="{7C772CE0-954A-4554-B869-4FEF1C805D6B}"/>
    <cellStyle name="Normal 41 4" xfId="1016" xr:uid="{00000000-0005-0000-0000-0000AE130000}"/>
    <cellStyle name="Normal 41 4 2" xfId="7447" xr:uid="{00000000-0005-0000-0000-0000AF130000}"/>
    <cellStyle name="Normal 41 4 2 2" xfId="15167" xr:uid="{679CD580-6E2D-4C00-8856-0933D2BD0E21}"/>
    <cellStyle name="Normal 41 4 3" xfId="4254" xr:uid="{00000000-0005-0000-0000-0000B0130000}"/>
    <cellStyle name="Normal 41 4 3 2" xfId="15168" xr:uid="{DCA76E7E-772A-4D7B-8A8A-16B4F6E0AA16}"/>
    <cellStyle name="Normal 41 4 4" xfId="15166" xr:uid="{C9078639-2785-4668-9E9B-32CDEDDDDCA8}"/>
    <cellStyle name="Normal 41 5" xfId="1472" xr:uid="{00000000-0005-0000-0000-0000B1130000}"/>
    <cellStyle name="Normal 41 5 2" xfId="7903" xr:uid="{00000000-0005-0000-0000-0000B2130000}"/>
    <cellStyle name="Normal 41 5 2 2" xfId="15170" xr:uid="{4B2917DC-7CF4-45A2-903B-F6FBA72BB047}"/>
    <cellStyle name="Normal 41 5 3" xfId="4710" xr:uid="{00000000-0005-0000-0000-0000B3130000}"/>
    <cellStyle name="Normal 41 5 3 2" xfId="15171" xr:uid="{092C493C-8680-4B57-A983-C14DFAE62AE2}"/>
    <cellStyle name="Normal 41 5 4" xfId="15169" xr:uid="{79C855BD-8070-4D00-84FA-68BD6891D80B}"/>
    <cellStyle name="Normal 41 6" xfId="1928" xr:uid="{00000000-0005-0000-0000-0000B4130000}"/>
    <cellStyle name="Normal 41 6 2" xfId="8359" xr:uid="{00000000-0005-0000-0000-0000B5130000}"/>
    <cellStyle name="Normal 41 6 2 2" xfId="15173" xr:uid="{7FB19757-DD06-4F5F-9581-40A034831084}"/>
    <cellStyle name="Normal 41 6 3" xfId="5166" xr:uid="{00000000-0005-0000-0000-0000B6130000}"/>
    <cellStyle name="Normal 41 6 3 2" xfId="15174" xr:uid="{5346C7E0-2AB5-4CB0-BC83-C6A6479B4758}"/>
    <cellStyle name="Normal 41 6 4" xfId="15172" xr:uid="{5B787A94-05F7-4200-A50C-AC80A9E1ED8E}"/>
    <cellStyle name="Normal 41 7" xfId="2384" xr:uid="{00000000-0005-0000-0000-0000B7130000}"/>
    <cellStyle name="Normal 41 7 2" xfId="8815" xr:uid="{00000000-0005-0000-0000-0000B8130000}"/>
    <cellStyle name="Normal 41 7 2 2" xfId="15176" xr:uid="{4FEB8ABA-DD56-46F7-BF2C-CECAA0BE8706}"/>
    <cellStyle name="Normal 41 7 3" xfId="5622" xr:uid="{00000000-0005-0000-0000-0000B9130000}"/>
    <cellStyle name="Normal 41 7 3 2" xfId="15177" xr:uid="{85E57FC4-8967-4708-A0C1-997891CE17F2}"/>
    <cellStyle name="Normal 41 7 4" xfId="15175" xr:uid="{6F0DC070-BF34-4C99-8F24-AC829F9A9620}"/>
    <cellStyle name="Normal 41 8" xfId="2840" xr:uid="{00000000-0005-0000-0000-0000BA130000}"/>
    <cellStyle name="Normal 41 8 2" xfId="9271" xr:uid="{00000000-0005-0000-0000-0000BB130000}"/>
    <cellStyle name="Normal 41 8 2 2" xfId="15179" xr:uid="{4F84C3EF-A709-44D7-AE4B-5F3AB3EE55EC}"/>
    <cellStyle name="Normal 41 8 3" xfId="6078" xr:uid="{00000000-0005-0000-0000-0000BC130000}"/>
    <cellStyle name="Normal 41 8 3 2" xfId="15180" xr:uid="{0CD4DA95-1BAE-4C2D-BF44-33342722CFD0}"/>
    <cellStyle name="Normal 41 8 4" xfId="15178" xr:uid="{F11F4F46-094D-4A4A-AC66-41DE115E0196}"/>
    <cellStyle name="Normal 41 9" xfId="3296" xr:uid="{00000000-0005-0000-0000-0000BD130000}"/>
    <cellStyle name="Normal 41 9 2" xfId="9727" xr:uid="{00000000-0005-0000-0000-0000BE130000}"/>
    <cellStyle name="Normal 41 9 2 2" xfId="15182" xr:uid="{1CDB5A2B-98CC-4ABA-A558-D785C1352987}"/>
    <cellStyle name="Normal 41 9 3" xfId="6534" xr:uid="{00000000-0005-0000-0000-0000BF130000}"/>
    <cellStyle name="Normal 41 9 3 2" xfId="15183" xr:uid="{D8E0D591-1C53-41EC-BC4E-3FE8E463EA8F}"/>
    <cellStyle name="Normal 41 9 4" xfId="15181" xr:uid="{02B7DF6C-D16E-4E1F-9790-D6F1AABE352D}"/>
    <cellStyle name="Normal 42" xfId="541" xr:uid="{00000000-0005-0000-0000-0000C0130000}"/>
    <cellStyle name="Normal 42 10" xfId="6995" xr:uid="{00000000-0005-0000-0000-0000C1130000}"/>
    <cellStyle name="Normal 42 10 2" xfId="15185" xr:uid="{C93F2FB7-2916-4BD1-BF99-D72097315486}"/>
    <cellStyle name="Normal 42 11" xfId="3802" xr:uid="{00000000-0005-0000-0000-0000C2130000}"/>
    <cellStyle name="Normal 42 11 2" xfId="15186" xr:uid="{20C2DCAD-D443-40AA-BC9A-D585DA99659D}"/>
    <cellStyle name="Normal 42 12" xfId="15184" xr:uid="{C7DAD0A0-7229-4BF5-A3D5-9374C2CFAB30}"/>
    <cellStyle name="Normal 42 2" xfId="542" xr:uid="{00000000-0005-0000-0000-0000C3130000}"/>
    <cellStyle name="Normal 42 2 10" xfId="3803" xr:uid="{00000000-0005-0000-0000-0000C4130000}"/>
    <cellStyle name="Normal 42 2 10 2" xfId="15188" xr:uid="{EBD2384D-A969-4992-88CA-13AE5B6A23F0}"/>
    <cellStyle name="Normal 42 2 11" xfId="15187" xr:uid="{0CF6260C-848B-4E95-8C1C-D5771AACE5B2}"/>
    <cellStyle name="Normal 42 2 2" xfId="543" xr:uid="{00000000-0005-0000-0000-0000C5130000}"/>
    <cellStyle name="Normal 42 2 2 10" xfId="15189" xr:uid="{C968FD37-9A19-4F9D-8B10-B96D96A31423}"/>
    <cellStyle name="Normal 42 2 2 2" xfId="1022" xr:uid="{00000000-0005-0000-0000-0000C6130000}"/>
    <cellStyle name="Normal 42 2 2 2 2" xfId="7453" xr:uid="{00000000-0005-0000-0000-0000C7130000}"/>
    <cellStyle name="Normal 42 2 2 2 2 2" xfId="15191" xr:uid="{5BB1D8CB-718A-4066-A974-E40C71B9C238}"/>
    <cellStyle name="Normal 42 2 2 2 3" xfId="4260" xr:uid="{00000000-0005-0000-0000-0000C8130000}"/>
    <cellStyle name="Normal 42 2 2 2 3 2" xfId="15192" xr:uid="{41D86E64-C140-4204-AA8C-04A9434B98B0}"/>
    <cellStyle name="Normal 42 2 2 2 4" xfId="15190" xr:uid="{14635666-7CE4-449F-B529-BE17DA9CB956}"/>
    <cellStyle name="Normal 42 2 2 3" xfId="1478" xr:uid="{00000000-0005-0000-0000-0000C9130000}"/>
    <cellStyle name="Normal 42 2 2 3 2" xfId="7909" xr:uid="{00000000-0005-0000-0000-0000CA130000}"/>
    <cellStyle name="Normal 42 2 2 3 2 2" xfId="15194" xr:uid="{B37D563F-6272-42FE-8756-C1C8C2F57878}"/>
    <cellStyle name="Normal 42 2 2 3 3" xfId="4716" xr:uid="{00000000-0005-0000-0000-0000CB130000}"/>
    <cellStyle name="Normal 42 2 2 3 3 2" xfId="15195" xr:uid="{6DD3EB96-7433-40A1-B129-A754D56ED4AD}"/>
    <cellStyle name="Normal 42 2 2 3 4" xfId="15193" xr:uid="{C65EA5D3-A189-4707-B89C-139160DA9010}"/>
    <cellStyle name="Normal 42 2 2 4" xfId="1934" xr:uid="{00000000-0005-0000-0000-0000CC130000}"/>
    <cellStyle name="Normal 42 2 2 4 2" xfId="8365" xr:uid="{00000000-0005-0000-0000-0000CD130000}"/>
    <cellStyle name="Normal 42 2 2 4 2 2" xfId="15197" xr:uid="{7FB68935-942A-4FA9-B4F8-2BF07F39CF85}"/>
    <cellStyle name="Normal 42 2 2 4 3" xfId="5172" xr:uid="{00000000-0005-0000-0000-0000CE130000}"/>
    <cellStyle name="Normal 42 2 2 4 3 2" xfId="15198" xr:uid="{3580FB84-B43F-4435-829F-B0A5EF48EC0F}"/>
    <cellStyle name="Normal 42 2 2 4 4" xfId="15196" xr:uid="{6F6A246B-8720-40FC-A879-6FA7CFD77340}"/>
    <cellStyle name="Normal 42 2 2 5" xfId="2390" xr:uid="{00000000-0005-0000-0000-0000CF130000}"/>
    <cellStyle name="Normal 42 2 2 5 2" xfId="8821" xr:uid="{00000000-0005-0000-0000-0000D0130000}"/>
    <cellStyle name="Normal 42 2 2 5 2 2" xfId="15200" xr:uid="{735C0A5C-8160-4269-B656-EDB70623DF24}"/>
    <cellStyle name="Normal 42 2 2 5 3" xfId="5628" xr:uid="{00000000-0005-0000-0000-0000D1130000}"/>
    <cellStyle name="Normal 42 2 2 5 3 2" xfId="15201" xr:uid="{30A0B48C-D837-429D-85D2-8CD90C065A72}"/>
    <cellStyle name="Normal 42 2 2 5 4" xfId="15199" xr:uid="{189AC511-87C5-4A9D-9101-516AE20F7EE6}"/>
    <cellStyle name="Normal 42 2 2 6" xfId="2846" xr:uid="{00000000-0005-0000-0000-0000D2130000}"/>
    <cellStyle name="Normal 42 2 2 6 2" xfId="9277" xr:uid="{00000000-0005-0000-0000-0000D3130000}"/>
    <cellStyle name="Normal 42 2 2 6 2 2" xfId="15203" xr:uid="{E3222659-A63C-4979-A9D6-0970B9A46B45}"/>
    <cellStyle name="Normal 42 2 2 6 3" xfId="6084" xr:uid="{00000000-0005-0000-0000-0000D4130000}"/>
    <cellStyle name="Normal 42 2 2 6 3 2" xfId="15204" xr:uid="{13BE6F03-F74B-489E-84CC-A92CDF536571}"/>
    <cellStyle name="Normal 42 2 2 6 4" xfId="15202" xr:uid="{E6AAD4F6-A950-491B-A79E-54DF4CAB3B35}"/>
    <cellStyle name="Normal 42 2 2 7" xfId="3302" xr:uid="{00000000-0005-0000-0000-0000D5130000}"/>
    <cellStyle name="Normal 42 2 2 7 2" xfId="9733" xr:uid="{00000000-0005-0000-0000-0000D6130000}"/>
    <cellStyle name="Normal 42 2 2 7 2 2" xfId="15206" xr:uid="{AEC464D7-DD51-4F63-BB1F-BCBFA8A0943F}"/>
    <cellStyle name="Normal 42 2 2 7 3" xfId="6540" xr:uid="{00000000-0005-0000-0000-0000D7130000}"/>
    <cellStyle name="Normal 42 2 2 7 3 2" xfId="15207" xr:uid="{066883F3-8973-4DDB-BC4C-34AA7942C27F}"/>
    <cellStyle name="Normal 42 2 2 7 4" xfId="15205" xr:uid="{AAC6CADF-C4D2-4EF2-9E3A-459A6E1E7CF9}"/>
    <cellStyle name="Normal 42 2 2 8" xfId="6997" xr:uid="{00000000-0005-0000-0000-0000D8130000}"/>
    <cellStyle name="Normal 42 2 2 8 2" xfId="15208" xr:uid="{BAD48A20-972F-4F22-9760-88AF69E81079}"/>
    <cellStyle name="Normal 42 2 2 9" xfId="3804" xr:uid="{00000000-0005-0000-0000-0000D9130000}"/>
    <cellStyle name="Normal 42 2 2 9 2" xfId="15209" xr:uid="{6CB44A7C-ABDB-42EC-ACD7-5469B5CF63DA}"/>
    <cellStyle name="Normal 42 2 3" xfId="1021" xr:uid="{00000000-0005-0000-0000-0000DA130000}"/>
    <cellStyle name="Normal 42 2 3 2" xfId="7452" xr:uid="{00000000-0005-0000-0000-0000DB130000}"/>
    <cellStyle name="Normal 42 2 3 2 2" xfId="15211" xr:uid="{1AB56011-69D8-4ABD-ADAF-D72299761015}"/>
    <cellStyle name="Normal 42 2 3 3" xfId="4259" xr:uid="{00000000-0005-0000-0000-0000DC130000}"/>
    <cellStyle name="Normal 42 2 3 3 2" xfId="15212" xr:uid="{6C9F0337-70B1-4E22-8882-159075E7CC7A}"/>
    <cellStyle name="Normal 42 2 3 4" xfId="15210" xr:uid="{D915540B-4C41-446A-9356-CADBCDC58D96}"/>
    <cellStyle name="Normal 42 2 4" xfId="1477" xr:uid="{00000000-0005-0000-0000-0000DD130000}"/>
    <cellStyle name="Normal 42 2 4 2" xfId="7908" xr:uid="{00000000-0005-0000-0000-0000DE130000}"/>
    <cellStyle name="Normal 42 2 4 2 2" xfId="15214" xr:uid="{8D9D8557-F6FA-4D4F-95E9-9393DB726D63}"/>
    <cellStyle name="Normal 42 2 4 3" xfId="4715" xr:uid="{00000000-0005-0000-0000-0000DF130000}"/>
    <cellStyle name="Normal 42 2 4 3 2" xfId="15215" xr:uid="{EDC034E1-A0F8-4EA8-AFB1-FE4FAADB2665}"/>
    <cellStyle name="Normal 42 2 4 4" xfId="15213" xr:uid="{165A0C2B-DBD4-4EAC-9FD6-5825207F0479}"/>
    <cellStyle name="Normal 42 2 5" xfId="1933" xr:uid="{00000000-0005-0000-0000-0000E0130000}"/>
    <cellStyle name="Normal 42 2 5 2" xfId="8364" xr:uid="{00000000-0005-0000-0000-0000E1130000}"/>
    <cellStyle name="Normal 42 2 5 2 2" xfId="15217" xr:uid="{62F02223-D165-44D7-ABD1-C0E16B003606}"/>
    <cellStyle name="Normal 42 2 5 3" xfId="5171" xr:uid="{00000000-0005-0000-0000-0000E2130000}"/>
    <cellStyle name="Normal 42 2 5 3 2" xfId="15218" xr:uid="{CA386CFF-B027-49A9-B790-5E34DDB1056B}"/>
    <cellStyle name="Normal 42 2 5 4" xfId="15216" xr:uid="{F5382A6D-CD14-4A6E-88DF-5A293491D476}"/>
    <cellStyle name="Normal 42 2 6" xfId="2389" xr:uid="{00000000-0005-0000-0000-0000E3130000}"/>
    <cellStyle name="Normal 42 2 6 2" xfId="8820" xr:uid="{00000000-0005-0000-0000-0000E4130000}"/>
    <cellStyle name="Normal 42 2 6 2 2" xfId="15220" xr:uid="{B3BA00B7-247F-4CFD-8F27-17E7E2AABE6F}"/>
    <cellStyle name="Normal 42 2 6 3" xfId="5627" xr:uid="{00000000-0005-0000-0000-0000E5130000}"/>
    <cellStyle name="Normal 42 2 6 3 2" xfId="15221" xr:uid="{32F59F1E-AB1C-4138-BB8E-E7545C1E22F1}"/>
    <cellStyle name="Normal 42 2 6 4" xfId="15219" xr:uid="{F3C05D2D-09E1-4A2E-89E0-EE7783216EFD}"/>
    <cellStyle name="Normal 42 2 7" xfId="2845" xr:uid="{00000000-0005-0000-0000-0000E6130000}"/>
    <cellStyle name="Normal 42 2 7 2" xfId="9276" xr:uid="{00000000-0005-0000-0000-0000E7130000}"/>
    <cellStyle name="Normal 42 2 7 2 2" xfId="15223" xr:uid="{F3559C89-1FDF-4606-8562-8170F0838E6A}"/>
    <cellStyle name="Normal 42 2 7 3" xfId="6083" xr:uid="{00000000-0005-0000-0000-0000E8130000}"/>
    <cellStyle name="Normal 42 2 7 3 2" xfId="15224" xr:uid="{BD541ADA-0B47-469B-ADAD-15C1588ED508}"/>
    <cellStyle name="Normal 42 2 7 4" xfId="15222" xr:uid="{22AAE763-548F-4577-8383-299AB767A30A}"/>
    <cellStyle name="Normal 42 2 8" xfId="3301" xr:uid="{00000000-0005-0000-0000-0000E9130000}"/>
    <cellStyle name="Normal 42 2 8 2" xfId="9732" xr:uid="{00000000-0005-0000-0000-0000EA130000}"/>
    <cellStyle name="Normal 42 2 8 2 2" xfId="15226" xr:uid="{4625DCBC-4CAC-43D8-BFFA-3D901DB9C636}"/>
    <cellStyle name="Normal 42 2 8 3" xfId="6539" xr:uid="{00000000-0005-0000-0000-0000EB130000}"/>
    <cellStyle name="Normal 42 2 8 3 2" xfId="15227" xr:uid="{5857649B-B043-4FB9-B299-464D4E7E106C}"/>
    <cellStyle name="Normal 42 2 8 4" xfId="15225" xr:uid="{1458A423-DABC-473A-A9A5-B4F26DC48A79}"/>
    <cellStyle name="Normal 42 2 9" xfId="6996" xr:uid="{00000000-0005-0000-0000-0000EC130000}"/>
    <cellStyle name="Normal 42 2 9 2" xfId="15228" xr:uid="{3D84CC28-AA2B-4EAC-946A-7159605A3504}"/>
    <cellStyle name="Normal 42 3" xfId="544" xr:uid="{00000000-0005-0000-0000-0000ED130000}"/>
    <cellStyle name="Normal 42 3 10" xfId="15229" xr:uid="{AA21745F-7E4D-4A90-AB77-50D1152DCD5F}"/>
    <cellStyle name="Normal 42 3 2" xfId="1023" xr:uid="{00000000-0005-0000-0000-0000EE130000}"/>
    <cellStyle name="Normal 42 3 2 2" xfId="7454" xr:uid="{00000000-0005-0000-0000-0000EF130000}"/>
    <cellStyle name="Normal 42 3 2 2 2" xfId="15231" xr:uid="{DA5E95A9-F8EF-4F83-B20A-5F923B99ABB8}"/>
    <cellStyle name="Normal 42 3 2 3" xfId="4261" xr:uid="{00000000-0005-0000-0000-0000F0130000}"/>
    <cellStyle name="Normal 42 3 2 3 2" xfId="15232" xr:uid="{9164BF49-74CC-4B40-A3B7-FB672C2AA6BB}"/>
    <cellStyle name="Normal 42 3 2 4" xfId="15230" xr:uid="{AE240801-3E1B-4265-BD01-79CB9D14DAF7}"/>
    <cellStyle name="Normal 42 3 3" xfId="1479" xr:uid="{00000000-0005-0000-0000-0000F1130000}"/>
    <cellStyle name="Normal 42 3 3 2" xfId="7910" xr:uid="{00000000-0005-0000-0000-0000F2130000}"/>
    <cellStyle name="Normal 42 3 3 2 2" xfId="15234" xr:uid="{14D2FC3A-7FF7-4EF0-8F38-C56CC7A1185C}"/>
    <cellStyle name="Normal 42 3 3 3" xfId="4717" xr:uid="{00000000-0005-0000-0000-0000F3130000}"/>
    <cellStyle name="Normal 42 3 3 3 2" xfId="15235" xr:uid="{C1A5447F-643A-466D-A64C-62C9AAB6DC7C}"/>
    <cellStyle name="Normal 42 3 3 4" xfId="15233" xr:uid="{770CB279-8BBD-41D2-AFB9-745DC5F17B86}"/>
    <cellStyle name="Normal 42 3 4" xfId="1935" xr:uid="{00000000-0005-0000-0000-0000F4130000}"/>
    <cellStyle name="Normal 42 3 4 2" xfId="8366" xr:uid="{00000000-0005-0000-0000-0000F5130000}"/>
    <cellStyle name="Normal 42 3 4 2 2" xfId="15237" xr:uid="{42D93AD6-896F-467B-A9B9-F7E776CED2DB}"/>
    <cellStyle name="Normal 42 3 4 3" xfId="5173" xr:uid="{00000000-0005-0000-0000-0000F6130000}"/>
    <cellStyle name="Normal 42 3 4 3 2" xfId="15238" xr:uid="{B2C08787-1287-45B0-BACA-158D06CE4403}"/>
    <cellStyle name="Normal 42 3 4 4" xfId="15236" xr:uid="{6B7B82E0-3AE7-460D-A23F-ED41220B1F49}"/>
    <cellStyle name="Normal 42 3 5" xfId="2391" xr:uid="{00000000-0005-0000-0000-0000F7130000}"/>
    <cellStyle name="Normal 42 3 5 2" xfId="8822" xr:uid="{00000000-0005-0000-0000-0000F8130000}"/>
    <cellStyle name="Normal 42 3 5 2 2" xfId="15240" xr:uid="{2CF844FE-2C27-49C2-A709-36A0C7CE3115}"/>
    <cellStyle name="Normal 42 3 5 3" xfId="5629" xr:uid="{00000000-0005-0000-0000-0000F9130000}"/>
    <cellStyle name="Normal 42 3 5 3 2" xfId="15241" xr:uid="{D2F5F632-47A6-4D38-B383-1EEBB723CAEE}"/>
    <cellStyle name="Normal 42 3 5 4" xfId="15239" xr:uid="{5237D07A-6802-4B44-9DA4-7027DA6900ED}"/>
    <cellStyle name="Normal 42 3 6" xfId="2847" xr:uid="{00000000-0005-0000-0000-0000FA130000}"/>
    <cellStyle name="Normal 42 3 6 2" xfId="9278" xr:uid="{00000000-0005-0000-0000-0000FB130000}"/>
    <cellStyle name="Normal 42 3 6 2 2" xfId="15243" xr:uid="{23299B4B-2A7E-4FA9-9BEB-0B495EBAE670}"/>
    <cellStyle name="Normal 42 3 6 3" xfId="6085" xr:uid="{00000000-0005-0000-0000-0000FC130000}"/>
    <cellStyle name="Normal 42 3 6 3 2" xfId="15244" xr:uid="{3317AB83-5FA9-4CDD-AA98-746D1F61B118}"/>
    <cellStyle name="Normal 42 3 6 4" xfId="15242" xr:uid="{772CB9C7-6683-4652-94C3-62DB5B2E5F84}"/>
    <cellStyle name="Normal 42 3 7" xfId="3303" xr:uid="{00000000-0005-0000-0000-0000FD130000}"/>
    <cellStyle name="Normal 42 3 7 2" xfId="9734" xr:uid="{00000000-0005-0000-0000-0000FE130000}"/>
    <cellStyle name="Normal 42 3 7 2 2" xfId="15246" xr:uid="{F931B685-3F85-4AD4-926F-CE9CF8F99F0E}"/>
    <cellStyle name="Normal 42 3 7 3" xfId="6541" xr:uid="{00000000-0005-0000-0000-0000FF130000}"/>
    <cellStyle name="Normal 42 3 7 3 2" xfId="15247" xr:uid="{12E1E98E-681D-404F-B508-BEFB32AEAAC2}"/>
    <cellStyle name="Normal 42 3 7 4" xfId="15245" xr:uid="{F58D4A30-498B-4024-A04B-F689883D0DF2}"/>
    <cellStyle name="Normal 42 3 8" xfId="6998" xr:uid="{00000000-0005-0000-0000-000000140000}"/>
    <cellStyle name="Normal 42 3 8 2" xfId="15248" xr:uid="{E7BCD492-BB0A-46D6-B6BB-D60F4025DDA3}"/>
    <cellStyle name="Normal 42 3 9" xfId="3805" xr:uid="{00000000-0005-0000-0000-000001140000}"/>
    <cellStyle name="Normal 42 3 9 2" xfId="15249" xr:uid="{3AB2B95E-5D34-445A-9B73-154FA3459396}"/>
    <cellStyle name="Normal 42 4" xfId="1020" xr:uid="{00000000-0005-0000-0000-000002140000}"/>
    <cellStyle name="Normal 42 4 2" xfId="7451" xr:uid="{00000000-0005-0000-0000-000003140000}"/>
    <cellStyle name="Normal 42 4 2 2" xfId="15251" xr:uid="{70D357AD-9066-4B36-8330-A4691B9315C3}"/>
    <cellStyle name="Normal 42 4 3" xfId="4258" xr:uid="{00000000-0005-0000-0000-000004140000}"/>
    <cellStyle name="Normal 42 4 3 2" xfId="15252" xr:uid="{B6A3AE42-10D8-4C77-AFEF-09C6725FFE86}"/>
    <cellStyle name="Normal 42 4 4" xfId="15250" xr:uid="{1CBE459C-DFA0-4B68-93FF-68E19D4C970B}"/>
    <cellStyle name="Normal 42 5" xfId="1476" xr:uid="{00000000-0005-0000-0000-000005140000}"/>
    <cellStyle name="Normal 42 5 2" xfId="7907" xr:uid="{00000000-0005-0000-0000-000006140000}"/>
    <cellStyle name="Normal 42 5 2 2" xfId="15254" xr:uid="{62E66F84-F457-4796-8388-749C7156F1F1}"/>
    <cellStyle name="Normal 42 5 3" xfId="4714" xr:uid="{00000000-0005-0000-0000-000007140000}"/>
    <cellStyle name="Normal 42 5 3 2" xfId="15255" xr:uid="{CE888005-2BBC-4F5D-86A0-C89E790E1AB3}"/>
    <cellStyle name="Normal 42 5 4" xfId="15253" xr:uid="{7D7331C7-BEC0-460E-A818-D0D367D887A3}"/>
    <cellStyle name="Normal 42 6" xfId="1932" xr:uid="{00000000-0005-0000-0000-000008140000}"/>
    <cellStyle name="Normal 42 6 2" xfId="8363" xr:uid="{00000000-0005-0000-0000-000009140000}"/>
    <cellStyle name="Normal 42 6 2 2" xfId="15257" xr:uid="{25103CC2-CB36-4BB3-B5ED-0327E51C51FA}"/>
    <cellStyle name="Normal 42 6 3" xfId="5170" xr:uid="{00000000-0005-0000-0000-00000A140000}"/>
    <cellStyle name="Normal 42 6 3 2" xfId="15258" xr:uid="{4A84C1C0-1D64-4187-A1E6-31ADBCE59699}"/>
    <cellStyle name="Normal 42 6 4" xfId="15256" xr:uid="{95354C93-A267-46F2-AB8D-2B0ABCA19F3B}"/>
    <cellStyle name="Normal 42 7" xfId="2388" xr:uid="{00000000-0005-0000-0000-00000B140000}"/>
    <cellStyle name="Normal 42 7 2" xfId="8819" xr:uid="{00000000-0005-0000-0000-00000C140000}"/>
    <cellStyle name="Normal 42 7 2 2" xfId="15260" xr:uid="{4BFB3149-3A3E-4A6D-9F43-430188D94900}"/>
    <cellStyle name="Normal 42 7 3" xfId="5626" xr:uid="{00000000-0005-0000-0000-00000D140000}"/>
    <cellStyle name="Normal 42 7 3 2" xfId="15261" xr:uid="{828768EA-15CF-4A1D-936F-28B3EA4D0B0D}"/>
    <cellStyle name="Normal 42 7 4" xfId="15259" xr:uid="{E4F15BC0-E7CF-4909-843C-0AFBA5DDB583}"/>
    <cellStyle name="Normal 42 8" xfId="2844" xr:uid="{00000000-0005-0000-0000-00000E140000}"/>
    <cellStyle name="Normal 42 8 2" xfId="9275" xr:uid="{00000000-0005-0000-0000-00000F140000}"/>
    <cellStyle name="Normal 42 8 2 2" xfId="15263" xr:uid="{0C1FE1D2-D518-4C4F-A129-FA221D3A6FC7}"/>
    <cellStyle name="Normal 42 8 3" xfId="6082" xr:uid="{00000000-0005-0000-0000-000010140000}"/>
    <cellStyle name="Normal 42 8 3 2" xfId="15264" xr:uid="{6CEE3AF3-F85C-46CC-A75E-0DF259EB4FF2}"/>
    <cellStyle name="Normal 42 8 4" xfId="15262" xr:uid="{F663FFCA-C31D-4FB2-ACCC-0CE442BB7644}"/>
    <cellStyle name="Normal 42 9" xfId="3300" xr:uid="{00000000-0005-0000-0000-000011140000}"/>
    <cellStyle name="Normal 42 9 2" xfId="9731" xr:uid="{00000000-0005-0000-0000-000012140000}"/>
    <cellStyle name="Normal 42 9 2 2" xfId="15266" xr:uid="{596D9C30-0BB9-4EB3-89F8-C3D868095039}"/>
    <cellStyle name="Normal 42 9 3" xfId="6538" xr:uid="{00000000-0005-0000-0000-000013140000}"/>
    <cellStyle name="Normal 42 9 3 2" xfId="15267" xr:uid="{98AE12BE-727B-4FBC-A80D-9EE2A13BD272}"/>
    <cellStyle name="Normal 42 9 4" xfId="15265" xr:uid="{AA472657-1701-418A-A18F-433D7E47022D}"/>
    <cellStyle name="Normal 43" xfId="545" xr:uid="{00000000-0005-0000-0000-000014140000}"/>
    <cellStyle name="Normal 43 10" xfId="6999" xr:uid="{00000000-0005-0000-0000-000015140000}"/>
    <cellStyle name="Normal 43 10 2" xfId="15269" xr:uid="{AB5F7DCF-8A2C-4296-AF35-100D0D438F10}"/>
    <cellStyle name="Normal 43 11" xfId="3806" xr:uid="{00000000-0005-0000-0000-000016140000}"/>
    <cellStyle name="Normal 43 11 2" xfId="15270" xr:uid="{B8EB1F64-BD1C-421F-92B3-4EF3D4C8B52E}"/>
    <cellStyle name="Normal 43 12" xfId="15268" xr:uid="{1707BD84-589A-4A36-BCD3-0ED94EB872F6}"/>
    <cellStyle name="Normal 43 2" xfId="546" xr:uid="{00000000-0005-0000-0000-000017140000}"/>
    <cellStyle name="Normal 43 2 10" xfId="3807" xr:uid="{00000000-0005-0000-0000-000018140000}"/>
    <cellStyle name="Normal 43 2 10 2" xfId="15272" xr:uid="{14B9D2CF-CD54-4A80-AEF2-E102ADF109BA}"/>
    <cellStyle name="Normal 43 2 11" xfId="15271" xr:uid="{993D0C1B-B762-4A2A-A6A9-14878B9B1DA8}"/>
    <cellStyle name="Normal 43 2 2" xfId="547" xr:uid="{00000000-0005-0000-0000-000019140000}"/>
    <cellStyle name="Normal 43 2 2 10" xfId="15273" xr:uid="{AED99155-AB40-420B-8BE1-9895622573AD}"/>
    <cellStyle name="Normal 43 2 2 2" xfId="1026" xr:uid="{00000000-0005-0000-0000-00001A140000}"/>
    <cellStyle name="Normal 43 2 2 2 2" xfId="7457" xr:uid="{00000000-0005-0000-0000-00001B140000}"/>
    <cellStyle name="Normal 43 2 2 2 2 2" xfId="15275" xr:uid="{245FE71F-63A8-4261-8E81-F1F4ED01FC51}"/>
    <cellStyle name="Normal 43 2 2 2 3" xfId="4264" xr:uid="{00000000-0005-0000-0000-00001C140000}"/>
    <cellStyle name="Normal 43 2 2 2 3 2" xfId="15276" xr:uid="{7140ECF6-19C8-4296-8B74-5B0042EA66EC}"/>
    <cellStyle name="Normal 43 2 2 2 4" xfId="15274" xr:uid="{B8D26E7D-FF1C-4EB3-9377-F8EAE44CAEEF}"/>
    <cellStyle name="Normal 43 2 2 3" xfId="1482" xr:uid="{00000000-0005-0000-0000-00001D140000}"/>
    <cellStyle name="Normal 43 2 2 3 2" xfId="7913" xr:uid="{00000000-0005-0000-0000-00001E140000}"/>
    <cellStyle name="Normal 43 2 2 3 2 2" xfId="15278" xr:uid="{620805FE-CCA7-4C6A-9C0C-78BA9DF0460B}"/>
    <cellStyle name="Normal 43 2 2 3 3" xfId="4720" xr:uid="{00000000-0005-0000-0000-00001F140000}"/>
    <cellStyle name="Normal 43 2 2 3 3 2" xfId="15279" xr:uid="{DE8CC757-D0B4-4618-886C-60B345C40561}"/>
    <cellStyle name="Normal 43 2 2 3 4" xfId="15277" xr:uid="{33BF767D-CBA0-4E8E-A6F4-F458B455F70B}"/>
    <cellStyle name="Normal 43 2 2 4" xfId="1938" xr:uid="{00000000-0005-0000-0000-000020140000}"/>
    <cellStyle name="Normal 43 2 2 4 2" xfId="8369" xr:uid="{00000000-0005-0000-0000-000021140000}"/>
    <cellStyle name="Normal 43 2 2 4 2 2" xfId="15281" xr:uid="{B7D65DFA-AB2C-4763-AA3C-099CB6C30E92}"/>
    <cellStyle name="Normal 43 2 2 4 3" xfId="5176" xr:uid="{00000000-0005-0000-0000-000022140000}"/>
    <cellStyle name="Normal 43 2 2 4 3 2" xfId="15282" xr:uid="{82E32F77-1B4A-4963-98B0-6BACC4629086}"/>
    <cellStyle name="Normal 43 2 2 4 4" xfId="15280" xr:uid="{5D68CB30-6DD9-426E-A1E7-C9C669489B66}"/>
    <cellStyle name="Normal 43 2 2 5" xfId="2394" xr:uid="{00000000-0005-0000-0000-000023140000}"/>
    <cellStyle name="Normal 43 2 2 5 2" xfId="8825" xr:uid="{00000000-0005-0000-0000-000024140000}"/>
    <cellStyle name="Normal 43 2 2 5 2 2" xfId="15284" xr:uid="{7E27D60B-553C-40A7-B3C8-97A51CED6C78}"/>
    <cellStyle name="Normal 43 2 2 5 3" xfId="5632" xr:uid="{00000000-0005-0000-0000-000025140000}"/>
    <cellStyle name="Normal 43 2 2 5 3 2" xfId="15285" xr:uid="{14533BF5-A255-471E-874A-8D7558279F27}"/>
    <cellStyle name="Normal 43 2 2 5 4" xfId="15283" xr:uid="{BE8AEA56-C2FF-4E42-85DB-AAC73128BFF4}"/>
    <cellStyle name="Normal 43 2 2 6" xfId="2850" xr:uid="{00000000-0005-0000-0000-000026140000}"/>
    <cellStyle name="Normal 43 2 2 6 2" xfId="9281" xr:uid="{00000000-0005-0000-0000-000027140000}"/>
    <cellStyle name="Normal 43 2 2 6 2 2" xfId="15287" xr:uid="{F38587C5-6DA1-461E-B28D-5FF84CAEE159}"/>
    <cellStyle name="Normal 43 2 2 6 3" xfId="6088" xr:uid="{00000000-0005-0000-0000-000028140000}"/>
    <cellStyle name="Normal 43 2 2 6 3 2" xfId="15288" xr:uid="{527E85E1-ACA8-4BA8-9DE3-A0253FD0A306}"/>
    <cellStyle name="Normal 43 2 2 6 4" xfId="15286" xr:uid="{5A7648AF-49EF-4CD9-8D5C-32C9D5298314}"/>
    <cellStyle name="Normal 43 2 2 7" xfId="3306" xr:uid="{00000000-0005-0000-0000-000029140000}"/>
    <cellStyle name="Normal 43 2 2 7 2" xfId="9737" xr:uid="{00000000-0005-0000-0000-00002A140000}"/>
    <cellStyle name="Normal 43 2 2 7 2 2" xfId="15290" xr:uid="{97142B47-AECF-4BE2-89C2-DA3BEB240B03}"/>
    <cellStyle name="Normal 43 2 2 7 3" xfId="6544" xr:uid="{00000000-0005-0000-0000-00002B140000}"/>
    <cellStyle name="Normal 43 2 2 7 3 2" xfId="15291" xr:uid="{E731DD8E-263B-4132-8E18-FBA365AC0CC0}"/>
    <cellStyle name="Normal 43 2 2 7 4" xfId="15289" xr:uid="{2AB90F49-04E3-4E13-BC86-F51B9E9F63A0}"/>
    <cellStyle name="Normal 43 2 2 8" xfId="7001" xr:uid="{00000000-0005-0000-0000-00002C140000}"/>
    <cellStyle name="Normal 43 2 2 8 2" xfId="15292" xr:uid="{B1FC0FC3-9449-4CD2-91A2-E496210CBB96}"/>
    <cellStyle name="Normal 43 2 2 9" xfId="3808" xr:uid="{00000000-0005-0000-0000-00002D140000}"/>
    <cellStyle name="Normal 43 2 2 9 2" xfId="15293" xr:uid="{F0545357-B67F-48BB-BF61-F680F8531B09}"/>
    <cellStyle name="Normal 43 2 3" xfId="1025" xr:uid="{00000000-0005-0000-0000-00002E140000}"/>
    <cellStyle name="Normal 43 2 3 2" xfId="7456" xr:uid="{00000000-0005-0000-0000-00002F140000}"/>
    <cellStyle name="Normal 43 2 3 2 2" xfId="15295" xr:uid="{63DCDECC-0D58-4C61-9109-C3E2AD9D2F6E}"/>
    <cellStyle name="Normal 43 2 3 3" xfId="4263" xr:uid="{00000000-0005-0000-0000-000030140000}"/>
    <cellStyle name="Normal 43 2 3 3 2" xfId="15296" xr:uid="{501FD53B-C53C-4C76-B312-20FB8DF6AF83}"/>
    <cellStyle name="Normal 43 2 3 4" xfId="15294" xr:uid="{36B9613D-F420-43DC-B5B1-157F21AD22A9}"/>
    <cellStyle name="Normal 43 2 4" xfId="1481" xr:uid="{00000000-0005-0000-0000-000031140000}"/>
    <cellStyle name="Normal 43 2 4 2" xfId="7912" xr:uid="{00000000-0005-0000-0000-000032140000}"/>
    <cellStyle name="Normal 43 2 4 2 2" xfId="15298" xr:uid="{46A0CFCB-CFF5-4B37-891E-41E67426DA82}"/>
    <cellStyle name="Normal 43 2 4 3" xfId="4719" xr:uid="{00000000-0005-0000-0000-000033140000}"/>
    <cellStyle name="Normal 43 2 4 3 2" xfId="15299" xr:uid="{9319B528-84E5-4B2F-AAEE-B701D3114D69}"/>
    <cellStyle name="Normal 43 2 4 4" xfId="15297" xr:uid="{AB252133-16EB-4576-BEF1-8500FC9DC7DA}"/>
    <cellStyle name="Normal 43 2 5" xfId="1937" xr:uid="{00000000-0005-0000-0000-000034140000}"/>
    <cellStyle name="Normal 43 2 5 2" xfId="8368" xr:uid="{00000000-0005-0000-0000-000035140000}"/>
    <cellStyle name="Normal 43 2 5 2 2" xfId="15301" xr:uid="{04251962-6BA7-49F4-AEFA-16583B7BFE7A}"/>
    <cellStyle name="Normal 43 2 5 3" xfId="5175" xr:uid="{00000000-0005-0000-0000-000036140000}"/>
    <cellStyle name="Normal 43 2 5 3 2" xfId="15302" xr:uid="{F4D54512-1157-4E80-AEC8-ECAC85BC0C18}"/>
    <cellStyle name="Normal 43 2 5 4" xfId="15300" xr:uid="{279DFAF9-84E9-4CC7-B092-6F3BD171ABAD}"/>
    <cellStyle name="Normal 43 2 6" xfId="2393" xr:uid="{00000000-0005-0000-0000-000037140000}"/>
    <cellStyle name="Normal 43 2 6 2" xfId="8824" xr:uid="{00000000-0005-0000-0000-000038140000}"/>
    <cellStyle name="Normal 43 2 6 2 2" xfId="15304" xr:uid="{A134E0BE-7B3B-4CFC-A761-07F7EB14D966}"/>
    <cellStyle name="Normal 43 2 6 3" xfId="5631" xr:uid="{00000000-0005-0000-0000-000039140000}"/>
    <cellStyle name="Normal 43 2 6 3 2" xfId="15305" xr:uid="{59F3FB2B-28EA-4CFE-AD60-17EE1DD836F5}"/>
    <cellStyle name="Normal 43 2 6 4" xfId="15303" xr:uid="{85215849-AC06-44D5-8D54-46CAD376B869}"/>
    <cellStyle name="Normal 43 2 7" xfId="2849" xr:uid="{00000000-0005-0000-0000-00003A140000}"/>
    <cellStyle name="Normal 43 2 7 2" xfId="9280" xr:uid="{00000000-0005-0000-0000-00003B140000}"/>
    <cellStyle name="Normal 43 2 7 2 2" xfId="15307" xr:uid="{32D41CB1-3A74-4E68-A4BB-A4984B3D93F7}"/>
    <cellStyle name="Normal 43 2 7 3" xfId="6087" xr:uid="{00000000-0005-0000-0000-00003C140000}"/>
    <cellStyle name="Normal 43 2 7 3 2" xfId="15308" xr:uid="{0B1AC77F-332B-4878-99C5-C0E38F117F46}"/>
    <cellStyle name="Normal 43 2 7 4" xfId="15306" xr:uid="{03C93E2D-F32B-49C3-805D-4F28FB560C77}"/>
    <cellStyle name="Normal 43 2 8" xfId="3305" xr:uid="{00000000-0005-0000-0000-00003D140000}"/>
    <cellStyle name="Normal 43 2 8 2" xfId="9736" xr:uid="{00000000-0005-0000-0000-00003E140000}"/>
    <cellStyle name="Normal 43 2 8 2 2" xfId="15310" xr:uid="{21379A82-981C-4EB9-8153-E682C9365127}"/>
    <cellStyle name="Normal 43 2 8 3" xfId="6543" xr:uid="{00000000-0005-0000-0000-00003F140000}"/>
    <cellStyle name="Normal 43 2 8 3 2" xfId="15311" xr:uid="{464CE61E-904F-4373-B6A3-3805F224224C}"/>
    <cellStyle name="Normal 43 2 8 4" xfId="15309" xr:uid="{B6CF5305-B516-404B-B707-CA7E1AA6CAE3}"/>
    <cellStyle name="Normal 43 2 9" xfId="7000" xr:uid="{00000000-0005-0000-0000-000040140000}"/>
    <cellStyle name="Normal 43 2 9 2" xfId="15312" xr:uid="{0D041C21-0C4F-4853-AE21-3C6501F102A5}"/>
    <cellStyle name="Normal 43 3" xfId="548" xr:uid="{00000000-0005-0000-0000-000041140000}"/>
    <cellStyle name="Normal 43 3 10" xfId="15313" xr:uid="{C6B7A427-6CF0-464E-81E2-6E92A9D22B68}"/>
    <cellStyle name="Normal 43 3 2" xfId="1027" xr:uid="{00000000-0005-0000-0000-000042140000}"/>
    <cellStyle name="Normal 43 3 2 2" xfId="7458" xr:uid="{00000000-0005-0000-0000-000043140000}"/>
    <cellStyle name="Normal 43 3 2 2 2" xfId="15315" xr:uid="{2371B18D-DFA9-480D-9314-2FC3FE870A97}"/>
    <cellStyle name="Normal 43 3 2 3" xfId="4265" xr:uid="{00000000-0005-0000-0000-000044140000}"/>
    <cellStyle name="Normal 43 3 2 3 2" xfId="15316" xr:uid="{4F96F8D7-83A7-42E0-8101-FD18B022479A}"/>
    <cellStyle name="Normal 43 3 2 4" xfId="15314" xr:uid="{2C940919-3855-4CDD-9EDC-C4000ED40A21}"/>
    <cellStyle name="Normal 43 3 3" xfId="1483" xr:uid="{00000000-0005-0000-0000-000045140000}"/>
    <cellStyle name="Normal 43 3 3 2" xfId="7914" xr:uid="{00000000-0005-0000-0000-000046140000}"/>
    <cellStyle name="Normal 43 3 3 2 2" xfId="15318" xr:uid="{C4CF07A0-4818-4903-AA9B-49855D03285F}"/>
    <cellStyle name="Normal 43 3 3 3" xfId="4721" xr:uid="{00000000-0005-0000-0000-000047140000}"/>
    <cellStyle name="Normal 43 3 3 3 2" xfId="15319" xr:uid="{00D4234D-AD70-4377-B323-AA6308B1661A}"/>
    <cellStyle name="Normal 43 3 3 4" xfId="15317" xr:uid="{FA483FA1-1389-4D9D-8017-2D6E9C83962F}"/>
    <cellStyle name="Normal 43 3 4" xfId="1939" xr:uid="{00000000-0005-0000-0000-000048140000}"/>
    <cellStyle name="Normal 43 3 4 2" xfId="8370" xr:uid="{00000000-0005-0000-0000-000049140000}"/>
    <cellStyle name="Normal 43 3 4 2 2" xfId="15321" xr:uid="{D8A415BF-94D9-454B-B370-2B059290B730}"/>
    <cellStyle name="Normal 43 3 4 3" xfId="5177" xr:uid="{00000000-0005-0000-0000-00004A140000}"/>
    <cellStyle name="Normal 43 3 4 3 2" xfId="15322" xr:uid="{510B7B4F-6ECE-47F5-B0E5-BA5BE890AA87}"/>
    <cellStyle name="Normal 43 3 4 4" xfId="15320" xr:uid="{B4B776D5-C326-4231-9097-549548BD54D6}"/>
    <cellStyle name="Normal 43 3 5" xfId="2395" xr:uid="{00000000-0005-0000-0000-00004B140000}"/>
    <cellStyle name="Normal 43 3 5 2" xfId="8826" xr:uid="{00000000-0005-0000-0000-00004C140000}"/>
    <cellStyle name="Normal 43 3 5 2 2" xfId="15324" xr:uid="{289BD4D4-70D5-4F32-B197-960484379B1A}"/>
    <cellStyle name="Normal 43 3 5 3" xfId="5633" xr:uid="{00000000-0005-0000-0000-00004D140000}"/>
    <cellStyle name="Normal 43 3 5 3 2" xfId="15325" xr:uid="{1451110C-CFBF-4F24-8107-ABBA96D23E62}"/>
    <cellStyle name="Normal 43 3 5 4" xfId="15323" xr:uid="{80F862C8-CABA-480B-BD8E-BF94B6B6E616}"/>
    <cellStyle name="Normal 43 3 6" xfId="2851" xr:uid="{00000000-0005-0000-0000-00004E140000}"/>
    <cellStyle name="Normal 43 3 6 2" xfId="9282" xr:uid="{00000000-0005-0000-0000-00004F140000}"/>
    <cellStyle name="Normal 43 3 6 2 2" xfId="15327" xr:uid="{B6887FF9-2956-4062-93B7-8792034CD393}"/>
    <cellStyle name="Normal 43 3 6 3" xfId="6089" xr:uid="{00000000-0005-0000-0000-000050140000}"/>
    <cellStyle name="Normal 43 3 6 3 2" xfId="15328" xr:uid="{A422A578-E925-424E-9183-87CF9E193480}"/>
    <cellStyle name="Normal 43 3 6 4" xfId="15326" xr:uid="{5ACD692A-51F9-41CD-B868-B5A59797B204}"/>
    <cellStyle name="Normal 43 3 7" xfId="3307" xr:uid="{00000000-0005-0000-0000-000051140000}"/>
    <cellStyle name="Normal 43 3 7 2" xfId="9738" xr:uid="{00000000-0005-0000-0000-000052140000}"/>
    <cellStyle name="Normal 43 3 7 2 2" xfId="15330" xr:uid="{D0CBE4C6-388D-4ED6-989F-D77CA77CD83F}"/>
    <cellStyle name="Normal 43 3 7 3" xfId="6545" xr:uid="{00000000-0005-0000-0000-000053140000}"/>
    <cellStyle name="Normal 43 3 7 3 2" xfId="15331" xr:uid="{6C1319F7-7E76-4DC3-99A1-15F19AA6694A}"/>
    <cellStyle name="Normal 43 3 7 4" xfId="15329" xr:uid="{0C98C362-988E-4D98-B724-63858E550D05}"/>
    <cellStyle name="Normal 43 3 8" xfId="7002" xr:uid="{00000000-0005-0000-0000-000054140000}"/>
    <cellStyle name="Normal 43 3 8 2" xfId="15332" xr:uid="{5641FE73-3937-443B-978D-965FEECC8EC1}"/>
    <cellStyle name="Normal 43 3 9" xfId="3809" xr:uid="{00000000-0005-0000-0000-000055140000}"/>
    <cellStyle name="Normal 43 3 9 2" xfId="15333" xr:uid="{06DD22DD-C5E2-4991-8393-622AC5F12898}"/>
    <cellStyle name="Normal 43 4" xfId="1024" xr:uid="{00000000-0005-0000-0000-000056140000}"/>
    <cellStyle name="Normal 43 4 2" xfId="7455" xr:uid="{00000000-0005-0000-0000-000057140000}"/>
    <cellStyle name="Normal 43 4 2 2" xfId="15335" xr:uid="{89378206-AECF-41EF-9802-23DCFCCE4078}"/>
    <cellStyle name="Normal 43 4 3" xfId="4262" xr:uid="{00000000-0005-0000-0000-000058140000}"/>
    <cellStyle name="Normal 43 4 3 2" xfId="15336" xr:uid="{48965F50-0D39-4D0B-A91D-B41CBC5BECC8}"/>
    <cellStyle name="Normal 43 4 4" xfId="15334" xr:uid="{016C177C-6079-4367-96F1-2E9CB9FBEF02}"/>
    <cellStyle name="Normal 43 5" xfId="1480" xr:uid="{00000000-0005-0000-0000-000059140000}"/>
    <cellStyle name="Normal 43 5 2" xfId="7911" xr:uid="{00000000-0005-0000-0000-00005A140000}"/>
    <cellStyle name="Normal 43 5 2 2" xfId="15338" xr:uid="{C118C004-829B-4A7A-97B9-2CB1E7998DD2}"/>
    <cellStyle name="Normal 43 5 3" xfId="4718" xr:uid="{00000000-0005-0000-0000-00005B140000}"/>
    <cellStyle name="Normal 43 5 3 2" xfId="15339" xr:uid="{F715F6B8-C3F5-4B10-86D6-E8EE434AF6AA}"/>
    <cellStyle name="Normal 43 5 4" xfId="15337" xr:uid="{93CE8CFC-1C2B-47D1-978A-54D7E5725D70}"/>
    <cellStyle name="Normal 43 6" xfId="1936" xr:uid="{00000000-0005-0000-0000-00005C140000}"/>
    <cellStyle name="Normal 43 6 2" xfId="8367" xr:uid="{00000000-0005-0000-0000-00005D140000}"/>
    <cellStyle name="Normal 43 6 2 2" xfId="15341" xr:uid="{9FDB61AF-F497-4657-8102-09597FFD775E}"/>
    <cellStyle name="Normal 43 6 3" xfId="5174" xr:uid="{00000000-0005-0000-0000-00005E140000}"/>
    <cellStyle name="Normal 43 6 3 2" xfId="15342" xr:uid="{4636D736-FD62-4A48-820B-321D2CD2CF1D}"/>
    <cellStyle name="Normal 43 6 4" xfId="15340" xr:uid="{6455BCF4-3CA2-4A19-99A2-66B7BD8BCF53}"/>
    <cellStyle name="Normal 43 7" xfId="2392" xr:uid="{00000000-0005-0000-0000-00005F140000}"/>
    <cellStyle name="Normal 43 7 2" xfId="8823" xr:uid="{00000000-0005-0000-0000-000060140000}"/>
    <cellStyle name="Normal 43 7 2 2" xfId="15344" xr:uid="{72DBA84D-1EF2-42DE-B08C-A9991152764E}"/>
    <cellStyle name="Normal 43 7 3" xfId="5630" xr:uid="{00000000-0005-0000-0000-000061140000}"/>
    <cellStyle name="Normal 43 7 3 2" xfId="15345" xr:uid="{CE12FCBA-1E6C-4887-8A8A-027F65C078CA}"/>
    <cellStyle name="Normal 43 7 4" xfId="15343" xr:uid="{8133D081-B8E6-4000-9E59-3FC57D69F9DA}"/>
    <cellStyle name="Normal 43 8" xfId="2848" xr:uid="{00000000-0005-0000-0000-000062140000}"/>
    <cellStyle name="Normal 43 8 2" xfId="9279" xr:uid="{00000000-0005-0000-0000-000063140000}"/>
    <cellStyle name="Normal 43 8 2 2" xfId="15347" xr:uid="{B752683B-077E-48DD-9E36-747DD520F00E}"/>
    <cellStyle name="Normal 43 8 3" xfId="6086" xr:uid="{00000000-0005-0000-0000-000064140000}"/>
    <cellStyle name="Normal 43 8 3 2" xfId="15348" xr:uid="{A2484CDA-AF07-40B0-A5F7-D4D141D4A1CE}"/>
    <cellStyle name="Normal 43 8 4" xfId="15346" xr:uid="{328A5A8F-7BBE-4330-ADF6-B5D0EB99D13C}"/>
    <cellStyle name="Normal 43 9" xfId="3304" xr:uid="{00000000-0005-0000-0000-000065140000}"/>
    <cellStyle name="Normal 43 9 2" xfId="9735" xr:uid="{00000000-0005-0000-0000-000066140000}"/>
    <cellStyle name="Normal 43 9 2 2" xfId="15350" xr:uid="{BEA6F9DA-0BE1-4018-9DB8-343FDA399042}"/>
    <cellStyle name="Normal 43 9 3" xfId="6542" xr:uid="{00000000-0005-0000-0000-000067140000}"/>
    <cellStyle name="Normal 43 9 3 2" xfId="15351" xr:uid="{227ED8CB-00A2-4645-B86D-F1369F2A18F3}"/>
    <cellStyle name="Normal 43 9 4" xfId="15349" xr:uid="{95724146-80FB-4459-8E4E-9AD6F5AF0A53}"/>
    <cellStyle name="Normal 44" xfId="549" xr:uid="{00000000-0005-0000-0000-000068140000}"/>
    <cellStyle name="Normal 44 10" xfId="7003" xr:uid="{00000000-0005-0000-0000-000069140000}"/>
    <cellStyle name="Normal 44 10 2" xfId="15353" xr:uid="{553C57BC-A0B9-4031-B629-BB21F2B794DB}"/>
    <cellStyle name="Normal 44 11" xfId="3810" xr:uid="{00000000-0005-0000-0000-00006A140000}"/>
    <cellStyle name="Normal 44 11 2" xfId="15354" xr:uid="{BFDF2729-9DA6-4009-8822-0C301FB3F689}"/>
    <cellStyle name="Normal 44 12" xfId="15352" xr:uid="{D7982DEE-7497-45EC-9BF5-FFD1A2810617}"/>
    <cellStyle name="Normal 44 2" xfId="550" xr:uid="{00000000-0005-0000-0000-00006B140000}"/>
    <cellStyle name="Normal 44 2 10" xfId="3811" xr:uid="{00000000-0005-0000-0000-00006C140000}"/>
    <cellStyle name="Normal 44 2 10 2" xfId="15356" xr:uid="{77ADCC73-3234-401A-94C1-00EF1E7257C8}"/>
    <cellStyle name="Normal 44 2 11" xfId="15355" xr:uid="{CCF62728-BCE6-4A0E-BEFC-3C097A6B2190}"/>
    <cellStyle name="Normal 44 2 2" xfId="551" xr:uid="{00000000-0005-0000-0000-00006D140000}"/>
    <cellStyle name="Normal 44 2 2 10" xfId="15357" xr:uid="{51E46773-33B4-4EA9-BD75-177BEECBC5A6}"/>
    <cellStyle name="Normal 44 2 2 2" xfId="1030" xr:uid="{00000000-0005-0000-0000-00006E140000}"/>
    <cellStyle name="Normal 44 2 2 2 2" xfId="7461" xr:uid="{00000000-0005-0000-0000-00006F140000}"/>
    <cellStyle name="Normal 44 2 2 2 2 2" xfId="15359" xr:uid="{9FCF3790-9384-4903-99B5-846745C39409}"/>
    <cellStyle name="Normal 44 2 2 2 3" xfId="4268" xr:uid="{00000000-0005-0000-0000-000070140000}"/>
    <cellStyle name="Normal 44 2 2 2 3 2" xfId="15360" xr:uid="{3BDCDD11-EA2A-4CE1-B733-2BCDED08D0DD}"/>
    <cellStyle name="Normal 44 2 2 2 4" xfId="15358" xr:uid="{9308119A-7DE6-4C33-9BDA-EFB333618669}"/>
    <cellStyle name="Normal 44 2 2 3" xfId="1486" xr:uid="{00000000-0005-0000-0000-000071140000}"/>
    <cellStyle name="Normal 44 2 2 3 2" xfId="7917" xr:uid="{00000000-0005-0000-0000-000072140000}"/>
    <cellStyle name="Normal 44 2 2 3 2 2" xfId="15362" xr:uid="{E9914F24-28A0-4476-8138-A0D4B7F75093}"/>
    <cellStyle name="Normal 44 2 2 3 3" xfId="4724" xr:uid="{00000000-0005-0000-0000-000073140000}"/>
    <cellStyle name="Normal 44 2 2 3 3 2" xfId="15363" xr:uid="{4D3D0A63-C0F0-4E8B-BF27-CC53D4D79562}"/>
    <cellStyle name="Normal 44 2 2 3 4" xfId="15361" xr:uid="{3C44F32B-E631-4405-A94D-668B69096DD8}"/>
    <cellStyle name="Normal 44 2 2 4" xfId="1942" xr:uid="{00000000-0005-0000-0000-000074140000}"/>
    <cellStyle name="Normal 44 2 2 4 2" xfId="8373" xr:uid="{00000000-0005-0000-0000-000075140000}"/>
    <cellStyle name="Normal 44 2 2 4 2 2" xfId="15365" xr:uid="{74454937-455F-4175-B892-71E6C65129BE}"/>
    <cellStyle name="Normal 44 2 2 4 3" xfId="5180" xr:uid="{00000000-0005-0000-0000-000076140000}"/>
    <cellStyle name="Normal 44 2 2 4 3 2" xfId="15366" xr:uid="{42069BE4-7690-48AF-B566-8B12479049CF}"/>
    <cellStyle name="Normal 44 2 2 4 4" xfId="15364" xr:uid="{1E9B8EB3-09E5-45BD-8B33-ABB5D7048627}"/>
    <cellStyle name="Normal 44 2 2 5" xfId="2398" xr:uid="{00000000-0005-0000-0000-000077140000}"/>
    <cellStyle name="Normal 44 2 2 5 2" xfId="8829" xr:uid="{00000000-0005-0000-0000-000078140000}"/>
    <cellStyle name="Normal 44 2 2 5 2 2" xfId="15368" xr:uid="{79C5899F-3827-43E7-94BE-22FF5287F2E0}"/>
    <cellStyle name="Normal 44 2 2 5 3" xfId="5636" xr:uid="{00000000-0005-0000-0000-000079140000}"/>
    <cellStyle name="Normal 44 2 2 5 3 2" xfId="15369" xr:uid="{32EA7349-A893-4EE5-B701-35202BE1BD6F}"/>
    <cellStyle name="Normal 44 2 2 5 4" xfId="15367" xr:uid="{547031F4-6519-4F4E-B852-00625658BCDE}"/>
    <cellStyle name="Normal 44 2 2 6" xfId="2854" xr:uid="{00000000-0005-0000-0000-00007A140000}"/>
    <cellStyle name="Normal 44 2 2 6 2" xfId="9285" xr:uid="{00000000-0005-0000-0000-00007B140000}"/>
    <cellStyle name="Normal 44 2 2 6 2 2" xfId="15371" xr:uid="{3E76762C-CCA8-4477-8EA2-FEFC4FBD5176}"/>
    <cellStyle name="Normal 44 2 2 6 3" xfId="6092" xr:uid="{00000000-0005-0000-0000-00007C140000}"/>
    <cellStyle name="Normal 44 2 2 6 3 2" xfId="15372" xr:uid="{C31D4B68-7628-4F71-96C0-9FBF3D969355}"/>
    <cellStyle name="Normal 44 2 2 6 4" xfId="15370" xr:uid="{DFC9E9F9-8494-48CC-AD05-992AFC068EC4}"/>
    <cellStyle name="Normal 44 2 2 7" xfId="3310" xr:uid="{00000000-0005-0000-0000-00007D140000}"/>
    <cellStyle name="Normal 44 2 2 7 2" xfId="9741" xr:uid="{00000000-0005-0000-0000-00007E140000}"/>
    <cellStyle name="Normal 44 2 2 7 2 2" xfId="15374" xr:uid="{B3729A09-11AD-4D8A-9AA0-E1D3DD0D52A2}"/>
    <cellStyle name="Normal 44 2 2 7 3" xfId="6548" xr:uid="{00000000-0005-0000-0000-00007F140000}"/>
    <cellStyle name="Normal 44 2 2 7 3 2" xfId="15375" xr:uid="{8E7B5D27-B76E-43CA-9CF8-B7F001DE7648}"/>
    <cellStyle name="Normal 44 2 2 7 4" xfId="15373" xr:uid="{137FFEB1-F2EA-488C-9541-359FDE80E3C3}"/>
    <cellStyle name="Normal 44 2 2 8" xfId="7005" xr:uid="{00000000-0005-0000-0000-000080140000}"/>
    <cellStyle name="Normal 44 2 2 8 2" xfId="15376" xr:uid="{B8562008-309C-4A8B-8E36-5FCC80A9C7C0}"/>
    <cellStyle name="Normal 44 2 2 9" xfId="3812" xr:uid="{00000000-0005-0000-0000-000081140000}"/>
    <cellStyle name="Normal 44 2 2 9 2" xfId="15377" xr:uid="{74A04913-5529-4E31-85DB-15E44B96C71D}"/>
    <cellStyle name="Normal 44 2 3" xfId="1029" xr:uid="{00000000-0005-0000-0000-000082140000}"/>
    <cellStyle name="Normal 44 2 3 2" xfId="7460" xr:uid="{00000000-0005-0000-0000-000083140000}"/>
    <cellStyle name="Normal 44 2 3 2 2" xfId="15379" xr:uid="{925E8DA3-7F8F-43AB-A412-720A55C6337B}"/>
    <cellStyle name="Normal 44 2 3 3" xfId="4267" xr:uid="{00000000-0005-0000-0000-000084140000}"/>
    <cellStyle name="Normal 44 2 3 3 2" xfId="15380" xr:uid="{5BC662A8-7FE2-4827-BD12-09A91CC35891}"/>
    <cellStyle name="Normal 44 2 3 4" xfId="15378" xr:uid="{B6E11279-0525-43C1-A261-A44C181311F4}"/>
    <cellStyle name="Normal 44 2 4" xfId="1485" xr:uid="{00000000-0005-0000-0000-000085140000}"/>
    <cellStyle name="Normal 44 2 4 2" xfId="7916" xr:uid="{00000000-0005-0000-0000-000086140000}"/>
    <cellStyle name="Normal 44 2 4 2 2" xfId="15382" xr:uid="{720D6F9A-7CA4-49BA-A347-6AD792E393D6}"/>
    <cellStyle name="Normal 44 2 4 3" xfId="4723" xr:uid="{00000000-0005-0000-0000-000087140000}"/>
    <cellStyle name="Normal 44 2 4 3 2" xfId="15383" xr:uid="{2CFF4BEF-857A-418C-90D0-F76D68FB9010}"/>
    <cellStyle name="Normal 44 2 4 4" xfId="15381" xr:uid="{A65DC0CD-6FCB-48D2-8C55-A013777B72C1}"/>
    <cellStyle name="Normal 44 2 5" xfId="1941" xr:uid="{00000000-0005-0000-0000-000088140000}"/>
    <cellStyle name="Normal 44 2 5 2" xfId="8372" xr:uid="{00000000-0005-0000-0000-000089140000}"/>
    <cellStyle name="Normal 44 2 5 2 2" xfId="15385" xr:uid="{62A61D66-7471-4BDD-B2A7-9EF8CC2140D6}"/>
    <cellStyle name="Normal 44 2 5 3" xfId="5179" xr:uid="{00000000-0005-0000-0000-00008A140000}"/>
    <cellStyle name="Normal 44 2 5 3 2" xfId="15386" xr:uid="{6C4DC01A-4443-4CF0-ABC6-EEB71F6892C7}"/>
    <cellStyle name="Normal 44 2 5 4" xfId="15384" xr:uid="{B6E95BBA-78B3-4E15-A6DA-5FFE0C93F8DB}"/>
    <cellStyle name="Normal 44 2 6" xfId="2397" xr:uid="{00000000-0005-0000-0000-00008B140000}"/>
    <cellStyle name="Normal 44 2 6 2" xfId="8828" xr:uid="{00000000-0005-0000-0000-00008C140000}"/>
    <cellStyle name="Normal 44 2 6 2 2" xfId="15388" xr:uid="{F0594678-41A0-4439-B320-4E9C88E8980C}"/>
    <cellStyle name="Normal 44 2 6 3" xfId="5635" xr:uid="{00000000-0005-0000-0000-00008D140000}"/>
    <cellStyle name="Normal 44 2 6 3 2" xfId="15389" xr:uid="{1B24B60E-F918-479C-A535-C6C38638B839}"/>
    <cellStyle name="Normal 44 2 6 4" xfId="15387" xr:uid="{3E37F9D0-520B-4107-9B36-7E1EE5FBC2EC}"/>
    <cellStyle name="Normal 44 2 7" xfId="2853" xr:uid="{00000000-0005-0000-0000-00008E140000}"/>
    <cellStyle name="Normal 44 2 7 2" xfId="9284" xr:uid="{00000000-0005-0000-0000-00008F140000}"/>
    <cellStyle name="Normal 44 2 7 2 2" xfId="15391" xr:uid="{2DB44378-FEF7-4B16-8533-A32E9A773876}"/>
    <cellStyle name="Normal 44 2 7 3" xfId="6091" xr:uid="{00000000-0005-0000-0000-000090140000}"/>
    <cellStyle name="Normal 44 2 7 3 2" xfId="15392" xr:uid="{F8A52FF8-D9D5-4184-9E1D-E2B26EFA6511}"/>
    <cellStyle name="Normal 44 2 7 4" xfId="15390" xr:uid="{6FD453C4-5EA1-4A17-827A-70E911D54BB5}"/>
    <cellStyle name="Normal 44 2 8" xfId="3309" xr:uid="{00000000-0005-0000-0000-000091140000}"/>
    <cellStyle name="Normal 44 2 8 2" xfId="9740" xr:uid="{00000000-0005-0000-0000-000092140000}"/>
    <cellStyle name="Normal 44 2 8 2 2" xfId="15394" xr:uid="{F4315C5D-6243-4E55-B015-AC16B72F098E}"/>
    <cellStyle name="Normal 44 2 8 3" xfId="6547" xr:uid="{00000000-0005-0000-0000-000093140000}"/>
    <cellStyle name="Normal 44 2 8 3 2" xfId="15395" xr:uid="{6569124C-AE17-4608-9E2F-E15C99E5FA90}"/>
    <cellStyle name="Normal 44 2 8 4" xfId="15393" xr:uid="{912E09E3-D3F2-4B4F-A8EF-7D05810B0059}"/>
    <cellStyle name="Normal 44 2 9" xfId="7004" xr:uid="{00000000-0005-0000-0000-000094140000}"/>
    <cellStyle name="Normal 44 2 9 2" xfId="15396" xr:uid="{259E90C6-4215-4979-8916-15EE533E9897}"/>
    <cellStyle name="Normal 44 3" xfId="552" xr:uid="{00000000-0005-0000-0000-000095140000}"/>
    <cellStyle name="Normal 44 3 10" xfId="15397" xr:uid="{591BAAB1-9FBE-41E0-8A19-9DEAF81DA3FE}"/>
    <cellStyle name="Normal 44 3 2" xfId="1031" xr:uid="{00000000-0005-0000-0000-000096140000}"/>
    <cellStyle name="Normal 44 3 2 2" xfId="7462" xr:uid="{00000000-0005-0000-0000-000097140000}"/>
    <cellStyle name="Normal 44 3 2 2 2" xfId="15399" xr:uid="{5F0A7C91-70B1-44CD-9A2B-FC1BADCB1800}"/>
    <cellStyle name="Normal 44 3 2 3" xfId="4269" xr:uid="{00000000-0005-0000-0000-000098140000}"/>
    <cellStyle name="Normal 44 3 2 3 2" xfId="15400" xr:uid="{0BF7CC91-F4A6-47CC-85C6-907798D15AD5}"/>
    <cellStyle name="Normal 44 3 2 4" xfId="15398" xr:uid="{74FA21AB-1DC6-4380-9012-0D33F3BCD006}"/>
    <cellStyle name="Normal 44 3 3" xfId="1487" xr:uid="{00000000-0005-0000-0000-000099140000}"/>
    <cellStyle name="Normal 44 3 3 2" xfId="7918" xr:uid="{00000000-0005-0000-0000-00009A140000}"/>
    <cellStyle name="Normal 44 3 3 2 2" xfId="15402" xr:uid="{4BAA65AA-94F0-4DF8-96B5-5FE8C9044602}"/>
    <cellStyle name="Normal 44 3 3 3" xfId="4725" xr:uid="{00000000-0005-0000-0000-00009B140000}"/>
    <cellStyle name="Normal 44 3 3 3 2" xfId="15403" xr:uid="{A6A5394E-4A84-47F5-A9D8-14F4E18472FB}"/>
    <cellStyle name="Normal 44 3 3 4" xfId="15401" xr:uid="{AE634F0B-2266-4885-AE7D-71C6EF1FD697}"/>
    <cellStyle name="Normal 44 3 4" xfId="1943" xr:uid="{00000000-0005-0000-0000-00009C140000}"/>
    <cellStyle name="Normal 44 3 4 2" xfId="8374" xr:uid="{00000000-0005-0000-0000-00009D140000}"/>
    <cellStyle name="Normal 44 3 4 2 2" xfId="15405" xr:uid="{AC4B8699-19BD-4924-9184-0FB251FD930E}"/>
    <cellStyle name="Normal 44 3 4 3" xfId="5181" xr:uid="{00000000-0005-0000-0000-00009E140000}"/>
    <cellStyle name="Normal 44 3 4 3 2" xfId="15406" xr:uid="{480512CC-0C19-4F21-A198-87439D116221}"/>
    <cellStyle name="Normal 44 3 4 4" xfId="15404" xr:uid="{EE3CA638-14D5-4CCB-8493-5354885782AC}"/>
    <cellStyle name="Normal 44 3 5" xfId="2399" xr:uid="{00000000-0005-0000-0000-00009F140000}"/>
    <cellStyle name="Normal 44 3 5 2" xfId="8830" xr:uid="{00000000-0005-0000-0000-0000A0140000}"/>
    <cellStyle name="Normal 44 3 5 2 2" xfId="15408" xr:uid="{7A8F5424-B6EB-40F8-A6E5-E813F2A18BD3}"/>
    <cellStyle name="Normal 44 3 5 3" xfId="5637" xr:uid="{00000000-0005-0000-0000-0000A1140000}"/>
    <cellStyle name="Normal 44 3 5 3 2" xfId="15409" xr:uid="{76D7D9A0-DBFD-4CE3-9E7F-D7B502B73E00}"/>
    <cellStyle name="Normal 44 3 5 4" xfId="15407" xr:uid="{8D06F703-A817-4A12-B82B-FB7473444F45}"/>
    <cellStyle name="Normal 44 3 6" xfId="2855" xr:uid="{00000000-0005-0000-0000-0000A2140000}"/>
    <cellStyle name="Normal 44 3 6 2" xfId="9286" xr:uid="{00000000-0005-0000-0000-0000A3140000}"/>
    <cellStyle name="Normal 44 3 6 2 2" xfId="15411" xr:uid="{3C70E923-AF7F-4C89-ABB2-5A5B1F4383D3}"/>
    <cellStyle name="Normal 44 3 6 3" xfId="6093" xr:uid="{00000000-0005-0000-0000-0000A4140000}"/>
    <cellStyle name="Normal 44 3 6 3 2" xfId="15412" xr:uid="{E851D218-695E-421F-94FE-E919C5D08BA6}"/>
    <cellStyle name="Normal 44 3 6 4" xfId="15410" xr:uid="{28BBBECD-D258-4A04-8FF6-B7FF5827CDD3}"/>
    <cellStyle name="Normal 44 3 7" xfId="3311" xr:uid="{00000000-0005-0000-0000-0000A5140000}"/>
    <cellStyle name="Normal 44 3 7 2" xfId="9742" xr:uid="{00000000-0005-0000-0000-0000A6140000}"/>
    <cellStyle name="Normal 44 3 7 2 2" xfId="15414" xr:uid="{8411F3AA-3D35-4FBB-A9A4-FF8BE646A66D}"/>
    <cellStyle name="Normal 44 3 7 3" xfId="6549" xr:uid="{00000000-0005-0000-0000-0000A7140000}"/>
    <cellStyle name="Normal 44 3 7 3 2" xfId="15415" xr:uid="{F8599AC8-1FA9-401F-ABD7-91B81A432029}"/>
    <cellStyle name="Normal 44 3 7 4" xfId="15413" xr:uid="{1F91BE12-A377-4A28-8DB5-7A56BB1C1331}"/>
    <cellStyle name="Normal 44 3 8" xfId="7006" xr:uid="{00000000-0005-0000-0000-0000A8140000}"/>
    <cellStyle name="Normal 44 3 8 2" xfId="15416" xr:uid="{F2AC0ABB-9727-4D4B-8BF5-E5D3FF0C732D}"/>
    <cellStyle name="Normal 44 3 9" xfId="3813" xr:uid="{00000000-0005-0000-0000-0000A9140000}"/>
    <cellStyle name="Normal 44 3 9 2" xfId="15417" xr:uid="{BD3906EA-B0C3-4EF7-B2C8-85CC9FE4F608}"/>
    <cellStyle name="Normal 44 4" xfId="1028" xr:uid="{00000000-0005-0000-0000-0000AA140000}"/>
    <cellStyle name="Normal 44 4 2" xfId="7459" xr:uid="{00000000-0005-0000-0000-0000AB140000}"/>
    <cellStyle name="Normal 44 4 2 2" xfId="15419" xr:uid="{D025B559-6DEB-4AC0-ACE9-8A7E97B5CD51}"/>
    <cellStyle name="Normal 44 4 3" xfId="4266" xr:uid="{00000000-0005-0000-0000-0000AC140000}"/>
    <cellStyle name="Normal 44 4 3 2" xfId="15420" xr:uid="{73CE3F43-C5A8-45A2-A871-1ABEF2EA953B}"/>
    <cellStyle name="Normal 44 4 4" xfId="15418" xr:uid="{BEC18792-52F1-4C62-AB73-D7C3967473EB}"/>
    <cellStyle name="Normal 44 5" xfId="1484" xr:uid="{00000000-0005-0000-0000-0000AD140000}"/>
    <cellStyle name="Normal 44 5 2" xfId="7915" xr:uid="{00000000-0005-0000-0000-0000AE140000}"/>
    <cellStyle name="Normal 44 5 2 2" xfId="15422" xr:uid="{9922529B-30F2-4558-86B9-A3D4E7709C41}"/>
    <cellStyle name="Normal 44 5 3" xfId="4722" xr:uid="{00000000-0005-0000-0000-0000AF140000}"/>
    <cellStyle name="Normal 44 5 3 2" xfId="15423" xr:uid="{6FA8733A-A417-4134-9C84-AFA77D724F81}"/>
    <cellStyle name="Normal 44 5 4" xfId="15421" xr:uid="{165D628B-ED10-402E-8C36-9CC704A0E5ED}"/>
    <cellStyle name="Normal 44 6" xfId="1940" xr:uid="{00000000-0005-0000-0000-0000B0140000}"/>
    <cellStyle name="Normal 44 6 2" xfId="8371" xr:uid="{00000000-0005-0000-0000-0000B1140000}"/>
    <cellStyle name="Normal 44 6 2 2" xfId="15425" xr:uid="{684A25F1-E430-4728-8860-5E959A6E430E}"/>
    <cellStyle name="Normal 44 6 3" xfId="5178" xr:uid="{00000000-0005-0000-0000-0000B2140000}"/>
    <cellStyle name="Normal 44 6 3 2" xfId="15426" xr:uid="{0816AE35-3499-436F-A00D-DDFE9A0E343C}"/>
    <cellStyle name="Normal 44 6 4" xfId="15424" xr:uid="{DA8713B9-FBF8-4E7E-AA42-DD1A55A99D06}"/>
    <cellStyle name="Normal 44 7" xfId="2396" xr:uid="{00000000-0005-0000-0000-0000B3140000}"/>
    <cellStyle name="Normal 44 7 2" xfId="8827" xr:uid="{00000000-0005-0000-0000-0000B4140000}"/>
    <cellStyle name="Normal 44 7 2 2" xfId="15428" xr:uid="{C52ACAF3-5E5F-4E19-9C65-B99059B72065}"/>
    <cellStyle name="Normal 44 7 3" xfId="5634" xr:uid="{00000000-0005-0000-0000-0000B5140000}"/>
    <cellStyle name="Normal 44 7 3 2" xfId="15429" xr:uid="{3F099323-6B28-476E-AB0F-0062A4790AAA}"/>
    <cellStyle name="Normal 44 7 4" xfId="15427" xr:uid="{BF3FD214-1DF5-484B-816C-FEA79D82C9AC}"/>
    <cellStyle name="Normal 44 8" xfId="2852" xr:uid="{00000000-0005-0000-0000-0000B6140000}"/>
    <cellStyle name="Normal 44 8 2" xfId="9283" xr:uid="{00000000-0005-0000-0000-0000B7140000}"/>
    <cellStyle name="Normal 44 8 2 2" xfId="15431" xr:uid="{6394D650-6608-44F9-B2C2-89FBB3AF1CE9}"/>
    <cellStyle name="Normal 44 8 3" xfId="6090" xr:uid="{00000000-0005-0000-0000-0000B8140000}"/>
    <cellStyle name="Normal 44 8 3 2" xfId="15432" xr:uid="{6BED08AA-ACD8-4EEB-A54A-09A653C84A31}"/>
    <cellStyle name="Normal 44 8 4" xfId="15430" xr:uid="{CC293BCC-BB07-4F52-B526-A43F4D40E663}"/>
    <cellStyle name="Normal 44 9" xfId="3308" xr:uid="{00000000-0005-0000-0000-0000B9140000}"/>
    <cellStyle name="Normal 44 9 2" xfId="9739" xr:uid="{00000000-0005-0000-0000-0000BA140000}"/>
    <cellStyle name="Normal 44 9 2 2" xfId="15434" xr:uid="{D5C76C90-CDC2-47D8-AE5C-13B1C71DE844}"/>
    <cellStyle name="Normal 44 9 3" xfId="6546" xr:uid="{00000000-0005-0000-0000-0000BB140000}"/>
    <cellStyle name="Normal 44 9 3 2" xfId="15435" xr:uid="{67BB0AC2-8322-49DD-82BB-E7B9A1DCEF8C}"/>
    <cellStyle name="Normal 44 9 4" xfId="15433" xr:uid="{F08CB377-C132-4002-BC8A-E312D5A04C34}"/>
    <cellStyle name="Normal 45" xfId="553" xr:uid="{00000000-0005-0000-0000-0000BC140000}"/>
    <cellStyle name="Normal 45 10" xfId="7007" xr:uid="{00000000-0005-0000-0000-0000BD140000}"/>
    <cellStyle name="Normal 45 10 2" xfId="15437" xr:uid="{D94BDD44-7CB0-44EB-AFB1-D8E8BAACDE5F}"/>
    <cellStyle name="Normal 45 11" xfId="3814" xr:uid="{00000000-0005-0000-0000-0000BE140000}"/>
    <cellStyle name="Normal 45 11 2" xfId="15438" xr:uid="{10E0886D-5EEA-4721-8431-E01546C4F18E}"/>
    <cellStyle name="Normal 45 12" xfId="15436" xr:uid="{C1F77690-F53F-4751-AB5F-F50C9237E6B5}"/>
    <cellStyle name="Normal 45 2" xfId="554" xr:uid="{00000000-0005-0000-0000-0000BF140000}"/>
    <cellStyle name="Normal 45 2 10" xfId="3815" xr:uid="{00000000-0005-0000-0000-0000C0140000}"/>
    <cellStyle name="Normal 45 2 10 2" xfId="15440" xr:uid="{AD287B1A-8CF8-4E47-B384-95E19E18080B}"/>
    <cellStyle name="Normal 45 2 11" xfId="15439" xr:uid="{756B1E80-45E7-4A6B-8443-DC9B654B3724}"/>
    <cellStyle name="Normal 45 2 2" xfId="555" xr:uid="{00000000-0005-0000-0000-0000C1140000}"/>
    <cellStyle name="Normal 45 2 2 10" xfId="15441" xr:uid="{E2F7EF4C-43C1-4A97-9BFF-AB9612AC0C86}"/>
    <cellStyle name="Normal 45 2 2 2" xfId="1034" xr:uid="{00000000-0005-0000-0000-0000C2140000}"/>
    <cellStyle name="Normal 45 2 2 2 2" xfId="7465" xr:uid="{00000000-0005-0000-0000-0000C3140000}"/>
    <cellStyle name="Normal 45 2 2 2 2 2" xfId="15443" xr:uid="{5E1A5902-AD5E-4235-A332-4045D8FF7990}"/>
    <cellStyle name="Normal 45 2 2 2 3" xfId="4272" xr:uid="{00000000-0005-0000-0000-0000C4140000}"/>
    <cellStyle name="Normal 45 2 2 2 3 2" xfId="15444" xr:uid="{888F99C4-54EE-41D5-9647-B46415D1B312}"/>
    <cellStyle name="Normal 45 2 2 2 4" xfId="15442" xr:uid="{3FB4F89B-C01B-403C-BF3C-C6CF0A8A54A3}"/>
    <cellStyle name="Normal 45 2 2 3" xfId="1490" xr:uid="{00000000-0005-0000-0000-0000C5140000}"/>
    <cellStyle name="Normal 45 2 2 3 2" xfId="7921" xr:uid="{00000000-0005-0000-0000-0000C6140000}"/>
    <cellStyle name="Normal 45 2 2 3 2 2" xfId="15446" xr:uid="{A08967DB-78A2-4AB2-83A6-413082C22F03}"/>
    <cellStyle name="Normal 45 2 2 3 3" xfId="4728" xr:uid="{00000000-0005-0000-0000-0000C7140000}"/>
    <cellStyle name="Normal 45 2 2 3 3 2" xfId="15447" xr:uid="{C14A7AEB-C235-4BB4-8DD3-83E21051942F}"/>
    <cellStyle name="Normal 45 2 2 3 4" xfId="15445" xr:uid="{1D0FCD9B-1468-4673-B1EC-7804489480CE}"/>
    <cellStyle name="Normal 45 2 2 4" xfId="1946" xr:uid="{00000000-0005-0000-0000-0000C8140000}"/>
    <cellStyle name="Normal 45 2 2 4 2" xfId="8377" xr:uid="{00000000-0005-0000-0000-0000C9140000}"/>
    <cellStyle name="Normal 45 2 2 4 2 2" xfId="15449" xr:uid="{3EE23E38-C6E6-412D-AA42-0CA67C78C3DB}"/>
    <cellStyle name="Normal 45 2 2 4 3" xfId="5184" xr:uid="{00000000-0005-0000-0000-0000CA140000}"/>
    <cellStyle name="Normal 45 2 2 4 3 2" xfId="15450" xr:uid="{3E670D00-10B7-4596-A56B-4576C165C90E}"/>
    <cellStyle name="Normal 45 2 2 4 4" xfId="15448" xr:uid="{164E4993-6C27-4F53-B113-92697FBAD837}"/>
    <cellStyle name="Normal 45 2 2 5" xfId="2402" xr:uid="{00000000-0005-0000-0000-0000CB140000}"/>
    <cellStyle name="Normal 45 2 2 5 2" xfId="8833" xr:uid="{00000000-0005-0000-0000-0000CC140000}"/>
    <cellStyle name="Normal 45 2 2 5 2 2" xfId="15452" xr:uid="{34BDC46A-D1AE-44AC-A5EB-8A149374AF12}"/>
    <cellStyle name="Normal 45 2 2 5 3" xfId="5640" xr:uid="{00000000-0005-0000-0000-0000CD140000}"/>
    <cellStyle name="Normal 45 2 2 5 3 2" xfId="15453" xr:uid="{98242C43-D564-401A-AC4E-513180E5BEC3}"/>
    <cellStyle name="Normal 45 2 2 5 4" xfId="15451" xr:uid="{2EBBB031-EC54-46C7-B352-DB235412D949}"/>
    <cellStyle name="Normal 45 2 2 6" xfId="2858" xr:uid="{00000000-0005-0000-0000-0000CE140000}"/>
    <cellStyle name="Normal 45 2 2 6 2" xfId="9289" xr:uid="{00000000-0005-0000-0000-0000CF140000}"/>
    <cellStyle name="Normal 45 2 2 6 2 2" xfId="15455" xr:uid="{1CDFD42B-2D7F-4AFB-841B-9D9438C7416C}"/>
    <cellStyle name="Normal 45 2 2 6 3" xfId="6096" xr:uid="{00000000-0005-0000-0000-0000D0140000}"/>
    <cellStyle name="Normal 45 2 2 6 3 2" xfId="15456" xr:uid="{2B6AA827-E2AC-405E-8C4E-0CE11800375B}"/>
    <cellStyle name="Normal 45 2 2 6 4" xfId="15454" xr:uid="{235E9913-626A-4E60-A1D6-97FBDE3205A6}"/>
    <cellStyle name="Normal 45 2 2 7" xfId="3314" xr:uid="{00000000-0005-0000-0000-0000D1140000}"/>
    <cellStyle name="Normal 45 2 2 7 2" xfId="9745" xr:uid="{00000000-0005-0000-0000-0000D2140000}"/>
    <cellStyle name="Normal 45 2 2 7 2 2" xfId="15458" xr:uid="{CE1FC453-D976-4A96-91F2-50FA4B2608E7}"/>
    <cellStyle name="Normal 45 2 2 7 3" xfId="6552" xr:uid="{00000000-0005-0000-0000-0000D3140000}"/>
    <cellStyle name="Normal 45 2 2 7 3 2" xfId="15459" xr:uid="{1EA0CC2E-5727-4FDC-8A6D-3F817420F636}"/>
    <cellStyle name="Normal 45 2 2 7 4" xfId="15457" xr:uid="{1FC0ED49-C59A-490F-9C9A-A337BE23041A}"/>
    <cellStyle name="Normal 45 2 2 8" xfId="7009" xr:uid="{00000000-0005-0000-0000-0000D4140000}"/>
    <cellStyle name="Normal 45 2 2 8 2" xfId="15460" xr:uid="{4CF27F7E-6FE8-4C09-A093-07916670559B}"/>
    <cellStyle name="Normal 45 2 2 9" xfId="3816" xr:uid="{00000000-0005-0000-0000-0000D5140000}"/>
    <cellStyle name="Normal 45 2 2 9 2" xfId="15461" xr:uid="{486DC5A1-8FCF-4073-AACA-50CCB93A99B6}"/>
    <cellStyle name="Normal 45 2 3" xfId="1033" xr:uid="{00000000-0005-0000-0000-0000D6140000}"/>
    <cellStyle name="Normal 45 2 3 2" xfId="7464" xr:uid="{00000000-0005-0000-0000-0000D7140000}"/>
    <cellStyle name="Normal 45 2 3 2 2" xfId="15463" xr:uid="{D7E8173A-4B53-4127-BCF0-7585A0BE565A}"/>
    <cellStyle name="Normal 45 2 3 3" xfId="4271" xr:uid="{00000000-0005-0000-0000-0000D8140000}"/>
    <cellStyle name="Normal 45 2 3 3 2" xfId="15464" xr:uid="{15B4C4C5-A599-471A-8BD1-6488E3CAF60D}"/>
    <cellStyle name="Normal 45 2 3 4" xfId="15462" xr:uid="{AD7D29A3-C8A0-45F3-8DCF-4972BF18F409}"/>
    <cellStyle name="Normal 45 2 4" xfId="1489" xr:uid="{00000000-0005-0000-0000-0000D9140000}"/>
    <cellStyle name="Normal 45 2 4 2" xfId="7920" xr:uid="{00000000-0005-0000-0000-0000DA140000}"/>
    <cellStyle name="Normal 45 2 4 2 2" xfId="15466" xr:uid="{5CA70E47-4FF1-4418-8934-075500489683}"/>
    <cellStyle name="Normal 45 2 4 3" xfId="4727" xr:uid="{00000000-0005-0000-0000-0000DB140000}"/>
    <cellStyle name="Normal 45 2 4 3 2" xfId="15467" xr:uid="{4D6D47EC-E3EC-48AE-A293-5BCA7D60BA50}"/>
    <cellStyle name="Normal 45 2 4 4" xfId="15465" xr:uid="{ABA412CA-F9B9-4EBA-9A4E-912845274709}"/>
    <cellStyle name="Normal 45 2 5" xfId="1945" xr:uid="{00000000-0005-0000-0000-0000DC140000}"/>
    <cellStyle name="Normal 45 2 5 2" xfId="8376" xr:uid="{00000000-0005-0000-0000-0000DD140000}"/>
    <cellStyle name="Normal 45 2 5 2 2" xfId="15469" xr:uid="{EDDFD607-6E56-4905-9D5F-E6598774CD60}"/>
    <cellStyle name="Normal 45 2 5 3" xfId="5183" xr:uid="{00000000-0005-0000-0000-0000DE140000}"/>
    <cellStyle name="Normal 45 2 5 3 2" xfId="15470" xr:uid="{D9BE2C74-8A57-4399-9F5E-1A341DEDC218}"/>
    <cellStyle name="Normal 45 2 5 4" xfId="15468" xr:uid="{0DE3A34A-EAAF-4671-A545-BC8C6C4FDEC7}"/>
    <cellStyle name="Normal 45 2 6" xfId="2401" xr:uid="{00000000-0005-0000-0000-0000DF140000}"/>
    <cellStyle name="Normal 45 2 6 2" xfId="8832" xr:uid="{00000000-0005-0000-0000-0000E0140000}"/>
    <cellStyle name="Normal 45 2 6 2 2" xfId="15472" xr:uid="{0F8761D6-8A20-49E6-BF5E-C9AC9348D669}"/>
    <cellStyle name="Normal 45 2 6 3" xfId="5639" xr:uid="{00000000-0005-0000-0000-0000E1140000}"/>
    <cellStyle name="Normal 45 2 6 3 2" xfId="15473" xr:uid="{87E264DA-2492-4977-9EDD-2C0445DD9828}"/>
    <cellStyle name="Normal 45 2 6 4" xfId="15471" xr:uid="{6B869AC7-C621-41F5-8509-6FFD39DAEE45}"/>
    <cellStyle name="Normal 45 2 7" xfId="2857" xr:uid="{00000000-0005-0000-0000-0000E2140000}"/>
    <cellStyle name="Normal 45 2 7 2" xfId="9288" xr:uid="{00000000-0005-0000-0000-0000E3140000}"/>
    <cellStyle name="Normal 45 2 7 2 2" xfId="15475" xr:uid="{DA1C344D-7B34-4FC6-B214-196C23E53568}"/>
    <cellStyle name="Normal 45 2 7 3" xfId="6095" xr:uid="{00000000-0005-0000-0000-0000E4140000}"/>
    <cellStyle name="Normal 45 2 7 3 2" xfId="15476" xr:uid="{8DD835A8-54E6-48B1-A0F2-D0C069F5D7FF}"/>
    <cellStyle name="Normal 45 2 7 4" xfId="15474" xr:uid="{EF2E5F8E-4E47-4DFE-89C3-9C742404EC50}"/>
    <cellStyle name="Normal 45 2 8" xfId="3313" xr:uid="{00000000-0005-0000-0000-0000E5140000}"/>
    <cellStyle name="Normal 45 2 8 2" xfId="9744" xr:uid="{00000000-0005-0000-0000-0000E6140000}"/>
    <cellStyle name="Normal 45 2 8 2 2" xfId="15478" xr:uid="{983415BB-432F-486C-AD8F-B296611D5E43}"/>
    <cellStyle name="Normal 45 2 8 3" xfId="6551" xr:uid="{00000000-0005-0000-0000-0000E7140000}"/>
    <cellStyle name="Normal 45 2 8 3 2" xfId="15479" xr:uid="{AC2B8905-A9E7-4716-9565-0A4A5442B60A}"/>
    <cellStyle name="Normal 45 2 8 4" xfId="15477" xr:uid="{F0A7271F-0628-4896-8986-AE066683F8B8}"/>
    <cellStyle name="Normal 45 2 9" xfId="7008" xr:uid="{00000000-0005-0000-0000-0000E8140000}"/>
    <cellStyle name="Normal 45 2 9 2" xfId="15480" xr:uid="{BBAC48A5-3C59-4CBD-856B-EF5326C0D40C}"/>
    <cellStyle name="Normal 45 3" xfId="556" xr:uid="{00000000-0005-0000-0000-0000E9140000}"/>
    <cellStyle name="Normal 45 3 10" xfId="15481" xr:uid="{4896873A-3392-4900-B7ED-8F1D4041C261}"/>
    <cellStyle name="Normal 45 3 2" xfId="1035" xr:uid="{00000000-0005-0000-0000-0000EA140000}"/>
    <cellStyle name="Normal 45 3 2 2" xfId="7466" xr:uid="{00000000-0005-0000-0000-0000EB140000}"/>
    <cellStyle name="Normal 45 3 2 2 2" xfId="15483" xr:uid="{4143E85E-3C81-44AD-AEA0-FB29823D69A5}"/>
    <cellStyle name="Normal 45 3 2 3" xfId="4273" xr:uid="{00000000-0005-0000-0000-0000EC140000}"/>
    <cellStyle name="Normal 45 3 2 3 2" xfId="15484" xr:uid="{FD4B9FC1-3D52-4133-910B-5131361B6A7C}"/>
    <cellStyle name="Normal 45 3 2 4" xfId="15482" xr:uid="{AAF8B05D-A9F7-4612-B52B-862753E99DC3}"/>
    <cellStyle name="Normal 45 3 3" xfId="1491" xr:uid="{00000000-0005-0000-0000-0000ED140000}"/>
    <cellStyle name="Normal 45 3 3 2" xfId="7922" xr:uid="{00000000-0005-0000-0000-0000EE140000}"/>
    <cellStyle name="Normal 45 3 3 2 2" xfId="15486" xr:uid="{3D9AA4CA-246F-4E20-B71E-1E1298536108}"/>
    <cellStyle name="Normal 45 3 3 3" xfId="4729" xr:uid="{00000000-0005-0000-0000-0000EF140000}"/>
    <cellStyle name="Normal 45 3 3 3 2" xfId="15487" xr:uid="{E0240C4F-BF62-4609-84AB-3BC250EE9151}"/>
    <cellStyle name="Normal 45 3 3 4" xfId="15485" xr:uid="{4C845311-D969-4C23-A0D9-0C7E4F0B97ED}"/>
    <cellStyle name="Normal 45 3 4" xfId="1947" xr:uid="{00000000-0005-0000-0000-0000F0140000}"/>
    <cellStyle name="Normal 45 3 4 2" xfId="8378" xr:uid="{00000000-0005-0000-0000-0000F1140000}"/>
    <cellStyle name="Normal 45 3 4 2 2" xfId="15489" xr:uid="{E13312F0-676E-44FF-AC6B-9A77381B1B5F}"/>
    <cellStyle name="Normal 45 3 4 3" xfId="5185" xr:uid="{00000000-0005-0000-0000-0000F2140000}"/>
    <cellStyle name="Normal 45 3 4 3 2" xfId="15490" xr:uid="{D5811443-E6D7-4030-9C61-8600D25AF628}"/>
    <cellStyle name="Normal 45 3 4 4" xfId="15488" xr:uid="{E25C07C4-6815-4EF6-9626-B10C2D2CDE9B}"/>
    <cellStyle name="Normal 45 3 5" xfId="2403" xr:uid="{00000000-0005-0000-0000-0000F3140000}"/>
    <cellStyle name="Normal 45 3 5 2" xfId="8834" xr:uid="{00000000-0005-0000-0000-0000F4140000}"/>
    <cellStyle name="Normal 45 3 5 2 2" xfId="15492" xr:uid="{3D55F087-B293-4838-B14B-86D3F5D5F17E}"/>
    <cellStyle name="Normal 45 3 5 3" xfId="5641" xr:uid="{00000000-0005-0000-0000-0000F5140000}"/>
    <cellStyle name="Normal 45 3 5 3 2" xfId="15493" xr:uid="{D232F280-20D0-4EDB-AD60-C4522BCAAC7D}"/>
    <cellStyle name="Normal 45 3 5 4" xfId="15491" xr:uid="{D87A9246-1FC4-4DD7-B621-7A0D91CE6BF0}"/>
    <cellStyle name="Normal 45 3 6" xfId="2859" xr:uid="{00000000-0005-0000-0000-0000F6140000}"/>
    <cellStyle name="Normal 45 3 6 2" xfId="9290" xr:uid="{00000000-0005-0000-0000-0000F7140000}"/>
    <cellStyle name="Normal 45 3 6 2 2" xfId="15495" xr:uid="{2E160BC5-281D-4A11-9E15-4D4CCF458C0E}"/>
    <cellStyle name="Normal 45 3 6 3" xfId="6097" xr:uid="{00000000-0005-0000-0000-0000F8140000}"/>
    <cellStyle name="Normal 45 3 6 3 2" xfId="15496" xr:uid="{AF2EE1EF-8990-4CE5-AB92-6439C7D0EE40}"/>
    <cellStyle name="Normal 45 3 6 4" xfId="15494" xr:uid="{4E713527-1D50-4660-86AD-A95650E3D82A}"/>
    <cellStyle name="Normal 45 3 7" xfId="3315" xr:uid="{00000000-0005-0000-0000-0000F9140000}"/>
    <cellStyle name="Normal 45 3 7 2" xfId="9746" xr:uid="{00000000-0005-0000-0000-0000FA140000}"/>
    <cellStyle name="Normal 45 3 7 2 2" xfId="15498" xr:uid="{090B0145-137E-45A3-BF63-9935B2A2537D}"/>
    <cellStyle name="Normal 45 3 7 3" xfId="6553" xr:uid="{00000000-0005-0000-0000-0000FB140000}"/>
    <cellStyle name="Normal 45 3 7 3 2" xfId="15499" xr:uid="{01CFC975-3D68-4074-9958-D80D3EE67B11}"/>
    <cellStyle name="Normal 45 3 7 4" xfId="15497" xr:uid="{8B0926A5-5FD8-4ADC-B4F6-D72AD835DB53}"/>
    <cellStyle name="Normal 45 3 8" xfId="7010" xr:uid="{00000000-0005-0000-0000-0000FC140000}"/>
    <cellStyle name="Normal 45 3 8 2" xfId="15500" xr:uid="{BA784EB6-6276-4CB8-91C2-323FAC20C8E2}"/>
    <cellStyle name="Normal 45 3 9" xfId="3817" xr:uid="{00000000-0005-0000-0000-0000FD140000}"/>
    <cellStyle name="Normal 45 3 9 2" xfId="15501" xr:uid="{8BDAA5E0-3A1D-47C0-8C1F-56D69DCF33EE}"/>
    <cellStyle name="Normal 45 4" xfId="1032" xr:uid="{00000000-0005-0000-0000-0000FE140000}"/>
    <cellStyle name="Normal 45 4 2" xfId="7463" xr:uid="{00000000-0005-0000-0000-0000FF140000}"/>
    <cellStyle name="Normal 45 4 2 2" xfId="15503" xr:uid="{C822CE8C-B934-4FD4-8B73-6133C8CDC1C6}"/>
    <cellStyle name="Normal 45 4 3" xfId="4270" xr:uid="{00000000-0005-0000-0000-000000150000}"/>
    <cellStyle name="Normal 45 4 3 2" xfId="15504" xr:uid="{7BA64DEC-DF7D-4006-B092-40C4BB115585}"/>
    <cellStyle name="Normal 45 4 4" xfId="15502" xr:uid="{24F63CBA-7F0F-457D-A135-3B2963402728}"/>
    <cellStyle name="Normal 45 5" xfId="1488" xr:uid="{00000000-0005-0000-0000-000001150000}"/>
    <cellStyle name="Normal 45 5 2" xfId="7919" xr:uid="{00000000-0005-0000-0000-000002150000}"/>
    <cellStyle name="Normal 45 5 2 2" xfId="15506" xr:uid="{BB402236-01F0-48E5-A383-A63D08DF4E24}"/>
    <cellStyle name="Normal 45 5 3" xfId="4726" xr:uid="{00000000-0005-0000-0000-000003150000}"/>
    <cellStyle name="Normal 45 5 3 2" xfId="15507" xr:uid="{85D23664-9426-412C-939C-D5F030431A9D}"/>
    <cellStyle name="Normal 45 5 4" xfId="15505" xr:uid="{B9574779-39C2-41A3-9D40-4D6937743986}"/>
    <cellStyle name="Normal 45 6" xfId="1944" xr:uid="{00000000-0005-0000-0000-000004150000}"/>
    <cellStyle name="Normal 45 6 2" xfId="8375" xr:uid="{00000000-0005-0000-0000-000005150000}"/>
    <cellStyle name="Normal 45 6 2 2" xfId="15509" xr:uid="{178B5A5E-BB72-4C9E-828F-A786DF808937}"/>
    <cellStyle name="Normal 45 6 3" xfId="5182" xr:uid="{00000000-0005-0000-0000-000006150000}"/>
    <cellStyle name="Normal 45 6 3 2" xfId="15510" xr:uid="{2D4342E7-317D-4B6F-956C-1E286A1BB26E}"/>
    <cellStyle name="Normal 45 6 4" xfId="15508" xr:uid="{55BCF06F-2E5F-4372-A2EA-63A1372AD3B1}"/>
    <cellStyle name="Normal 45 7" xfId="2400" xr:uid="{00000000-0005-0000-0000-000007150000}"/>
    <cellStyle name="Normal 45 7 2" xfId="8831" xr:uid="{00000000-0005-0000-0000-000008150000}"/>
    <cellStyle name="Normal 45 7 2 2" xfId="15512" xr:uid="{86C49BB6-AB78-4E6E-B8A5-1F89EC488925}"/>
    <cellStyle name="Normal 45 7 3" xfId="5638" xr:uid="{00000000-0005-0000-0000-000009150000}"/>
    <cellStyle name="Normal 45 7 3 2" xfId="15513" xr:uid="{5E66B33C-BEA2-486F-8226-5B94BA694AF1}"/>
    <cellStyle name="Normal 45 7 4" xfId="15511" xr:uid="{69974A60-729A-49DB-A413-7F66A0367153}"/>
    <cellStyle name="Normal 45 8" xfId="2856" xr:uid="{00000000-0005-0000-0000-00000A150000}"/>
    <cellStyle name="Normal 45 8 2" xfId="9287" xr:uid="{00000000-0005-0000-0000-00000B150000}"/>
    <cellStyle name="Normal 45 8 2 2" xfId="15515" xr:uid="{59B22E56-7D58-4BC9-94EC-B9F55D0B87BD}"/>
    <cellStyle name="Normal 45 8 3" xfId="6094" xr:uid="{00000000-0005-0000-0000-00000C150000}"/>
    <cellStyle name="Normal 45 8 3 2" xfId="15516" xr:uid="{890F85C5-82E8-4D82-BE2E-F80C4CE9F7BC}"/>
    <cellStyle name="Normal 45 8 4" xfId="15514" xr:uid="{4DA20E0F-B745-443E-A34E-CEEC19143750}"/>
    <cellStyle name="Normal 45 9" xfId="3312" xr:uid="{00000000-0005-0000-0000-00000D150000}"/>
    <cellStyle name="Normal 45 9 2" xfId="9743" xr:uid="{00000000-0005-0000-0000-00000E150000}"/>
    <cellStyle name="Normal 45 9 2 2" xfId="15518" xr:uid="{54B5F588-4DCE-44DF-8B3D-7996A15F8AAE}"/>
    <cellStyle name="Normal 45 9 3" xfId="6550" xr:uid="{00000000-0005-0000-0000-00000F150000}"/>
    <cellStyle name="Normal 45 9 3 2" xfId="15519" xr:uid="{26A21BB8-4865-4E34-82C0-27DAD4BB305F}"/>
    <cellStyle name="Normal 45 9 4" xfId="15517" xr:uid="{A747E5B1-B877-4328-9204-9E36B696B7B8}"/>
    <cellStyle name="Normal 46" xfId="557" xr:uid="{00000000-0005-0000-0000-000010150000}"/>
    <cellStyle name="Normal 46 10" xfId="7011" xr:uid="{00000000-0005-0000-0000-000011150000}"/>
    <cellStyle name="Normal 46 10 2" xfId="15521" xr:uid="{E8A2D273-B21F-472E-AC43-02E27FFD5944}"/>
    <cellStyle name="Normal 46 11" xfId="3818" xr:uid="{00000000-0005-0000-0000-000012150000}"/>
    <cellStyle name="Normal 46 11 2" xfId="15522" xr:uid="{19D62D8F-226D-4728-A9F3-402493077E88}"/>
    <cellStyle name="Normal 46 12" xfId="15520" xr:uid="{A9E0474C-9119-4E78-983D-495D1C57B394}"/>
    <cellStyle name="Normal 46 2" xfId="558" xr:uid="{00000000-0005-0000-0000-000013150000}"/>
    <cellStyle name="Normal 46 2 10" xfId="3819" xr:uid="{00000000-0005-0000-0000-000014150000}"/>
    <cellStyle name="Normal 46 2 10 2" xfId="15524" xr:uid="{0E2B1B7A-1AB2-4445-8997-EDA9F4F5FB43}"/>
    <cellStyle name="Normal 46 2 11" xfId="15523" xr:uid="{18C5BF06-E6BA-4ECB-BF07-7D81D2AB7E95}"/>
    <cellStyle name="Normal 46 2 2" xfId="559" xr:uid="{00000000-0005-0000-0000-000015150000}"/>
    <cellStyle name="Normal 46 2 2 10" xfId="15525" xr:uid="{FC1923D4-6D18-477F-9243-D9A52B67CB4F}"/>
    <cellStyle name="Normal 46 2 2 2" xfId="1038" xr:uid="{00000000-0005-0000-0000-000016150000}"/>
    <cellStyle name="Normal 46 2 2 2 2" xfId="7469" xr:uid="{00000000-0005-0000-0000-000017150000}"/>
    <cellStyle name="Normal 46 2 2 2 2 2" xfId="15527" xr:uid="{78B8400E-0F8B-4412-A943-C420421C9E3F}"/>
    <cellStyle name="Normal 46 2 2 2 3" xfId="4276" xr:uid="{00000000-0005-0000-0000-000018150000}"/>
    <cellStyle name="Normal 46 2 2 2 3 2" xfId="15528" xr:uid="{4FAAFB33-FD07-4577-96F8-43C4DF8CEA03}"/>
    <cellStyle name="Normal 46 2 2 2 4" xfId="15526" xr:uid="{32EEC0BD-781E-4995-9365-EBB979932554}"/>
    <cellStyle name="Normal 46 2 2 3" xfId="1494" xr:uid="{00000000-0005-0000-0000-000019150000}"/>
    <cellStyle name="Normal 46 2 2 3 2" xfId="7925" xr:uid="{00000000-0005-0000-0000-00001A150000}"/>
    <cellStyle name="Normal 46 2 2 3 2 2" xfId="15530" xr:uid="{9F5AE7CD-C642-4061-9FF7-8905FCF91AF2}"/>
    <cellStyle name="Normal 46 2 2 3 3" xfId="4732" xr:uid="{00000000-0005-0000-0000-00001B150000}"/>
    <cellStyle name="Normal 46 2 2 3 3 2" xfId="15531" xr:uid="{32C76F11-883F-4057-AA5E-7AB8E4FFDE88}"/>
    <cellStyle name="Normal 46 2 2 3 4" xfId="15529" xr:uid="{D1CC6AEA-64C9-45CD-BFC6-A99085EBA517}"/>
    <cellStyle name="Normal 46 2 2 4" xfId="1950" xr:uid="{00000000-0005-0000-0000-00001C150000}"/>
    <cellStyle name="Normal 46 2 2 4 2" xfId="8381" xr:uid="{00000000-0005-0000-0000-00001D150000}"/>
    <cellStyle name="Normal 46 2 2 4 2 2" xfId="15533" xr:uid="{7ABECA58-4DD2-44C2-A96E-D443EE067DC6}"/>
    <cellStyle name="Normal 46 2 2 4 3" xfId="5188" xr:uid="{00000000-0005-0000-0000-00001E150000}"/>
    <cellStyle name="Normal 46 2 2 4 3 2" xfId="15534" xr:uid="{67BD1542-F38C-4765-A712-327487E37AC1}"/>
    <cellStyle name="Normal 46 2 2 4 4" xfId="15532" xr:uid="{62477FD8-0F00-4648-A412-51C1540A4C53}"/>
    <cellStyle name="Normal 46 2 2 5" xfId="2406" xr:uid="{00000000-0005-0000-0000-00001F150000}"/>
    <cellStyle name="Normal 46 2 2 5 2" xfId="8837" xr:uid="{00000000-0005-0000-0000-000020150000}"/>
    <cellStyle name="Normal 46 2 2 5 2 2" xfId="15536" xr:uid="{91BEF4A6-2DF8-43CA-A3C9-41A1C65529E6}"/>
    <cellStyle name="Normal 46 2 2 5 3" xfId="5644" xr:uid="{00000000-0005-0000-0000-000021150000}"/>
    <cellStyle name="Normal 46 2 2 5 3 2" xfId="15537" xr:uid="{BDAB0A24-480E-46C2-8CC9-8A899A712B73}"/>
    <cellStyle name="Normal 46 2 2 5 4" xfId="15535" xr:uid="{1F601579-6A03-4E34-85B4-08317837882A}"/>
    <cellStyle name="Normal 46 2 2 6" xfId="2862" xr:uid="{00000000-0005-0000-0000-000022150000}"/>
    <cellStyle name="Normal 46 2 2 6 2" xfId="9293" xr:uid="{00000000-0005-0000-0000-000023150000}"/>
    <cellStyle name="Normal 46 2 2 6 2 2" xfId="15539" xr:uid="{273D4BA2-C836-4E40-BDB5-C5A9ECF10FAD}"/>
    <cellStyle name="Normal 46 2 2 6 3" xfId="6100" xr:uid="{00000000-0005-0000-0000-000024150000}"/>
    <cellStyle name="Normal 46 2 2 6 3 2" xfId="15540" xr:uid="{45F727DB-C9F1-401F-BD9C-CD500A6C9A33}"/>
    <cellStyle name="Normal 46 2 2 6 4" xfId="15538" xr:uid="{53827C79-B822-4BB4-94CB-8C3FC22CB53F}"/>
    <cellStyle name="Normal 46 2 2 7" xfId="3318" xr:uid="{00000000-0005-0000-0000-000025150000}"/>
    <cellStyle name="Normal 46 2 2 7 2" xfId="9749" xr:uid="{00000000-0005-0000-0000-000026150000}"/>
    <cellStyle name="Normal 46 2 2 7 2 2" xfId="15542" xr:uid="{9DAC0E4A-5E23-4462-BCBE-CB097DCDD64F}"/>
    <cellStyle name="Normal 46 2 2 7 3" xfId="6556" xr:uid="{00000000-0005-0000-0000-000027150000}"/>
    <cellStyle name="Normal 46 2 2 7 3 2" xfId="15543" xr:uid="{4ABF4F34-49F5-48A8-B595-8F66E7FE388D}"/>
    <cellStyle name="Normal 46 2 2 7 4" xfId="15541" xr:uid="{80308FD9-AA3C-4970-BBF8-117E885A19E9}"/>
    <cellStyle name="Normal 46 2 2 8" xfId="7013" xr:uid="{00000000-0005-0000-0000-000028150000}"/>
    <cellStyle name="Normal 46 2 2 8 2" xfId="15544" xr:uid="{D42B35C4-76C4-4C0A-AC16-8AB307E10888}"/>
    <cellStyle name="Normal 46 2 2 9" xfId="3820" xr:uid="{00000000-0005-0000-0000-000029150000}"/>
    <cellStyle name="Normal 46 2 2 9 2" xfId="15545" xr:uid="{6D9D6A0E-FE48-4D81-BA8E-86C85B0A580A}"/>
    <cellStyle name="Normal 46 2 3" xfId="1037" xr:uid="{00000000-0005-0000-0000-00002A150000}"/>
    <cellStyle name="Normal 46 2 3 2" xfId="7468" xr:uid="{00000000-0005-0000-0000-00002B150000}"/>
    <cellStyle name="Normal 46 2 3 2 2" xfId="15547" xr:uid="{64ACDCC1-98F2-48D6-BDC9-2DA72BC6802B}"/>
    <cellStyle name="Normal 46 2 3 3" xfId="4275" xr:uid="{00000000-0005-0000-0000-00002C150000}"/>
    <cellStyle name="Normal 46 2 3 3 2" xfId="15548" xr:uid="{FDD1F2A0-666C-4807-8949-73D4D203B712}"/>
    <cellStyle name="Normal 46 2 3 4" xfId="15546" xr:uid="{D58A7FBF-0DCD-4933-B41C-749D1BAB2A79}"/>
    <cellStyle name="Normal 46 2 4" xfId="1493" xr:uid="{00000000-0005-0000-0000-00002D150000}"/>
    <cellStyle name="Normal 46 2 4 2" xfId="7924" xr:uid="{00000000-0005-0000-0000-00002E150000}"/>
    <cellStyle name="Normal 46 2 4 2 2" xfId="15550" xr:uid="{C66CDF66-B184-4D51-B0B7-59832CD9E5F1}"/>
    <cellStyle name="Normal 46 2 4 3" xfId="4731" xr:uid="{00000000-0005-0000-0000-00002F150000}"/>
    <cellStyle name="Normal 46 2 4 3 2" xfId="15551" xr:uid="{4C219226-021C-4B71-BDE4-5031482C6751}"/>
    <cellStyle name="Normal 46 2 4 4" xfId="15549" xr:uid="{5313C21A-DDA4-4D4D-8A06-ACF105B914DB}"/>
    <cellStyle name="Normal 46 2 5" xfId="1949" xr:uid="{00000000-0005-0000-0000-000030150000}"/>
    <cellStyle name="Normal 46 2 5 2" xfId="8380" xr:uid="{00000000-0005-0000-0000-000031150000}"/>
    <cellStyle name="Normal 46 2 5 2 2" xfId="15553" xr:uid="{6147C98A-ED16-4156-BA48-8D4F3707B0A4}"/>
    <cellStyle name="Normal 46 2 5 3" xfId="5187" xr:uid="{00000000-0005-0000-0000-000032150000}"/>
    <cellStyle name="Normal 46 2 5 3 2" xfId="15554" xr:uid="{7FA15688-86A8-4FD2-820E-58E8934917A7}"/>
    <cellStyle name="Normal 46 2 5 4" xfId="15552" xr:uid="{340AF16B-2DDD-4E60-92E1-9A4AEDBF6554}"/>
    <cellStyle name="Normal 46 2 6" xfId="2405" xr:uid="{00000000-0005-0000-0000-000033150000}"/>
    <cellStyle name="Normal 46 2 6 2" xfId="8836" xr:uid="{00000000-0005-0000-0000-000034150000}"/>
    <cellStyle name="Normal 46 2 6 2 2" xfId="15556" xr:uid="{A9B337EF-4688-4307-B1A1-A60418D37296}"/>
    <cellStyle name="Normal 46 2 6 3" xfId="5643" xr:uid="{00000000-0005-0000-0000-000035150000}"/>
    <cellStyle name="Normal 46 2 6 3 2" xfId="15557" xr:uid="{58C54E01-5E7A-4A69-B671-39ACA4E2C664}"/>
    <cellStyle name="Normal 46 2 6 4" xfId="15555" xr:uid="{155AEDB1-EC6C-4658-83B4-2328406BAC48}"/>
    <cellStyle name="Normal 46 2 7" xfId="2861" xr:uid="{00000000-0005-0000-0000-000036150000}"/>
    <cellStyle name="Normal 46 2 7 2" xfId="9292" xr:uid="{00000000-0005-0000-0000-000037150000}"/>
    <cellStyle name="Normal 46 2 7 2 2" xfId="15559" xr:uid="{39988EEA-7FE9-4877-99DC-01EC964701D5}"/>
    <cellStyle name="Normal 46 2 7 3" xfId="6099" xr:uid="{00000000-0005-0000-0000-000038150000}"/>
    <cellStyle name="Normal 46 2 7 3 2" xfId="15560" xr:uid="{31865316-A0D2-4C8F-ACF7-1091E9356D69}"/>
    <cellStyle name="Normal 46 2 7 4" xfId="15558" xr:uid="{BD404271-3311-49DB-8AA0-5495ED8C0BA5}"/>
    <cellStyle name="Normal 46 2 8" xfId="3317" xr:uid="{00000000-0005-0000-0000-000039150000}"/>
    <cellStyle name="Normal 46 2 8 2" xfId="9748" xr:uid="{00000000-0005-0000-0000-00003A150000}"/>
    <cellStyle name="Normal 46 2 8 2 2" xfId="15562" xr:uid="{774D39F6-8E33-4AA3-A54B-738EA2A9173D}"/>
    <cellStyle name="Normal 46 2 8 3" xfId="6555" xr:uid="{00000000-0005-0000-0000-00003B150000}"/>
    <cellStyle name="Normal 46 2 8 3 2" xfId="15563" xr:uid="{4AEC8570-7C71-48F3-A0B1-EB4A2877DB2D}"/>
    <cellStyle name="Normal 46 2 8 4" xfId="15561" xr:uid="{1BFD46B8-83C7-45FB-BDD1-C5926059D4F7}"/>
    <cellStyle name="Normal 46 2 9" xfId="7012" xr:uid="{00000000-0005-0000-0000-00003C150000}"/>
    <cellStyle name="Normal 46 2 9 2" xfId="15564" xr:uid="{A96FA181-CD27-426B-B51B-1577BEAAFFD4}"/>
    <cellStyle name="Normal 46 3" xfId="560" xr:uid="{00000000-0005-0000-0000-00003D150000}"/>
    <cellStyle name="Normal 46 3 10" xfId="15565" xr:uid="{7257BE9B-AA83-462E-9F9D-D9E4A1292137}"/>
    <cellStyle name="Normal 46 3 2" xfId="1039" xr:uid="{00000000-0005-0000-0000-00003E150000}"/>
    <cellStyle name="Normal 46 3 2 2" xfId="7470" xr:uid="{00000000-0005-0000-0000-00003F150000}"/>
    <cellStyle name="Normal 46 3 2 2 2" xfId="15567" xr:uid="{53B15F4E-5121-479C-BCD7-755951CFA3C9}"/>
    <cellStyle name="Normal 46 3 2 3" xfId="4277" xr:uid="{00000000-0005-0000-0000-000040150000}"/>
    <cellStyle name="Normal 46 3 2 3 2" xfId="15568" xr:uid="{078DB8BB-AA02-4C80-9FDD-F8658A95C626}"/>
    <cellStyle name="Normal 46 3 2 4" xfId="15566" xr:uid="{F7CCC72D-2132-4647-9872-C1574E0808E9}"/>
    <cellStyle name="Normal 46 3 3" xfId="1495" xr:uid="{00000000-0005-0000-0000-000041150000}"/>
    <cellStyle name="Normal 46 3 3 2" xfId="7926" xr:uid="{00000000-0005-0000-0000-000042150000}"/>
    <cellStyle name="Normal 46 3 3 2 2" xfId="15570" xr:uid="{BCB559EA-5F65-4014-9255-8623407A7CB9}"/>
    <cellStyle name="Normal 46 3 3 3" xfId="4733" xr:uid="{00000000-0005-0000-0000-000043150000}"/>
    <cellStyle name="Normal 46 3 3 3 2" xfId="15571" xr:uid="{C8B27D99-CB22-44F5-96CD-CF22D74D4CB4}"/>
    <cellStyle name="Normal 46 3 3 4" xfId="15569" xr:uid="{E341B5FB-B4AF-4944-A84E-814AD8C8833E}"/>
    <cellStyle name="Normal 46 3 4" xfId="1951" xr:uid="{00000000-0005-0000-0000-000044150000}"/>
    <cellStyle name="Normal 46 3 4 2" xfId="8382" xr:uid="{00000000-0005-0000-0000-000045150000}"/>
    <cellStyle name="Normal 46 3 4 2 2" xfId="15573" xr:uid="{5C979B2F-9F4D-4F04-A300-22BDB3979588}"/>
    <cellStyle name="Normal 46 3 4 3" xfId="5189" xr:uid="{00000000-0005-0000-0000-000046150000}"/>
    <cellStyle name="Normal 46 3 4 3 2" xfId="15574" xr:uid="{ECD13ECB-8F82-4FAA-ABFF-C30B119E3D59}"/>
    <cellStyle name="Normal 46 3 4 4" xfId="15572" xr:uid="{6536941A-641C-42D4-AACC-BAC4E0699F98}"/>
    <cellStyle name="Normal 46 3 5" xfId="2407" xr:uid="{00000000-0005-0000-0000-000047150000}"/>
    <cellStyle name="Normal 46 3 5 2" xfId="8838" xr:uid="{00000000-0005-0000-0000-000048150000}"/>
    <cellStyle name="Normal 46 3 5 2 2" xfId="15576" xr:uid="{E1F86E07-BD6D-49A0-882A-EAABC310445C}"/>
    <cellStyle name="Normal 46 3 5 3" xfId="5645" xr:uid="{00000000-0005-0000-0000-000049150000}"/>
    <cellStyle name="Normal 46 3 5 3 2" xfId="15577" xr:uid="{AC73A6BC-17E7-48E3-AF4C-2CB4E0B4CAA0}"/>
    <cellStyle name="Normal 46 3 5 4" xfId="15575" xr:uid="{C9D1CE8D-F2D8-4A93-BA7D-9883FBF2E2A8}"/>
    <cellStyle name="Normal 46 3 6" xfId="2863" xr:uid="{00000000-0005-0000-0000-00004A150000}"/>
    <cellStyle name="Normal 46 3 6 2" xfId="9294" xr:uid="{00000000-0005-0000-0000-00004B150000}"/>
    <cellStyle name="Normal 46 3 6 2 2" xfId="15579" xr:uid="{C900A5AE-DCB1-4E4E-94D6-4A5E54D02709}"/>
    <cellStyle name="Normal 46 3 6 3" xfId="6101" xr:uid="{00000000-0005-0000-0000-00004C150000}"/>
    <cellStyle name="Normal 46 3 6 3 2" xfId="15580" xr:uid="{F172580C-8AA4-46C2-9257-92257F1EB5E8}"/>
    <cellStyle name="Normal 46 3 6 4" xfId="15578" xr:uid="{5EFCA052-6924-4CBC-8356-3BA074DD736D}"/>
    <cellStyle name="Normal 46 3 7" xfId="3319" xr:uid="{00000000-0005-0000-0000-00004D150000}"/>
    <cellStyle name="Normal 46 3 7 2" xfId="9750" xr:uid="{00000000-0005-0000-0000-00004E150000}"/>
    <cellStyle name="Normal 46 3 7 2 2" xfId="15582" xr:uid="{30C46B9C-1282-4C97-A7ED-ACC67D1A02D7}"/>
    <cellStyle name="Normal 46 3 7 3" xfId="6557" xr:uid="{00000000-0005-0000-0000-00004F150000}"/>
    <cellStyle name="Normal 46 3 7 3 2" xfId="15583" xr:uid="{1795CD9D-935D-4CF7-A4C1-17B373EBBCFE}"/>
    <cellStyle name="Normal 46 3 7 4" xfId="15581" xr:uid="{AE827F7F-5435-46E1-900B-FC22F45AC762}"/>
    <cellStyle name="Normal 46 3 8" xfId="7014" xr:uid="{00000000-0005-0000-0000-000050150000}"/>
    <cellStyle name="Normal 46 3 8 2" xfId="15584" xr:uid="{771756E0-F657-4626-B9B7-4742DBEDDB19}"/>
    <cellStyle name="Normal 46 3 9" xfId="3821" xr:uid="{00000000-0005-0000-0000-000051150000}"/>
    <cellStyle name="Normal 46 3 9 2" xfId="15585" xr:uid="{90126260-5C13-49F1-ACF4-3F7DEA4E4133}"/>
    <cellStyle name="Normal 46 4" xfId="1036" xr:uid="{00000000-0005-0000-0000-000052150000}"/>
    <cellStyle name="Normal 46 4 2" xfId="7467" xr:uid="{00000000-0005-0000-0000-000053150000}"/>
    <cellStyle name="Normal 46 4 2 2" xfId="15587" xr:uid="{D0E9D419-AEE1-4644-BE5D-B95D52E6C6DF}"/>
    <cellStyle name="Normal 46 4 3" xfId="4274" xr:uid="{00000000-0005-0000-0000-000054150000}"/>
    <cellStyle name="Normal 46 4 3 2" xfId="15588" xr:uid="{30FCF25A-D769-4B69-8B29-8BA7666E12F9}"/>
    <cellStyle name="Normal 46 4 4" xfId="15586" xr:uid="{3A2449BE-07DB-45CF-9BC3-E95D13226DC0}"/>
    <cellStyle name="Normal 46 5" xfId="1492" xr:uid="{00000000-0005-0000-0000-000055150000}"/>
    <cellStyle name="Normal 46 5 2" xfId="7923" xr:uid="{00000000-0005-0000-0000-000056150000}"/>
    <cellStyle name="Normal 46 5 2 2" xfId="15590" xr:uid="{D94ECEBE-5C88-4B63-B036-F4DD62BF935E}"/>
    <cellStyle name="Normal 46 5 3" xfId="4730" xr:uid="{00000000-0005-0000-0000-000057150000}"/>
    <cellStyle name="Normal 46 5 3 2" xfId="15591" xr:uid="{1EE0CD76-3681-4926-8FA6-223D16650582}"/>
    <cellStyle name="Normal 46 5 4" xfId="15589" xr:uid="{095ED27C-B1C5-49DE-8BC6-719E411C1895}"/>
    <cellStyle name="Normal 46 6" xfId="1948" xr:uid="{00000000-0005-0000-0000-000058150000}"/>
    <cellStyle name="Normal 46 6 2" xfId="8379" xr:uid="{00000000-0005-0000-0000-000059150000}"/>
    <cellStyle name="Normal 46 6 2 2" xfId="15593" xr:uid="{32499C6E-4262-437A-8B63-C6E9CB0300C7}"/>
    <cellStyle name="Normal 46 6 3" xfId="5186" xr:uid="{00000000-0005-0000-0000-00005A150000}"/>
    <cellStyle name="Normal 46 6 3 2" xfId="15594" xr:uid="{9103AE53-F687-45F7-87D4-94BA3F6074AE}"/>
    <cellStyle name="Normal 46 6 4" xfId="15592" xr:uid="{373E724D-D5C7-44E2-BCA9-E667C85E7726}"/>
    <cellStyle name="Normal 46 7" xfId="2404" xr:uid="{00000000-0005-0000-0000-00005B150000}"/>
    <cellStyle name="Normal 46 7 2" xfId="8835" xr:uid="{00000000-0005-0000-0000-00005C150000}"/>
    <cellStyle name="Normal 46 7 2 2" xfId="15596" xr:uid="{B55C1AE0-64CA-4012-8CAF-37B1F584687B}"/>
    <cellStyle name="Normal 46 7 3" xfId="5642" xr:uid="{00000000-0005-0000-0000-00005D150000}"/>
    <cellStyle name="Normal 46 7 3 2" xfId="15597" xr:uid="{007EEA5E-C30D-462A-BA3A-E93F248A9440}"/>
    <cellStyle name="Normal 46 7 4" xfId="15595" xr:uid="{3BC879BE-2958-4530-9B1F-4EC21D4B9659}"/>
    <cellStyle name="Normal 46 8" xfId="2860" xr:uid="{00000000-0005-0000-0000-00005E150000}"/>
    <cellStyle name="Normal 46 8 2" xfId="9291" xr:uid="{00000000-0005-0000-0000-00005F150000}"/>
    <cellStyle name="Normal 46 8 2 2" xfId="15599" xr:uid="{CD07E1FE-EAE6-40C6-A8DD-C4A8EEF10287}"/>
    <cellStyle name="Normal 46 8 3" xfId="6098" xr:uid="{00000000-0005-0000-0000-000060150000}"/>
    <cellStyle name="Normal 46 8 3 2" xfId="15600" xr:uid="{03D3A6CE-0A43-404E-B900-7AAEA671BEB3}"/>
    <cellStyle name="Normal 46 8 4" xfId="15598" xr:uid="{1236D260-FBA1-42FE-B2DD-AB1F65C66F49}"/>
    <cellStyle name="Normal 46 9" xfId="3316" xr:uid="{00000000-0005-0000-0000-000061150000}"/>
    <cellStyle name="Normal 46 9 2" xfId="9747" xr:uid="{00000000-0005-0000-0000-000062150000}"/>
    <cellStyle name="Normal 46 9 2 2" xfId="15602" xr:uid="{B364C94F-7140-4750-A199-28DD41141686}"/>
    <cellStyle name="Normal 46 9 3" xfId="6554" xr:uid="{00000000-0005-0000-0000-000063150000}"/>
    <cellStyle name="Normal 46 9 3 2" xfId="15603" xr:uid="{D3203079-CFC9-4387-9206-DBA1C0FBB281}"/>
    <cellStyle name="Normal 46 9 4" xfId="15601" xr:uid="{6C0BFD73-AB17-4A27-BC9A-D0E7B826D05C}"/>
    <cellStyle name="Normal 47" xfId="561" xr:uid="{00000000-0005-0000-0000-000064150000}"/>
    <cellStyle name="Normal 47 10" xfId="7015" xr:uid="{00000000-0005-0000-0000-000065150000}"/>
    <cellStyle name="Normal 47 10 2" xfId="15605" xr:uid="{BFAFFB52-92E0-4370-A0E7-CC5D40C5762C}"/>
    <cellStyle name="Normal 47 11" xfId="3822" xr:uid="{00000000-0005-0000-0000-000066150000}"/>
    <cellStyle name="Normal 47 11 2" xfId="15606" xr:uid="{0DF7199C-07E2-4F36-A9F8-495A83C72640}"/>
    <cellStyle name="Normal 47 12" xfId="15604" xr:uid="{5919E740-D50D-4F1A-A6E7-8E23BDD639CF}"/>
    <cellStyle name="Normal 47 2" xfId="562" xr:uid="{00000000-0005-0000-0000-000067150000}"/>
    <cellStyle name="Normal 47 2 10" xfId="3823" xr:uid="{00000000-0005-0000-0000-000068150000}"/>
    <cellStyle name="Normal 47 2 10 2" xfId="15608" xr:uid="{8B1EAFE6-81D0-4BC2-87AA-2D1C2C125602}"/>
    <cellStyle name="Normal 47 2 11" xfId="15607" xr:uid="{6FC584A2-C950-48B2-A871-220E38378217}"/>
    <cellStyle name="Normal 47 2 2" xfId="563" xr:uid="{00000000-0005-0000-0000-000069150000}"/>
    <cellStyle name="Normal 47 2 2 10" xfId="15609" xr:uid="{E4B54ADD-93C9-44E4-BB5C-FC6F4316A35B}"/>
    <cellStyle name="Normal 47 2 2 2" xfId="1042" xr:uid="{00000000-0005-0000-0000-00006A150000}"/>
    <cellStyle name="Normal 47 2 2 2 2" xfId="7473" xr:uid="{00000000-0005-0000-0000-00006B150000}"/>
    <cellStyle name="Normal 47 2 2 2 2 2" xfId="15611" xr:uid="{F7CF5B2D-9FAE-4D7F-8182-70F78131C61D}"/>
    <cellStyle name="Normal 47 2 2 2 3" xfId="4280" xr:uid="{00000000-0005-0000-0000-00006C150000}"/>
    <cellStyle name="Normal 47 2 2 2 3 2" xfId="15612" xr:uid="{9FCC1F7A-4AB4-4826-AA5B-0C95473772E0}"/>
    <cellStyle name="Normal 47 2 2 2 4" xfId="15610" xr:uid="{C4F40D16-DCB3-49B1-BC7F-A19692906600}"/>
    <cellStyle name="Normal 47 2 2 3" xfId="1498" xr:uid="{00000000-0005-0000-0000-00006D150000}"/>
    <cellStyle name="Normal 47 2 2 3 2" xfId="7929" xr:uid="{00000000-0005-0000-0000-00006E150000}"/>
    <cellStyle name="Normal 47 2 2 3 2 2" xfId="15614" xr:uid="{EB6CB5C2-A00C-418A-ABD5-BA19044D410C}"/>
    <cellStyle name="Normal 47 2 2 3 3" xfId="4736" xr:uid="{00000000-0005-0000-0000-00006F150000}"/>
    <cellStyle name="Normal 47 2 2 3 3 2" xfId="15615" xr:uid="{81DB1829-8301-4198-B29B-1FDA6D062BDC}"/>
    <cellStyle name="Normal 47 2 2 3 4" xfId="15613" xr:uid="{269493D8-06D6-4CB4-832D-241D4E2B1E33}"/>
    <cellStyle name="Normal 47 2 2 4" xfId="1954" xr:uid="{00000000-0005-0000-0000-000070150000}"/>
    <cellStyle name="Normal 47 2 2 4 2" xfId="8385" xr:uid="{00000000-0005-0000-0000-000071150000}"/>
    <cellStyle name="Normal 47 2 2 4 2 2" xfId="15617" xr:uid="{2AA37527-F3CE-4A10-B896-A42DE022BCF2}"/>
    <cellStyle name="Normal 47 2 2 4 3" xfId="5192" xr:uid="{00000000-0005-0000-0000-000072150000}"/>
    <cellStyle name="Normal 47 2 2 4 3 2" xfId="15618" xr:uid="{C2FEC5CE-C141-4364-AFAD-5D8FDE8F6DF8}"/>
    <cellStyle name="Normal 47 2 2 4 4" xfId="15616" xr:uid="{059E1526-440D-45C2-B841-6CC1DE6BE603}"/>
    <cellStyle name="Normal 47 2 2 5" xfId="2410" xr:uid="{00000000-0005-0000-0000-000073150000}"/>
    <cellStyle name="Normal 47 2 2 5 2" xfId="8841" xr:uid="{00000000-0005-0000-0000-000074150000}"/>
    <cellStyle name="Normal 47 2 2 5 2 2" xfId="15620" xr:uid="{FF00FE46-3A52-4D13-8587-CB5B81525F11}"/>
    <cellStyle name="Normal 47 2 2 5 3" xfId="5648" xr:uid="{00000000-0005-0000-0000-000075150000}"/>
    <cellStyle name="Normal 47 2 2 5 3 2" xfId="15621" xr:uid="{C87E5AD4-D765-4DEB-BA65-4BC747226F4C}"/>
    <cellStyle name="Normal 47 2 2 5 4" xfId="15619" xr:uid="{D074CF34-2000-4078-A50E-2D8A187DF4EE}"/>
    <cellStyle name="Normal 47 2 2 6" xfId="2866" xr:uid="{00000000-0005-0000-0000-000076150000}"/>
    <cellStyle name="Normal 47 2 2 6 2" xfId="9297" xr:uid="{00000000-0005-0000-0000-000077150000}"/>
    <cellStyle name="Normal 47 2 2 6 2 2" xfId="15623" xr:uid="{7C1ED53F-9D1D-4F21-837D-949411877065}"/>
    <cellStyle name="Normal 47 2 2 6 3" xfId="6104" xr:uid="{00000000-0005-0000-0000-000078150000}"/>
    <cellStyle name="Normal 47 2 2 6 3 2" xfId="15624" xr:uid="{5C56DC8E-9EDC-4298-89EE-29892C64A71D}"/>
    <cellStyle name="Normal 47 2 2 6 4" xfId="15622" xr:uid="{05ACC668-2F29-4FA6-B1F8-6EFB41D9DE7E}"/>
    <cellStyle name="Normal 47 2 2 7" xfId="3322" xr:uid="{00000000-0005-0000-0000-000079150000}"/>
    <cellStyle name="Normal 47 2 2 7 2" xfId="9753" xr:uid="{00000000-0005-0000-0000-00007A150000}"/>
    <cellStyle name="Normal 47 2 2 7 2 2" xfId="15626" xr:uid="{07C25B4F-8E40-49E7-BD58-BC51A4569D4E}"/>
    <cellStyle name="Normal 47 2 2 7 3" xfId="6560" xr:uid="{00000000-0005-0000-0000-00007B150000}"/>
    <cellStyle name="Normal 47 2 2 7 3 2" xfId="15627" xr:uid="{EFBFD5CD-3270-4354-ADEC-8D0489811332}"/>
    <cellStyle name="Normal 47 2 2 7 4" xfId="15625" xr:uid="{9B541F2B-7137-4D8F-92B5-CAA6B687A3C3}"/>
    <cellStyle name="Normal 47 2 2 8" xfId="7017" xr:uid="{00000000-0005-0000-0000-00007C150000}"/>
    <cellStyle name="Normal 47 2 2 8 2" xfId="15628" xr:uid="{73E5EC20-5A95-455E-A5F9-93E90FAA1C08}"/>
    <cellStyle name="Normal 47 2 2 9" xfId="3824" xr:uid="{00000000-0005-0000-0000-00007D150000}"/>
    <cellStyle name="Normal 47 2 2 9 2" xfId="15629" xr:uid="{73FF1F15-20CC-429E-B27F-46A3D8C39AD4}"/>
    <cellStyle name="Normal 47 2 3" xfId="1041" xr:uid="{00000000-0005-0000-0000-00007E150000}"/>
    <cellStyle name="Normal 47 2 3 2" xfId="7472" xr:uid="{00000000-0005-0000-0000-00007F150000}"/>
    <cellStyle name="Normal 47 2 3 2 2" xfId="15631" xr:uid="{4CB6AE15-63D1-4523-B85A-97757E247D69}"/>
    <cellStyle name="Normal 47 2 3 3" xfId="4279" xr:uid="{00000000-0005-0000-0000-000080150000}"/>
    <cellStyle name="Normal 47 2 3 3 2" xfId="15632" xr:uid="{DD80858E-C203-459C-BD61-8C0753A1489A}"/>
    <cellStyle name="Normal 47 2 3 4" xfId="15630" xr:uid="{E4371EA9-9241-4DF9-987D-3E3FFCFFAE5F}"/>
    <cellStyle name="Normal 47 2 4" xfId="1497" xr:uid="{00000000-0005-0000-0000-000081150000}"/>
    <cellStyle name="Normal 47 2 4 2" xfId="7928" xr:uid="{00000000-0005-0000-0000-000082150000}"/>
    <cellStyle name="Normal 47 2 4 2 2" xfId="15634" xr:uid="{FC14CFD0-CD21-4CD2-99DE-404E1DB7B035}"/>
    <cellStyle name="Normal 47 2 4 3" xfId="4735" xr:uid="{00000000-0005-0000-0000-000083150000}"/>
    <cellStyle name="Normal 47 2 4 3 2" xfId="15635" xr:uid="{B099E463-B2AA-4667-822D-8CDF40E99A38}"/>
    <cellStyle name="Normal 47 2 4 4" xfId="15633" xr:uid="{5D1DF693-F4CD-4982-9F1A-652CD7871D8E}"/>
    <cellStyle name="Normal 47 2 5" xfId="1953" xr:uid="{00000000-0005-0000-0000-000084150000}"/>
    <cellStyle name="Normal 47 2 5 2" xfId="8384" xr:uid="{00000000-0005-0000-0000-000085150000}"/>
    <cellStyle name="Normal 47 2 5 2 2" xfId="15637" xr:uid="{52E36A33-EB55-4629-8CAB-F458C6EA0022}"/>
    <cellStyle name="Normal 47 2 5 3" xfId="5191" xr:uid="{00000000-0005-0000-0000-000086150000}"/>
    <cellStyle name="Normal 47 2 5 3 2" xfId="15638" xr:uid="{2C35BE01-3117-4229-A084-8311DF28CD9E}"/>
    <cellStyle name="Normal 47 2 5 4" xfId="15636" xr:uid="{746558AA-ADFA-4948-9DF7-3EA03D7311E1}"/>
    <cellStyle name="Normal 47 2 6" xfId="2409" xr:uid="{00000000-0005-0000-0000-000087150000}"/>
    <cellStyle name="Normal 47 2 6 2" xfId="8840" xr:uid="{00000000-0005-0000-0000-000088150000}"/>
    <cellStyle name="Normal 47 2 6 2 2" xfId="15640" xr:uid="{97DA30E5-8A28-41A1-BA96-22CC7AC05C0B}"/>
    <cellStyle name="Normal 47 2 6 3" xfId="5647" xr:uid="{00000000-0005-0000-0000-000089150000}"/>
    <cellStyle name="Normal 47 2 6 3 2" xfId="15641" xr:uid="{02B7D49B-5BDF-4B96-8A3C-372D17FDA80E}"/>
    <cellStyle name="Normal 47 2 6 4" xfId="15639" xr:uid="{76E33B4D-239D-4EE8-9212-10CE1A0E89D5}"/>
    <cellStyle name="Normal 47 2 7" xfId="2865" xr:uid="{00000000-0005-0000-0000-00008A150000}"/>
    <cellStyle name="Normal 47 2 7 2" xfId="9296" xr:uid="{00000000-0005-0000-0000-00008B150000}"/>
    <cellStyle name="Normal 47 2 7 2 2" xfId="15643" xr:uid="{E73F4C8E-7CE4-4986-A14E-8E097002CD2D}"/>
    <cellStyle name="Normal 47 2 7 3" xfId="6103" xr:uid="{00000000-0005-0000-0000-00008C150000}"/>
    <cellStyle name="Normal 47 2 7 3 2" xfId="15644" xr:uid="{8B94E113-AFE8-4170-8BCF-7B17FF0074EA}"/>
    <cellStyle name="Normal 47 2 7 4" xfId="15642" xr:uid="{5C97DA85-33CB-4B57-ADF4-2BEE067F51F6}"/>
    <cellStyle name="Normal 47 2 8" xfId="3321" xr:uid="{00000000-0005-0000-0000-00008D150000}"/>
    <cellStyle name="Normal 47 2 8 2" xfId="9752" xr:uid="{00000000-0005-0000-0000-00008E150000}"/>
    <cellStyle name="Normal 47 2 8 2 2" xfId="15646" xr:uid="{0789B078-A730-4BCB-9AC1-F4FE1119DE05}"/>
    <cellStyle name="Normal 47 2 8 3" xfId="6559" xr:uid="{00000000-0005-0000-0000-00008F150000}"/>
    <cellStyle name="Normal 47 2 8 3 2" xfId="15647" xr:uid="{A57A832C-45F1-4998-AC40-540536FA2966}"/>
    <cellStyle name="Normal 47 2 8 4" xfId="15645" xr:uid="{19FDB500-0CFF-4307-992D-57C3C5BF804C}"/>
    <cellStyle name="Normal 47 2 9" xfId="7016" xr:uid="{00000000-0005-0000-0000-000090150000}"/>
    <cellStyle name="Normal 47 2 9 2" xfId="15648" xr:uid="{65BC8591-E594-4BEC-9CAC-CC829A9824F2}"/>
    <cellStyle name="Normal 47 3" xfId="564" xr:uid="{00000000-0005-0000-0000-000091150000}"/>
    <cellStyle name="Normal 47 3 10" xfId="15649" xr:uid="{63AAEC62-B83C-4B5F-A6D1-E76EC47DEC89}"/>
    <cellStyle name="Normal 47 3 2" xfId="1043" xr:uid="{00000000-0005-0000-0000-000092150000}"/>
    <cellStyle name="Normal 47 3 2 2" xfId="7474" xr:uid="{00000000-0005-0000-0000-000093150000}"/>
    <cellStyle name="Normal 47 3 2 2 2" xfId="15651" xr:uid="{5FEE4CE3-AB5D-46FD-B6A0-918A97B1B6F9}"/>
    <cellStyle name="Normal 47 3 2 3" xfId="4281" xr:uid="{00000000-0005-0000-0000-000094150000}"/>
    <cellStyle name="Normal 47 3 2 3 2" xfId="15652" xr:uid="{F3B0DAE8-FFA1-4549-B1E8-ED858A6479F2}"/>
    <cellStyle name="Normal 47 3 2 4" xfId="15650" xr:uid="{4BA1E4FF-7778-4012-8CCC-D69DBCCA5D96}"/>
    <cellStyle name="Normal 47 3 3" xfId="1499" xr:uid="{00000000-0005-0000-0000-000095150000}"/>
    <cellStyle name="Normal 47 3 3 2" xfId="7930" xr:uid="{00000000-0005-0000-0000-000096150000}"/>
    <cellStyle name="Normal 47 3 3 2 2" xfId="15654" xr:uid="{A7FB29DD-C6E3-4D87-8345-E91DFA7ACE80}"/>
    <cellStyle name="Normal 47 3 3 3" xfId="4737" xr:uid="{00000000-0005-0000-0000-000097150000}"/>
    <cellStyle name="Normal 47 3 3 3 2" xfId="15655" xr:uid="{4275CEBB-F8B8-4BAD-B58F-9C8729920CB5}"/>
    <cellStyle name="Normal 47 3 3 4" xfId="15653" xr:uid="{87E740BC-F021-4406-983C-BC7FE7A7F4FF}"/>
    <cellStyle name="Normal 47 3 4" xfId="1955" xr:uid="{00000000-0005-0000-0000-000098150000}"/>
    <cellStyle name="Normal 47 3 4 2" xfId="8386" xr:uid="{00000000-0005-0000-0000-000099150000}"/>
    <cellStyle name="Normal 47 3 4 2 2" xfId="15657" xr:uid="{F959B12D-ECB9-4476-8ACE-51BFF657A46B}"/>
    <cellStyle name="Normal 47 3 4 3" xfId="5193" xr:uid="{00000000-0005-0000-0000-00009A150000}"/>
    <cellStyle name="Normal 47 3 4 3 2" xfId="15658" xr:uid="{B2385008-823A-4794-9718-D6259353522B}"/>
    <cellStyle name="Normal 47 3 4 4" xfId="15656" xr:uid="{AC22EFFC-7A29-4BE5-B3FE-91B8D73BBC6A}"/>
    <cellStyle name="Normal 47 3 5" xfId="2411" xr:uid="{00000000-0005-0000-0000-00009B150000}"/>
    <cellStyle name="Normal 47 3 5 2" xfId="8842" xr:uid="{00000000-0005-0000-0000-00009C150000}"/>
    <cellStyle name="Normal 47 3 5 2 2" xfId="15660" xr:uid="{DE9B8383-733F-4831-8433-B94B4D37FA63}"/>
    <cellStyle name="Normal 47 3 5 3" xfId="5649" xr:uid="{00000000-0005-0000-0000-00009D150000}"/>
    <cellStyle name="Normal 47 3 5 3 2" xfId="15661" xr:uid="{90BB19E9-841B-41D3-8E73-3EE2F644720A}"/>
    <cellStyle name="Normal 47 3 5 4" xfId="15659" xr:uid="{BEC1CDC0-DFC2-4C5E-9D85-BCF402FDE986}"/>
    <cellStyle name="Normal 47 3 6" xfId="2867" xr:uid="{00000000-0005-0000-0000-00009E150000}"/>
    <cellStyle name="Normal 47 3 6 2" xfId="9298" xr:uid="{00000000-0005-0000-0000-00009F150000}"/>
    <cellStyle name="Normal 47 3 6 2 2" xfId="15663" xr:uid="{FCCEEC30-EA10-4543-97F9-E132FF12E171}"/>
    <cellStyle name="Normal 47 3 6 3" xfId="6105" xr:uid="{00000000-0005-0000-0000-0000A0150000}"/>
    <cellStyle name="Normal 47 3 6 3 2" xfId="15664" xr:uid="{5D90CDA1-001D-4A30-BE7D-F764CC6C075D}"/>
    <cellStyle name="Normal 47 3 6 4" xfId="15662" xr:uid="{40951187-C1C5-4CFD-8E29-8B033E768BF3}"/>
    <cellStyle name="Normal 47 3 7" xfId="3323" xr:uid="{00000000-0005-0000-0000-0000A1150000}"/>
    <cellStyle name="Normal 47 3 7 2" xfId="9754" xr:uid="{00000000-0005-0000-0000-0000A2150000}"/>
    <cellStyle name="Normal 47 3 7 2 2" xfId="15666" xr:uid="{1EEB9718-E021-4668-8CC0-89212C4DEF7E}"/>
    <cellStyle name="Normal 47 3 7 3" xfId="6561" xr:uid="{00000000-0005-0000-0000-0000A3150000}"/>
    <cellStyle name="Normal 47 3 7 3 2" xfId="15667" xr:uid="{534CC76B-645D-4FCA-A5E7-43AC81A66DA9}"/>
    <cellStyle name="Normal 47 3 7 4" xfId="15665" xr:uid="{CBBE7915-83A4-43E4-8CC7-F5E72546A7D8}"/>
    <cellStyle name="Normal 47 3 8" xfId="7018" xr:uid="{00000000-0005-0000-0000-0000A4150000}"/>
    <cellStyle name="Normal 47 3 8 2" xfId="15668" xr:uid="{CE2D5A3A-3A4C-4B1D-ADCC-DDC37207B1DB}"/>
    <cellStyle name="Normal 47 3 9" xfId="3825" xr:uid="{00000000-0005-0000-0000-0000A5150000}"/>
    <cellStyle name="Normal 47 3 9 2" xfId="15669" xr:uid="{5DCAF4C0-3DC1-4934-94DE-A15049DD7003}"/>
    <cellStyle name="Normal 47 4" xfId="1040" xr:uid="{00000000-0005-0000-0000-0000A6150000}"/>
    <cellStyle name="Normal 47 4 2" xfId="7471" xr:uid="{00000000-0005-0000-0000-0000A7150000}"/>
    <cellStyle name="Normal 47 4 2 2" xfId="15671" xr:uid="{585EE504-8838-4AF4-AD4C-29CA4A5561FD}"/>
    <cellStyle name="Normal 47 4 3" xfId="4278" xr:uid="{00000000-0005-0000-0000-0000A8150000}"/>
    <cellStyle name="Normal 47 4 3 2" xfId="15672" xr:uid="{699AAA20-A73F-40AC-B92B-6A2F05A278D4}"/>
    <cellStyle name="Normal 47 4 4" xfId="15670" xr:uid="{70CD3415-AF3E-415F-B502-49C44EBA947B}"/>
    <cellStyle name="Normal 47 5" xfId="1496" xr:uid="{00000000-0005-0000-0000-0000A9150000}"/>
    <cellStyle name="Normal 47 5 2" xfId="7927" xr:uid="{00000000-0005-0000-0000-0000AA150000}"/>
    <cellStyle name="Normal 47 5 2 2" xfId="15674" xr:uid="{C79A0ACF-5057-4569-BC97-A13EBD077BB8}"/>
    <cellStyle name="Normal 47 5 3" xfId="4734" xr:uid="{00000000-0005-0000-0000-0000AB150000}"/>
    <cellStyle name="Normal 47 5 3 2" xfId="15675" xr:uid="{7CD996A7-EA6A-4F91-867A-D9DD05239B9E}"/>
    <cellStyle name="Normal 47 5 4" xfId="15673" xr:uid="{2CE6BC18-9176-456A-9E75-443A40C0BDA8}"/>
    <cellStyle name="Normal 47 6" xfId="1952" xr:uid="{00000000-0005-0000-0000-0000AC150000}"/>
    <cellStyle name="Normal 47 6 2" xfId="8383" xr:uid="{00000000-0005-0000-0000-0000AD150000}"/>
    <cellStyle name="Normal 47 6 2 2" xfId="15677" xr:uid="{7029CBDA-7E0F-4605-94E2-EAB3567C39FC}"/>
    <cellStyle name="Normal 47 6 3" xfId="5190" xr:uid="{00000000-0005-0000-0000-0000AE150000}"/>
    <cellStyle name="Normal 47 6 3 2" xfId="15678" xr:uid="{E9B36278-BE9A-4E95-8EF5-62812C7D2D81}"/>
    <cellStyle name="Normal 47 6 4" xfId="15676" xr:uid="{D8679D82-5E1B-4A84-8154-BCFC405747B6}"/>
    <cellStyle name="Normal 47 7" xfId="2408" xr:uid="{00000000-0005-0000-0000-0000AF150000}"/>
    <cellStyle name="Normal 47 7 2" xfId="8839" xr:uid="{00000000-0005-0000-0000-0000B0150000}"/>
    <cellStyle name="Normal 47 7 2 2" xfId="15680" xr:uid="{59C98F5A-02BE-4071-AF77-342643372E69}"/>
    <cellStyle name="Normal 47 7 3" xfId="5646" xr:uid="{00000000-0005-0000-0000-0000B1150000}"/>
    <cellStyle name="Normal 47 7 3 2" xfId="15681" xr:uid="{87B3B70E-C4DF-4126-B4DA-01D15FD72BDA}"/>
    <cellStyle name="Normal 47 7 4" xfId="15679" xr:uid="{737C0668-39D9-4F90-BB49-B2AF533DDD4B}"/>
    <cellStyle name="Normal 47 8" xfId="2864" xr:uid="{00000000-0005-0000-0000-0000B2150000}"/>
    <cellStyle name="Normal 47 8 2" xfId="9295" xr:uid="{00000000-0005-0000-0000-0000B3150000}"/>
    <cellStyle name="Normal 47 8 2 2" xfId="15683" xr:uid="{DDE1ABA6-FB97-4FD0-B49D-978DB815A9A3}"/>
    <cellStyle name="Normal 47 8 3" xfId="6102" xr:uid="{00000000-0005-0000-0000-0000B4150000}"/>
    <cellStyle name="Normal 47 8 3 2" xfId="15684" xr:uid="{9A89457B-5763-483A-B275-F7FCB8ADD245}"/>
    <cellStyle name="Normal 47 8 4" xfId="15682" xr:uid="{7D8284DC-C1A7-417A-8D25-6F3503D08AC8}"/>
    <cellStyle name="Normal 47 9" xfId="3320" xr:uid="{00000000-0005-0000-0000-0000B5150000}"/>
    <cellStyle name="Normal 47 9 2" xfId="9751" xr:uid="{00000000-0005-0000-0000-0000B6150000}"/>
    <cellStyle name="Normal 47 9 2 2" xfId="15686" xr:uid="{B9E65044-C8C3-433F-A062-01BC05F33B29}"/>
    <cellStyle name="Normal 47 9 3" xfId="6558" xr:uid="{00000000-0005-0000-0000-0000B7150000}"/>
    <cellStyle name="Normal 47 9 3 2" xfId="15687" xr:uid="{E0A3C9A0-381E-402C-91B0-7A6A6E346BD3}"/>
    <cellStyle name="Normal 47 9 4" xfId="15685" xr:uid="{766A4645-2B90-4C98-85BD-4802C7437783}"/>
    <cellStyle name="Normal 48" xfId="565" xr:uid="{00000000-0005-0000-0000-0000B8150000}"/>
    <cellStyle name="Normal 48 10" xfId="7019" xr:uid="{00000000-0005-0000-0000-0000B9150000}"/>
    <cellStyle name="Normal 48 10 2" xfId="15689" xr:uid="{42D94BEC-AE7F-4072-92EB-7FED06A450BC}"/>
    <cellStyle name="Normal 48 11" xfId="3826" xr:uid="{00000000-0005-0000-0000-0000BA150000}"/>
    <cellStyle name="Normal 48 11 2" xfId="15690" xr:uid="{627CF767-C1C6-4DC7-BE5A-A79D47D530CA}"/>
    <cellStyle name="Normal 48 12" xfId="15688" xr:uid="{FA38B045-FE54-403B-8F4A-F1BDD2075056}"/>
    <cellStyle name="Normal 48 2" xfId="566" xr:uid="{00000000-0005-0000-0000-0000BB150000}"/>
    <cellStyle name="Normal 48 2 10" xfId="3827" xr:uid="{00000000-0005-0000-0000-0000BC150000}"/>
    <cellStyle name="Normal 48 2 10 2" xfId="15692" xr:uid="{EEF5114C-8835-465D-B6EB-E25138CCAF4F}"/>
    <cellStyle name="Normal 48 2 11" xfId="15691" xr:uid="{12826C2B-0958-4C20-A538-1B3C8A4C523B}"/>
    <cellStyle name="Normal 48 2 2" xfId="567" xr:uid="{00000000-0005-0000-0000-0000BD150000}"/>
    <cellStyle name="Normal 48 2 2 10" xfId="15693" xr:uid="{F01226AB-11FC-4D7D-8996-48D7912B074F}"/>
    <cellStyle name="Normal 48 2 2 2" xfId="1046" xr:uid="{00000000-0005-0000-0000-0000BE150000}"/>
    <cellStyle name="Normal 48 2 2 2 2" xfId="7477" xr:uid="{00000000-0005-0000-0000-0000BF150000}"/>
    <cellStyle name="Normal 48 2 2 2 2 2" xfId="15695" xr:uid="{DA100A1A-BB4F-40BD-9F48-BEAC5BE8D18E}"/>
    <cellStyle name="Normal 48 2 2 2 3" xfId="4284" xr:uid="{00000000-0005-0000-0000-0000C0150000}"/>
    <cellStyle name="Normal 48 2 2 2 3 2" xfId="15696" xr:uid="{04F730E4-9A92-44A8-870C-E24B9488FCBB}"/>
    <cellStyle name="Normal 48 2 2 2 4" xfId="15694" xr:uid="{094510E3-E17F-4000-BF1F-C2DBECCEFDCC}"/>
    <cellStyle name="Normal 48 2 2 3" xfId="1502" xr:uid="{00000000-0005-0000-0000-0000C1150000}"/>
    <cellStyle name="Normal 48 2 2 3 2" xfId="7933" xr:uid="{00000000-0005-0000-0000-0000C2150000}"/>
    <cellStyle name="Normal 48 2 2 3 2 2" xfId="15698" xr:uid="{268DE0E1-9E46-497F-BF9E-936DE65D1F06}"/>
    <cellStyle name="Normal 48 2 2 3 3" xfId="4740" xr:uid="{00000000-0005-0000-0000-0000C3150000}"/>
    <cellStyle name="Normal 48 2 2 3 3 2" xfId="15699" xr:uid="{83F5D070-F86C-4C95-8A88-F7840574BBDC}"/>
    <cellStyle name="Normal 48 2 2 3 4" xfId="15697" xr:uid="{EDFE580A-0A49-4C7C-9F5A-8165A38F5719}"/>
    <cellStyle name="Normal 48 2 2 4" xfId="1958" xr:uid="{00000000-0005-0000-0000-0000C4150000}"/>
    <cellStyle name="Normal 48 2 2 4 2" xfId="8389" xr:uid="{00000000-0005-0000-0000-0000C5150000}"/>
    <cellStyle name="Normal 48 2 2 4 2 2" xfId="15701" xr:uid="{7FD33940-CC2A-4FE0-8A35-8456128C6412}"/>
    <cellStyle name="Normal 48 2 2 4 3" xfId="5196" xr:uid="{00000000-0005-0000-0000-0000C6150000}"/>
    <cellStyle name="Normal 48 2 2 4 3 2" xfId="15702" xr:uid="{21B70EA9-4DDB-4D43-A2F8-9A56C70E70F8}"/>
    <cellStyle name="Normal 48 2 2 4 4" xfId="15700" xr:uid="{C5C9A9E6-3666-4B8C-BEE8-1ADF901998D7}"/>
    <cellStyle name="Normal 48 2 2 5" xfId="2414" xr:uid="{00000000-0005-0000-0000-0000C7150000}"/>
    <cellStyle name="Normal 48 2 2 5 2" xfId="8845" xr:uid="{00000000-0005-0000-0000-0000C8150000}"/>
    <cellStyle name="Normal 48 2 2 5 2 2" xfId="15704" xr:uid="{F06ABA75-D268-4F6A-8899-0973FFBCDBD9}"/>
    <cellStyle name="Normal 48 2 2 5 3" xfId="5652" xr:uid="{00000000-0005-0000-0000-0000C9150000}"/>
    <cellStyle name="Normal 48 2 2 5 3 2" xfId="15705" xr:uid="{FEA49373-5C85-40D5-810A-3F30D815C9BB}"/>
    <cellStyle name="Normal 48 2 2 5 4" xfId="15703" xr:uid="{DDA7D17A-E210-47A7-BAA2-C40734701D57}"/>
    <cellStyle name="Normal 48 2 2 6" xfId="2870" xr:uid="{00000000-0005-0000-0000-0000CA150000}"/>
    <cellStyle name="Normal 48 2 2 6 2" xfId="9301" xr:uid="{00000000-0005-0000-0000-0000CB150000}"/>
    <cellStyle name="Normal 48 2 2 6 2 2" xfId="15707" xr:uid="{61A02778-9D58-43F9-986B-0F313EF192CC}"/>
    <cellStyle name="Normal 48 2 2 6 3" xfId="6108" xr:uid="{00000000-0005-0000-0000-0000CC150000}"/>
    <cellStyle name="Normal 48 2 2 6 3 2" xfId="15708" xr:uid="{014D9378-35A2-4B79-A864-779B06FCDACA}"/>
    <cellStyle name="Normal 48 2 2 6 4" xfId="15706" xr:uid="{A348CB73-38C0-4A15-8FC7-618F53519580}"/>
    <cellStyle name="Normal 48 2 2 7" xfId="3326" xr:uid="{00000000-0005-0000-0000-0000CD150000}"/>
    <cellStyle name="Normal 48 2 2 7 2" xfId="9757" xr:uid="{00000000-0005-0000-0000-0000CE150000}"/>
    <cellStyle name="Normal 48 2 2 7 2 2" xfId="15710" xr:uid="{83FA9908-BBA5-4AB4-B4D9-25DD21D23E8E}"/>
    <cellStyle name="Normal 48 2 2 7 3" xfId="6564" xr:uid="{00000000-0005-0000-0000-0000CF150000}"/>
    <cellStyle name="Normal 48 2 2 7 3 2" xfId="15711" xr:uid="{01016706-B27E-4C86-97E3-1053461BC101}"/>
    <cellStyle name="Normal 48 2 2 7 4" xfId="15709" xr:uid="{5E1EB10A-DBDC-4D87-A360-DF3A0B7265EC}"/>
    <cellStyle name="Normal 48 2 2 8" xfId="7021" xr:uid="{00000000-0005-0000-0000-0000D0150000}"/>
    <cellStyle name="Normal 48 2 2 8 2" xfId="15712" xr:uid="{30C7414C-3D4A-4F23-97F1-06F643331CE0}"/>
    <cellStyle name="Normal 48 2 2 9" xfId="3828" xr:uid="{00000000-0005-0000-0000-0000D1150000}"/>
    <cellStyle name="Normal 48 2 2 9 2" xfId="15713" xr:uid="{D54498A6-3F8D-4EED-8FE0-25C2F9F7DF43}"/>
    <cellStyle name="Normal 48 2 3" xfId="1045" xr:uid="{00000000-0005-0000-0000-0000D2150000}"/>
    <cellStyle name="Normal 48 2 3 2" xfId="7476" xr:uid="{00000000-0005-0000-0000-0000D3150000}"/>
    <cellStyle name="Normal 48 2 3 2 2" xfId="15715" xr:uid="{83052A2B-8BC1-46DA-A7AC-6A4F6D0EC0C2}"/>
    <cellStyle name="Normal 48 2 3 3" xfId="4283" xr:uid="{00000000-0005-0000-0000-0000D4150000}"/>
    <cellStyle name="Normal 48 2 3 3 2" xfId="15716" xr:uid="{F3AE5336-80AC-44AA-B310-E026F52436EE}"/>
    <cellStyle name="Normal 48 2 3 4" xfId="15714" xr:uid="{DA6BC0A5-07B7-4ED4-8CE1-6E3598FC100F}"/>
    <cellStyle name="Normal 48 2 4" xfId="1501" xr:uid="{00000000-0005-0000-0000-0000D5150000}"/>
    <cellStyle name="Normal 48 2 4 2" xfId="7932" xr:uid="{00000000-0005-0000-0000-0000D6150000}"/>
    <cellStyle name="Normal 48 2 4 2 2" xfId="15718" xr:uid="{F3CF6A9A-7F76-43D3-818D-A8FA233A8B33}"/>
    <cellStyle name="Normal 48 2 4 3" xfId="4739" xr:uid="{00000000-0005-0000-0000-0000D7150000}"/>
    <cellStyle name="Normal 48 2 4 3 2" xfId="15719" xr:uid="{7F4A2DD1-02DA-4EFD-B300-9DC5A97EAE25}"/>
    <cellStyle name="Normal 48 2 4 4" xfId="15717" xr:uid="{A3F2F08D-C036-4FB2-A043-66F61CF1AE3F}"/>
    <cellStyle name="Normal 48 2 5" xfId="1957" xr:uid="{00000000-0005-0000-0000-0000D8150000}"/>
    <cellStyle name="Normal 48 2 5 2" xfId="8388" xr:uid="{00000000-0005-0000-0000-0000D9150000}"/>
    <cellStyle name="Normal 48 2 5 2 2" xfId="15721" xr:uid="{91A7C239-571D-4CF6-91CC-832D78DF92DF}"/>
    <cellStyle name="Normal 48 2 5 3" xfId="5195" xr:uid="{00000000-0005-0000-0000-0000DA150000}"/>
    <cellStyle name="Normal 48 2 5 3 2" xfId="15722" xr:uid="{EEA0E6F7-427C-47E0-AC6E-210216B4AF88}"/>
    <cellStyle name="Normal 48 2 5 4" xfId="15720" xr:uid="{6DCD9888-E1AF-416C-B59D-6207C755995C}"/>
    <cellStyle name="Normal 48 2 6" xfId="2413" xr:uid="{00000000-0005-0000-0000-0000DB150000}"/>
    <cellStyle name="Normal 48 2 6 2" xfId="8844" xr:uid="{00000000-0005-0000-0000-0000DC150000}"/>
    <cellStyle name="Normal 48 2 6 2 2" xfId="15724" xr:uid="{751C727B-5503-43F5-A447-F09291A288B5}"/>
    <cellStyle name="Normal 48 2 6 3" xfId="5651" xr:uid="{00000000-0005-0000-0000-0000DD150000}"/>
    <cellStyle name="Normal 48 2 6 3 2" xfId="15725" xr:uid="{602899B2-8EA8-4795-90F4-E3B321E48CB1}"/>
    <cellStyle name="Normal 48 2 6 4" xfId="15723" xr:uid="{E8EAB6CD-1C11-4CE7-AD22-AAEF92223861}"/>
    <cellStyle name="Normal 48 2 7" xfId="2869" xr:uid="{00000000-0005-0000-0000-0000DE150000}"/>
    <cellStyle name="Normal 48 2 7 2" xfId="9300" xr:uid="{00000000-0005-0000-0000-0000DF150000}"/>
    <cellStyle name="Normal 48 2 7 2 2" xfId="15727" xr:uid="{EEB1AD39-236B-4841-9A2D-82C382B1A2BC}"/>
    <cellStyle name="Normal 48 2 7 3" xfId="6107" xr:uid="{00000000-0005-0000-0000-0000E0150000}"/>
    <cellStyle name="Normal 48 2 7 3 2" xfId="15728" xr:uid="{15599C45-6DD2-4E5C-A878-55C908AD1213}"/>
    <cellStyle name="Normal 48 2 7 4" xfId="15726" xr:uid="{DD6710E7-44DD-4D9D-BDBD-F64D151B1555}"/>
    <cellStyle name="Normal 48 2 8" xfId="3325" xr:uid="{00000000-0005-0000-0000-0000E1150000}"/>
    <cellStyle name="Normal 48 2 8 2" xfId="9756" xr:uid="{00000000-0005-0000-0000-0000E2150000}"/>
    <cellStyle name="Normal 48 2 8 2 2" xfId="15730" xr:uid="{D5679896-0541-484E-B82D-D4283FE6F6C0}"/>
    <cellStyle name="Normal 48 2 8 3" xfId="6563" xr:uid="{00000000-0005-0000-0000-0000E3150000}"/>
    <cellStyle name="Normal 48 2 8 3 2" xfId="15731" xr:uid="{6121B590-B40C-46A4-B75E-BD22E512F51C}"/>
    <cellStyle name="Normal 48 2 8 4" xfId="15729" xr:uid="{AB298A69-98AC-426A-98EF-E14832632F0B}"/>
    <cellStyle name="Normal 48 2 9" xfId="7020" xr:uid="{00000000-0005-0000-0000-0000E4150000}"/>
    <cellStyle name="Normal 48 2 9 2" xfId="15732" xr:uid="{015CB89D-67C4-4553-B8C0-201E21926B3B}"/>
    <cellStyle name="Normal 48 3" xfId="568" xr:uid="{00000000-0005-0000-0000-0000E5150000}"/>
    <cellStyle name="Normal 48 3 10" xfId="15733" xr:uid="{F0B9CBB5-787F-4D15-A2E6-1EDC481F11FF}"/>
    <cellStyle name="Normal 48 3 2" xfId="1047" xr:uid="{00000000-0005-0000-0000-0000E6150000}"/>
    <cellStyle name="Normal 48 3 2 2" xfId="7478" xr:uid="{00000000-0005-0000-0000-0000E7150000}"/>
    <cellStyle name="Normal 48 3 2 2 2" xfId="15735" xr:uid="{D06D1956-2203-4018-AFEB-60F40D20B053}"/>
    <cellStyle name="Normal 48 3 2 3" xfId="4285" xr:uid="{00000000-0005-0000-0000-0000E8150000}"/>
    <cellStyle name="Normal 48 3 2 3 2" xfId="15736" xr:uid="{ED0E2CEF-9D03-48F2-893B-89AB5448264D}"/>
    <cellStyle name="Normal 48 3 2 4" xfId="15734" xr:uid="{894EF82F-F4CE-4FAC-BD68-6847F0BC2B50}"/>
    <cellStyle name="Normal 48 3 3" xfId="1503" xr:uid="{00000000-0005-0000-0000-0000E9150000}"/>
    <cellStyle name="Normal 48 3 3 2" xfId="7934" xr:uid="{00000000-0005-0000-0000-0000EA150000}"/>
    <cellStyle name="Normal 48 3 3 2 2" xfId="15738" xr:uid="{14E45C8B-ED09-4AE3-AECA-600E236D5A37}"/>
    <cellStyle name="Normal 48 3 3 3" xfId="4741" xr:uid="{00000000-0005-0000-0000-0000EB150000}"/>
    <cellStyle name="Normal 48 3 3 3 2" xfId="15739" xr:uid="{6C82CCB7-522E-4B74-928D-5CD3CB85EFD2}"/>
    <cellStyle name="Normal 48 3 3 4" xfId="15737" xr:uid="{03EF6AA1-DBB0-402C-A223-3AFFCBE9F102}"/>
    <cellStyle name="Normal 48 3 4" xfId="1959" xr:uid="{00000000-0005-0000-0000-0000EC150000}"/>
    <cellStyle name="Normal 48 3 4 2" xfId="8390" xr:uid="{00000000-0005-0000-0000-0000ED150000}"/>
    <cellStyle name="Normal 48 3 4 2 2" xfId="15741" xr:uid="{7599A222-8DDA-4ACE-87A7-033182B32A82}"/>
    <cellStyle name="Normal 48 3 4 3" xfId="5197" xr:uid="{00000000-0005-0000-0000-0000EE150000}"/>
    <cellStyle name="Normal 48 3 4 3 2" xfId="15742" xr:uid="{213675EF-8E26-4343-A30B-622CF1495E7A}"/>
    <cellStyle name="Normal 48 3 4 4" xfId="15740" xr:uid="{0973B286-06E6-4506-9F3E-7A636D3D6912}"/>
    <cellStyle name="Normal 48 3 5" xfId="2415" xr:uid="{00000000-0005-0000-0000-0000EF150000}"/>
    <cellStyle name="Normal 48 3 5 2" xfId="8846" xr:uid="{00000000-0005-0000-0000-0000F0150000}"/>
    <cellStyle name="Normal 48 3 5 2 2" xfId="15744" xr:uid="{2313CDB8-12D8-4737-BE01-5DBEFD7699FC}"/>
    <cellStyle name="Normal 48 3 5 3" xfId="5653" xr:uid="{00000000-0005-0000-0000-0000F1150000}"/>
    <cellStyle name="Normal 48 3 5 3 2" xfId="15745" xr:uid="{892CA081-CEAC-452D-89BA-B7A343086CD0}"/>
    <cellStyle name="Normal 48 3 5 4" xfId="15743" xr:uid="{5B3C09FE-061B-413B-AEFA-34BA2E067170}"/>
    <cellStyle name="Normal 48 3 6" xfId="2871" xr:uid="{00000000-0005-0000-0000-0000F2150000}"/>
    <cellStyle name="Normal 48 3 6 2" xfId="9302" xr:uid="{00000000-0005-0000-0000-0000F3150000}"/>
    <cellStyle name="Normal 48 3 6 2 2" xfId="15747" xr:uid="{E9C94659-D78D-4EC5-9947-60127661A0FD}"/>
    <cellStyle name="Normal 48 3 6 3" xfId="6109" xr:uid="{00000000-0005-0000-0000-0000F4150000}"/>
    <cellStyle name="Normal 48 3 6 3 2" xfId="15748" xr:uid="{881B7CFE-8180-45D3-94B7-F3236F4D6420}"/>
    <cellStyle name="Normal 48 3 6 4" xfId="15746" xr:uid="{4C8C08C8-84F5-401E-A414-D8E8EDED5FFE}"/>
    <cellStyle name="Normal 48 3 7" xfId="3327" xr:uid="{00000000-0005-0000-0000-0000F5150000}"/>
    <cellStyle name="Normal 48 3 7 2" xfId="9758" xr:uid="{00000000-0005-0000-0000-0000F6150000}"/>
    <cellStyle name="Normal 48 3 7 2 2" xfId="15750" xr:uid="{BE212882-8F82-4A47-A9EF-58B9A324E1B7}"/>
    <cellStyle name="Normal 48 3 7 3" xfId="6565" xr:uid="{00000000-0005-0000-0000-0000F7150000}"/>
    <cellStyle name="Normal 48 3 7 3 2" xfId="15751" xr:uid="{599016C9-F30F-47C7-B7E8-1DB30F2FAA1F}"/>
    <cellStyle name="Normal 48 3 7 4" xfId="15749" xr:uid="{05D87DE7-7577-4825-BF65-AB0BE7DD81BA}"/>
    <cellStyle name="Normal 48 3 8" xfId="7022" xr:uid="{00000000-0005-0000-0000-0000F8150000}"/>
    <cellStyle name="Normal 48 3 8 2" xfId="15752" xr:uid="{4284EB00-18F9-4F21-B697-E04BC87136E6}"/>
    <cellStyle name="Normal 48 3 9" xfId="3829" xr:uid="{00000000-0005-0000-0000-0000F9150000}"/>
    <cellStyle name="Normal 48 3 9 2" xfId="15753" xr:uid="{5EDEAF61-B975-4685-823E-E89A85422E16}"/>
    <cellStyle name="Normal 48 4" xfId="1044" xr:uid="{00000000-0005-0000-0000-0000FA150000}"/>
    <cellStyle name="Normal 48 4 2" xfId="7475" xr:uid="{00000000-0005-0000-0000-0000FB150000}"/>
    <cellStyle name="Normal 48 4 2 2" xfId="15755" xr:uid="{D005515F-FB67-43FB-B1EE-8035E4F2307C}"/>
    <cellStyle name="Normal 48 4 3" xfId="4282" xr:uid="{00000000-0005-0000-0000-0000FC150000}"/>
    <cellStyle name="Normal 48 4 3 2" xfId="15756" xr:uid="{39B8E70C-408C-47BE-9319-067891D06AB7}"/>
    <cellStyle name="Normal 48 4 4" xfId="15754" xr:uid="{4F215914-B55E-40AD-B0A5-4DE95B2111F5}"/>
    <cellStyle name="Normal 48 5" xfId="1500" xr:uid="{00000000-0005-0000-0000-0000FD150000}"/>
    <cellStyle name="Normal 48 5 2" xfId="7931" xr:uid="{00000000-0005-0000-0000-0000FE150000}"/>
    <cellStyle name="Normal 48 5 2 2" xfId="15758" xr:uid="{D289BD8E-3107-4D45-BA79-E8FE86B82FFE}"/>
    <cellStyle name="Normal 48 5 3" xfId="4738" xr:uid="{00000000-0005-0000-0000-0000FF150000}"/>
    <cellStyle name="Normal 48 5 3 2" xfId="15759" xr:uid="{58815E06-BDC0-4723-8DB7-EE30151BDBC6}"/>
    <cellStyle name="Normal 48 5 4" xfId="15757" xr:uid="{85605710-77C5-4814-BA57-EA9A0FFB4478}"/>
    <cellStyle name="Normal 48 6" xfId="1956" xr:uid="{00000000-0005-0000-0000-000000160000}"/>
    <cellStyle name="Normal 48 6 2" xfId="8387" xr:uid="{00000000-0005-0000-0000-000001160000}"/>
    <cellStyle name="Normal 48 6 2 2" xfId="15761" xr:uid="{5D3A341E-43A9-4196-A57B-91042803CC08}"/>
    <cellStyle name="Normal 48 6 3" xfId="5194" xr:uid="{00000000-0005-0000-0000-000002160000}"/>
    <cellStyle name="Normal 48 6 3 2" xfId="15762" xr:uid="{AEA53AC9-553B-4381-BB83-97E5F4A15DF0}"/>
    <cellStyle name="Normal 48 6 4" xfId="15760" xr:uid="{95B47827-CF68-408B-BDB9-03C1B5847D66}"/>
    <cellStyle name="Normal 48 7" xfId="2412" xr:uid="{00000000-0005-0000-0000-000003160000}"/>
    <cellStyle name="Normal 48 7 2" xfId="8843" xr:uid="{00000000-0005-0000-0000-000004160000}"/>
    <cellStyle name="Normal 48 7 2 2" xfId="15764" xr:uid="{8818D9FC-2C87-4C53-878C-1610137EA3FA}"/>
    <cellStyle name="Normal 48 7 3" xfId="5650" xr:uid="{00000000-0005-0000-0000-000005160000}"/>
    <cellStyle name="Normal 48 7 3 2" xfId="15765" xr:uid="{4D4D5A89-BA2B-493A-B155-3FFF110BE89B}"/>
    <cellStyle name="Normal 48 7 4" xfId="15763" xr:uid="{123DFA66-BF97-43A2-8D83-6BC3BA592C9F}"/>
    <cellStyle name="Normal 48 8" xfId="2868" xr:uid="{00000000-0005-0000-0000-000006160000}"/>
    <cellStyle name="Normal 48 8 2" xfId="9299" xr:uid="{00000000-0005-0000-0000-000007160000}"/>
    <cellStyle name="Normal 48 8 2 2" xfId="15767" xr:uid="{93092444-3154-4BBB-8051-869B5F87C5B6}"/>
    <cellStyle name="Normal 48 8 3" xfId="6106" xr:uid="{00000000-0005-0000-0000-000008160000}"/>
    <cellStyle name="Normal 48 8 3 2" xfId="15768" xr:uid="{CC7A2C64-0F57-4968-814B-CF53FBC865F2}"/>
    <cellStyle name="Normal 48 8 4" xfId="15766" xr:uid="{7AA0BC14-7B70-41E2-B48E-EA2AB93803F0}"/>
    <cellStyle name="Normal 48 9" xfId="3324" xr:uid="{00000000-0005-0000-0000-000009160000}"/>
    <cellStyle name="Normal 48 9 2" xfId="9755" xr:uid="{00000000-0005-0000-0000-00000A160000}"/>
    <cellStyle name="Normal 48 9 2 2" xfId="15770" xr:uid="{571400A0-A5E8-45D8-B404-DF13E8D1FC4E}"/>
    <cellStyle name="Normal 48 9 3" xfId="6562" xr:uid="{00000000-0005-0000-0000-00000B160000}"/>
    <cellStyle name="Normal 48 9 3 2" xfId="15771" xr:uid="{AD8A0238-A53C-4862-B38A-C1512A030110}"/>
    <cellStyle name="Normal 48 9 4" xfId="15769" xr:uid="{331076DF-2F08-4CDB-B9B8-D4FE63CBDFD6}"/>
    <cellStyle name="Normal 49" xfId="569" xr:uid="{00000000-0005-0000-0000-00000C160000}"/>
    <cellStyle name="Normal 49 10" xfId="7023" xr:uid="{00000000-0005-0000-0000-00000D160000}"/>
    <cellStyle name="Normal 49 10 2" xfId="15773" xr:uid="{80AAC9EC-9BB8-43A0-A391-B55CC0A6828B}"/>
    <cellStyle name="Normal 49 11" xfId="3830" xr:uid="{00000000-0005-0000-0000-00000E160000}"/>
    <cellStyle name="Normal 49 11 2" xfId="15774" xr:uid="{1C2657DA-65D2-4463-BFBA-4CC92CD1C502}"/>
    <cellStyle name="Normal 49 12" xfId="15772" xr:uid="{B4DDE2C2-909A-4062-AC6F-A9EE8EC8A821}"/>
    <cellStyle name="Normal 49 2" xfId="570" xr:uid="{00000000-0005-0000-0000-00000F160000}"/>
    <cellStyle name="Normal 49 2 10" xfId="7024" xr:uid="{00000000-0005-0000-0000-000010160000}"/>
    <cellStyle name="Normal 49 2 10 2" xfId="15776" xr:uid="{A248BDE9-24ED-45C2-BC64-777A681470D0}"/>
    <cellStyle name="Normal 49 2 11" xfId="3831" xr:uid="{00000000-0005-0000-0000-000011160000}"/>
    <cellStyle name="Normal 49 2 11 2" xfId="15777" xr:uid="{CA525C63-175F-43B9-9BA6-7E5C1A32B478}"/>
    <cellStyle name="Normal 49 2 12" xfId="15775" xr:uid="{9FDCA5F8-0C9C-45EA-A4F4-9E8495C5529C}"/>
    <cellStyle name="Normal 49 2 2" xfId="571" xr:uid="{00000000-0005-0000-0000-000012160000}"/>
    <cellStyle name="Normal 49 2 2 10" xfId="3832" xr:uid="{00000000-0005-0000-0000-000013160000}"/>
    <cellStyle name="Normal 49 2 2 10 2" xfId="15779" xr:uid="{FCA90A4D-D232-4D9A-9AAA-60A48AA34B87}"/>
    <cellStyle name="Normal 49 2 2 11" xfId="15778" xr:uid="{9EAC568F-D403-41EF-B496-6C602FAB828C}"/>
    <cellStyle name="Normal 49 2 2 2" xfId="572" xr:uid="{00000000-0005-0000-0000-000014160000}"/>
    <cellStyle name="Normal 49 2 2 2 10" xfId="15780" xr:uid="{8A0B03B2-3D83-4B8A-8326-FAD71F34E979}"/>
    <cellStyle name="Normal 49 2 2 2 2" xfId="1051" xr:uid="{00000000-0005-0000-0000-000015160000}"/>
    <cellStyle name="Normal 49 2 2 2 2 2" xfId="7482" xr:uid="{00000000-0005-0000-0000-000016160000}"/>
    <cellStyle name="Normal 49 2 2 2 2 2 2" xfId="15782" xr:uid="{453E7770-8BD5-47FB-8A26-8769131620CE}"/>
    <cellStyle name="Normal 49 2 2 2 2 3" xfId="4289" xr:uid="{00000000-0005-0000-0000-000017160000}"/>
    <cellStyle name="Normal 49 2 2 2 2 3 2" xfId="15783" xr:uid="{CD2ACFA7-950F-4765-A024-59A89A483A58}"/>
    <cellStyle name="Normal 49 2 2 2 2 4" xfId="15781" xr:uid="{BB131A98-CA32-4007-8892-ACC548593F7E}"/>
    <cellStyle name="Normal 49 2 2 2 3" xfId="1507" xr:uid="{00000000-0005-0000-0000-000018160000}"/>
    <cellStyle name="Normal 49 2 2 2 3 2" xfId="7938" xr:uid="{00000000-0005-0000-0000-000019160000}"/>
    <cellStyle name="Normal 49 2 2 2 3 2 2" xfId="15785" xr:uid="{30002C76-B221-4725-AE1D-B6530F525251}"/>
    <cellStyle name="Normal 49 2 2 2 3 3" xfId="4745" xr:uid="{00000000-0005-0000-0000-00001A160000}"/>
    <cellStyle name="Normal 49 2 2 2 3 3 2" xfId="15786" xr:uid="{200A8AF9-870C-4495-8D54-A3D3D5AEFC4B}"/>
    <cellStyle name="Normal 49 2 2 2 3 4" xfId="15784" xr:uid="{5CC08250-F6A7-48BB-A8A3-AF0413E2F68F}"/>
    <cellStyle name="Normal 49 2 2 2 4" xfId="1963" xr:uid="{00000000-0005-0000-0000-00001B160000}"/>
    <cellStyle name="Normal 49 2 2 2 4 2" xfId="8394" xr:uid="{00000000-0005-0000-0000-00001C160000}"/>
    <cellStyle name="Normal 49 2 2 2 4 2 2" xfId="15788" xr:uid="{D2ACCC40-9342-4904-8B8D-4FF2B85FE1A7}"/>
    <cellStyle name="Normal 49 2 2 2 4 3" xfId="5201" xr:uid="{00000000-0005-0000-0000-00001D160000}"/>
    <cellStyle name="Normal 49 2 2 2 4 3 2" xfId="15789" xr:uid="{C3F6D538-B62B-4ABB-A741-51B02ADAA2C7}"/>
    <cellStyle name="Normal 49 2 2 2 4 4" xfId="15787" xr:uid="{24CE18F2-7A84-4793-BADD-AE16F7CC1F63}"/>
    <cellStyle name="Normal 49 2 2 2 5" xfId="2419" xr:uid="{00000000-0005-0000-0000-00001E160000}"/>
    <cellStyle name="Normal 49 2 2 2 5 2" xfId="8850" xr:uid="{00000000-0005-0000-0000-00001F160000}"/>
    <cellStyle name="Normal 49 2 2 2 5 2 2" xfId="15791" xr:uid="{308A792C-6961-4FCE-9918-770A29D509F9}"/>
    <cellStyle name="Normal 49 2 2 2 5 3" xfId="5657" xr:uid="{00000000-0005-0000-0000-000020160000}"/>
    <cellStyle name="Normal 49 2 2 2 5 3 2" xfId="15792" xr:uid="{4287613F-2931-412F-97AC-94F6B483B643}"/>
    <cellStyle name="Normal 49 2 2 2 5 4" xfId="15790" xr:uid="{0C590A06-547F-418D-A7B8-AFA4648C8AF6}"/>
    <cellStyle name="Normal 49 2 2 2 6" xfId="2875" xr:uid="{00000000-0005-0000-0000-000021160000}"/>
    <cellStyle name="Normal 49 2 2 2 6 2" xfId="9306" xr:uid="{00000000-0005-0000-0000-000022160000}"/>
    <cellStyle name="Normal 49 2 2 2 6 2 2" xfId="15794" xr:uid="{04604CD8-5AA2-4C8A-89D0-24F6D2122868}"/>
    <cellStyle name="Normal 49 2 2 2 6 3" xfId="6113" xr:uid="{00000000-0005-0000-0000-000023160000}"/>
    <cellStyle name="Normal 49 2 2 2 6 3 2" xfId="15795" xr:uid="{96161933-48FC-47F7-9BD5-B397692A44F3}"/>
    <cellStyle name="Normal 49 2 2 2 6 4" xfId="15793" xr:uid="{368F213A-E388-4964-9E3C-9AEFDDCEB30B}"/>
    <cellStyle name="Normal 49 2 2 2 7" xfId="3331" xr:uid="{00000000-0005-0000-0000-000024160000}"/>
    <cellStyle name="Normal 49 2 2 2 7 2" xfId="9762" xr:uid="{00000000-0005-0000-0000-000025160000}"/>
    <cellStyle name="Normal 49 2 2 2 7 2 2" xfId="15797" xr:uid="{9F7D0279-AA55-4D37-AD8F-DE32D7443FC1}"/>
    <cellStyle name="Normal 49 2 2 2 7 3" xfId="6569" xr:uid="{00000000-0005-0000-0000-000026160000}"/>
    <cellStyle name="Normal 49 2 2 2 7 3 2" xfId="15798" xr:uid="{7932838E-3E81-4485-B10F-78944EFB5898}"/>
    <cellStyle name="Normal 49 2 2 2 7 4" xfId="15796" xr:uid="{DC152AEA-D6C6-4BF0-BB29-04246B347E26}"/>
    <cellStyle name="Normal 49 2 2 2 8" xfId="7026" xr:uid="{00000000-0005-0000-0000-000027160000}"/>
    <cellStyle name="Normal 49 2 2 2 8 2" xfId="15799" xr:uid="{9E696048-30A6-4B88-A48D-5369AFF28BF5}"/>
    <cellStyle name="Normal 49 2 2 2 9" xfId="3833" xr:uid="{00000000-0005-0000-0000-000028160000}"/>
    <cellStyle name="Normal 49 2 2 2 9 2" xfId="15800" xr:uid="{EBC4C685-EFAE-40F4-BDB3-6003495E21FF}"/>
    <cellStyle name="Normal 49 2 2 3" xfId="1050" xr:uid="{00000000-0005-0000-0000-000029160000}"/>
    <cellStyle name="Normal 49 2 2 3 2" xfId="7481" xr:uid="{00000000-0005-0000-0000-00002A160000}"/>
    <cellStyle name="Normal 49 2 2 3 2 2" xfId="15802" xr:uid="{F8C312F4-CBE3-4E92-83DF-4995E7DC96B0}"/>
    <cellStyle name="Normal 49 2 2 3 3" xfId="4288" xr:uid="{00000000-0005-0000-0000-00002B160000}"/>
    <cellStyle name="Normal 49 2 2 3 3 2" xfId="15803" xr:uid="{15F7093E-EC63-4DF7-AE5C-6AB2C739BA01}"/>
    <cellStyle name="Normal 49 2 2 3 4" xfId="15801" xr:uid="{52089E46-6CE7-425E-BF57-5B029F9216AD}"/>
    <cellStyle name="Normal 49 2 2 4" xfId="1506" xr:uid="{00000000-0005-0000-0000-00002C160000}"/>
    <cellStyle name="Normal 49 2 2 4 2" xfId="7937" xr:uid="{00000000-0005-0000-0000-00002D160000}"/>
    <cellStyle name="Normal 49 2 2 4 2 2" xfId="15805" xr:uid="{848BB896-EB3D-48D7-A06E-425A58E26DD5}"/>
    <cellStyle name="Normal 49 2 2 4 3" xfId="4744" xr:uid="{00000000-0005-0000-0000-00002E160000}"/>
    <cellStyle name="Normal 49 2 2 4 3 2" xfId="15806" xr:uid="{E8F63C13-A676-4869-90C1-89A402C2DF9A}"/>
    <cellStyle name="Normal 49 2 2 4 4" xfId="15804" xr:uid="{ACC1F8A5-E1E0-404F-88B7-FBDFADD01D81}"/>
    <cellStyle name="Normal 49 2 2 5" xfId="1962" xr:uid="{00000000-0005-0000-0000-00002F160000}"/>
    <cellStyle name="Normal 49 2 2 5 2" xfId="8393" xr:uid="{00000000-0005-0000-0000-000030160000}"/>
    <cellStyle name="Normal 49 2 2 5 2 2" xfId="15808" xr:uid="{AE61AC8B-278E-4B59-B600-38DDE0E151FB}"/>
    <cellStyle name="Normal 49 2 2 5 3" xfId="5200" xr:uid="{00000000-0005-0000-0000-000031160000}"/>
    <cellStyle name="Normal 49 2 2 5 3 2" xfId="15809" xr:uid="{231BEA28-92B9-4CC0-A57A-D1756DCB4FB9}"/>
    <cellStyle name="Normal 49 2 2 5 4" xfId="15807" xr:uid="{9F55936C-72C9-493F-A7B8-856888629024}"/>
    <cellStyle name="Normal 49 2 2 6" xfId="2418" xr:uid="{00000000-0005-0000-0000-000032160000}"/>
    <cellStyle name="Normal 49 2 2 6 2" xfId="8849" xr:uid="{00000000-0005-0000-0000-000033160000}"/>
    <cellStyle name="Normal 49 2 2 6 2 2" xfId="15811" xr:uid="{9AC807FD-0D3A-46D9-8B59-BC6AED4D774A}"/>
    <cellStyle name="Normal 49 2 2 6 3" xfId="5656" xr:uid="{00000000-0005-0000-0000-000034160000}"/>
    <cellStyle name="Normal 49 2 2 6 3 2" xfId="15812" xr:uid="{E732630B-E0CC-41E8-B8D8-B32F0EA3CD6F}"/>
    <cellStyle name="Normal 49 2 2 6 4" xfId="15810" xr:uid="{B92C6A9E-F113-418B-BBA7-0905891001B4}"/>
    <cellStyle name="Normal 49 2 2 7" xfId="2874" xr:uid="{00000000-0005-0000-0000-000035160000}"/>
    <cellStyle name="Normal 49 2 2 7 2" xfId="9305" xr:uid="{00000000-0005-0000-0000-000036160000}"/>
    <cellStyle name="Normal 49 2 2 7 2 2" xfId="15814" xr:uid="{5DAFEAD8-3070-47CF-A864-387B5855B90A}"/>
    <cellStyle name="Normal 49 2 2 7 3" xfId="6112" xr:uid="{00000000-0005-0000-0000-000037160000}"/>
    <cellStyle name="Normal 49 2 2 7 3 2" xfId="15815" xr:uid="{B52B9DB5-A5F3-418B-8693-1947FA5211B6}"/>
    <cellStyle name="Normal 49 2 2 7 4" xfId="15813" xr:uid="{CB115F72-1786-467A-AB60-41B6416BEDF3}"/>
    <cellStyle name="Normal 49 2 2 8" xfId="3330" xr:uid="{00000000-0005-0000-0000-000038160000}"/>
    <cellStyle name="Normal 49 2 2 8 2" xfId="9761" xr:uid="{00000000-0005-0000-0000-000039160000}"/>
    <cellStyle name="Normal 49 2 2 8 2 2" xfId="15817" xr:uid="{FD6D70F3-2EFA-4417-908E-B96EF75EFE78}"/>
    <cellStyle name="Normal 49 2 2 8 3" xfId="6568" xr:uid="{00000000-0005-0000-0000-00003A160000}"/>
    <cellStyle name="Normal 49 2 2 8 3 2" xfId="15818" xr:uid="{511490DA-82CA-48F3-B3B3-F801BBB21B42}"/>
    <cellStyle name="Normal 49 2 2 8 4" xfId="15816" xr:uid="{1335B388-96DA-4338-960F-ABEE93712209}"/>
    <cellStyle name="Normal 49 2 2 9" xfId="7025" xr:uid="{00000000-0005-0000-0000-00003B160000}"/>
    <cellStyle name="Normal 49 2 2 9 2" xfId="15819" xr:uid="{7A60BD58-1CB2-4124-ABDC-0D0ADA3948C6}"/>
    <cellStyle name="Normal 49 2 3" xfId="573" xr:uid="{00000000-0005-0000-0000-00003C160000}"/>
    <cellStyle name="Normal 49 2 3 10" xfId="15820" xr:uid="{64D086A4-6FA9-48B4-A602-50A5C811996B}"/>
    <cellStyle name="Normal 49 2 3 2" xfId="1052" xr:uid="{00000000-0005-0000-0000-00003D160000}"/>
    <cellStyle name="Normal 49 2 3 2 2" xfId="7483" xr:uid="{00000000-0005-0000-0000-00003E160000}"/>
    <cellStyle name="Normal 49 2 3 2 2 2" xfId="15822" xr:uid="{14642A8C-4778-4F1C-B32D-4BEAAE48FF95}"/>
    <cellStyle name="Normal 49 2 3 2 3" xfId="4290" xr:uid="{00000000-0005-0000-0000-00003F160000}"/>
    <cellStyle name="Normal 49 2 3 2 3 2" xfId="15823" xr:uid="{B0D16D90-DBAB-49DE-A3AC-D727999F254D}"/>
    <cellStyle name="Normal 49 2 3 2 4" xfId="15821" xr:uid="{6B14F1E2-F05B-4C52-8D02-BF12C94BC246}"/>
    <cellStyle name="Normal 49 2 3 3" xfId="1508" xr:uid="{00000000-0005-0000-0000-000040160000}"/>
    <cellStyle name="Normal 49 2 3 3 2" xfId="7939" xr:uid="{00000000-0005-0000-0000-000041160000}"/>
    <cellStyle name="Normal 49 2 3 3 2 2" xfId="15825" xr:uid="{D016FCB9-A313-4EE6-872B-4AB6184AC80A}"/>
    <cellStyle name="Normal 49 2 3 3 3" xfId="4746" xr:uid="{00000000-0005-0000-0000-000042160000}"/>
    <cellStyle name="Normal 49 2 3 3 3 2" xfId="15826" xr:uid="{F73F99B7-D090-4775-8C86-1B9FEBBB4E38}"/>
    <cellStyle name="Normal 49 2 3 3 4" xfId="15824" xr:uid="{577EBDC4-AC5C-45A0-A49F-F4879E141B73}"/>
    <cellStyle name="Normal 49 2 3 4" xfId="1964" xr:uid="{00000000-0005-0000-0000-000043160000}"/>
    <cellStyle name="Normal 49 2 3 4 2" xfId="8395" xr:uid="{00000000-0005-0000-0000-000044160000}"/>
    <cellStyle name="Normal 49 2 3 4 2 2" xfId="15828" xr:uid="{7100AE30-58EC-46CA-B096-1145D69EB438}"/>
    <cellStyle name="Normal 49 2 3 4 3" xfId="5202" xr:uid="{00000000-0005-0000-0000-000045160000}"/>
    <cellStyle name="Normal 49 2 3 4 3 2" xfId="15829" xr:uid="{0F442D69-134C-4124-BBCE-C4E8491FF47F}"/>
    <cellStyle name="Normal 49 2 3 4 4" xfId="15827" xr:uid="{C479FEAA-716E-4315-938B-B67B2C3BB5FE}"/>
    <cellStyle name="Normal 49 2 3 5" xfId="2420" xr:uid="{00000000-0005-0000-0000-000046160000}"/>
    <cellStyle name="Normal 49 2 3 5 2" xfId="8851" xr:uid="{00000000-0005-0000-0000-000047160000}"/>
    <cellStyle name="Normal 49 2 3 5 2 2" xfId="15831" xr:uid="{0F0DA489-6BF3-43A3-B5FE-9F1A9730E670}"/>
    <cellStyle name="Normal 49 2 3 5 3" xfId="5658" xr:uid="{00000000-0005-0000-0000-000048160000}"/>
    <cellStyle name="Normal 49 2 3 5 3 2" xfId="15832" xr:uid="{AF8E6401-E605-4EC9-867C-EEA15E2AD0CF}"/>
    <cellStyle name="Normal 49 2 3 5 4" xfId="15830" xr:uid="{D5786E86-23E4-4643-8EC2-42538BAA602B}"/>
    <cellStyle name="Normal 49 2 3 6" xfId="2876" xr:uid="{00000000-0005-0000-0000-000049160000}"/>
    <cellStyle name="Normal 49 2 3 6 2" xfId="9307" xr:uid="{00000000-0005-0000-0000-00004A160000}"/>
    <cellStyle name="Normal 49 2 3 6 2 2" xfId="15834" xr:uid="{4131891B-A96B-4891-B069-BCF9E013C06E}"/>
    <cellStyle name="Normal 49 2 3 6 3" xfId="6114" xr:uid="{00000000-0005-0000-0000-00004B160000}"/>
    <cellStyle name="Normal 49 2 3 6 3 2" xfId="15835" xr:uid="{3530894E-89CF-4B07-94DB-AD40ADA16792}"/>
    <cellStyle name="Normal 49 2 3 6 4" xfId="15833" xr:uid="{472EA3A8-635C-4B30-A42F-7239B17406AC}"/>
    <cellStyle name="Normal 49 2 3 7" xfId="3332" xr:uid="{00000000-0005-0000-0000-00004C160000}"/>
    <cellStyle name="Normal 49 2 3 7 2" xfId="9763" xr:uid="{00000000-0005-0000-0000-00004D160000}"/>
    <cellStyle name="Normal 49 2 3 7 2 2" xfId="15837" xr:uid="{47A1CBE7-4375-4177-BD02-0694DAD7AC41}"/>
    <cellStyle name="Normal 49 2 3 7 3" xfId="6570" xr:uid="{00000000-0005-0000-0000-00004E160000}"/>
    <cellStyle name="Normal 49 2 3 7 3 2" xfId="15838" xr:uid="{D918D371-458E-4554-8121-FC75BDE82A9D}"/>
    <cellStyle name="Normal 49 2 3 7 4" xfId="15836" xr:uid="{7F9F7791-0816-4ADC-8D84-D3C925139BA2}"/>
    <cellStyle name="Normal 49 2 3 8" xfId="7027" xr:uid="{00000000-0005-0000-0000-00004F160000}"/>
    <cellStyle name="Normal 49 2 3 8 2" xfId="15839" xr:uid="{50651E30-7F25-445E-BD9F-8BFF165C4ACB}"/>
    <cellStyle name="Normal 49 2 3 9" xfId="3834" xr:uid="{00000000-0005-0000-0000-000050160000}"/>
    <cellStyle name="Normal 49 2 3 9 2" xfId="15840" xr:uid="{2444518F-FB69-4142-9274-46683F34D41B}"/>
    <cellStyle name="Normal 49 2 4" xfId="1049" xr:uid="{00000000-0005-0000-0000-000051160000}"/>
    <cellStyle name="Normal 49 2 4 2" xfId="7480" xr:uid="{00000000-0005-0000-0000-000052160000}"/>
    <cellStyle name="Normal 49 2 4 2 2" xfId="15842" xr:uid="{06DE4CA6-5A7D-480C-BBA1-5C6D1AA04491}"/>
    <cellStyle name="Normal 49 2 4 3" xfId="4287" xr:uid="{00000000-0005-0000-0000-000053160000}"/>
    <cellStyle name="Normal 49 2 4 3 2" xfId="15843" xr:uid="{136715F5-5A9C-47DD-8B95-EA063A7051B4}"/>
    <cellStyle name="Normal 49 2 4 4" xfId="15841" xr:uid="{ADD5A122-88B8-4DB9-878F-EE7129CD5859}"/>
    <cellStyle name="Normal 49 2 5" xfId="1505" xr:uid="{00000000-0005-0000-0000-000054160000}"/>
    <cellStyle name="Normal 49 2 5 2" xfId="7936" xr:uid="{00000000-0005-0000-0000-000055160000}"/>
    <cellStyle name="Normal 49 2 5 2 2" xfId="15845" xr:uid="{CD219AD9-FF68-488F-80D6-C6591C8A17F6}"/>
    <cellStyle name="Normal 49 2 5 3" xfId="4743" xr:uid="{00000000-0005-0000-0000-000056160000}"/>
    <cellStyle name="Normal 49 2 5 3 2" xfId="15846" xr:uid="{E956A29B-A7FF-4DE5-A5A5-F47DADD2760C}"/>
    <cellStyle name="Normal 49 2 5 4" xfId="15844" xr:uid="{99931829-B9C8-45FE-9D5A-B84FCB971945}"/>
    <cellStyle name="Normal 49 2 6" xfId="1961" xr:uid="{00000000-0005-0000-0000-000057160000}"/>
    <cellStyle name="Normal 49 2 6 2" xfId="8392" xr:uid="{00000000-0005-0000-0000-000058160000}"/>
    <cellStyle name="Normal 49 2 6 2 2" xfId="15848" xr:uid="{2E611CA8-42C5-4057-84CB-8B8F37D6414D}"/>
    <cellStyle name="Normal 49 2 6 3" xfId="5199" xr:uid="{00000000-0005-0000-0000-000059160000}"/>
    <cellStyle name="Normal 49 2 6 3 2" xfId="15849" xr:uid="{8A91C723-315D-4C44-9528-F7DC354AE8F9}"/>
    <cellStyle name="Normal 49 2 6 4" xfId="15847" xr:uid="{BB983D9E-2DB4-4F20-9FAD-413580EA1430}"/>
    <cellStyle name="Normal 49 2 7" xfId="2417" xr:uid="{00000000-0005-0000-0000-00005A160000}"/>
    <cellStyle name="Normal 49 2 7 2" xfId="8848" xr:uid="{00000000-0005-0000-0000-00005B160000}"/>
    <cellStyle name="Normal 49 2 7 2 2" xfId="15851" xr:uid="{0DA4A84F-C932-48EE-91F5-5EF1999B53F3}"/>
    <cellStyle name="Normal 49 2 7 3" xfId="5655" xr:uid="{00000000-0005-0000-0000-00005C160000}"/>
    <cellStyle name="Normal 49 2 7 3 2" xfId="15852" xr:uid="{6FF00C23-7A26-4628-BD60-320D42B599C5}"/>
    <cellStyle name="Normal 49 2 7 4" xfId="15850" xr:uid="{76AB46C7-5318-423F-ACD8-B7B49F26CF77}"/>
    <cellStyle name="Normal 49 2 8" xfId="2873" xr:uid="{00000000-0005-0000-0000-00005D160000}"/>
    <cellStyle name="Normal 49 2 8 2" xfId="9304" xr:uid="{00000000-0005-0000-0000-00005E160000}"/>
    <cellStyle name="Normal 49 2 8 2 2" xfId="15854" xr:uid="{F396D80B-917A-417D-A53D-430ACDF7E8CC}"/>
    <cellStyle name="Normal 49 2 8 3" xfId="6111" xr:uid="{00000000-0005-0000-0000-00005F160000}"/>
    <cellStyle name="Normal 49 2 8 3 2" xfId="15855" xr:uid="{63A67271-54E6-4635-9BF9-9154E428D3A9}"/>
    <cellStyle name="Normal 49 2 8 4" xfId="15853" xr:uid="{CD403CD5-D248-4E63-A859-D3890EEBD454}"/>
    <cellStyle name="Normal 49 2 9" xfId="3329" xr:uid="{00000000-0005-0000-0000-000060160000}"/>
    <cellStyle name="Normal 49 2 9 2" xfId="9760" xr:uid="{00000000-0005-0000-0000-000061160000}"/>
    <cellStyle name="Normal 49 2 9 2 2" xfId="15857" xr:uid="{4033E8DD-1224-41CD-ADDC-2CC6742730B9}"/>
    <cellStyle name="Normal 49 2 9 3" xfId="6567" xr:uid="{00000000-0005-0000-0000-000062160000}"/>
    <cellStyle name="Normal 49 2 9 3 2" xfId="15858" xr:uid="{D5C0603E-88C0-4F18-8DC3-4EE305F11B9B}"/>
    <cellStyle name="Normal 49 2 9 4" xfId="15856" xr:uid="{EC98FE53-B8E1-484D-B62D-170F803CFA28}"/>
    <cellStyle name="Normal 49 3" xfId="574" xr:uid="{00000000-0005-0000-0000-000063160000}"/>
    <cellStyle name="Normal 49 3 10" xfId="15859" xr:uid="{DAD5F978-D249-4BA1-97A2-8B304BE26F92}"/>
    <cellStyle name="Normal 49 3 2" xfId="1053" xr:uid="{00000000-0005-0000-0000-000064160000}"/>
    <cellStyle name="Normal 49 3 2 2" xfId="7484" xr:uid="{00000000-0005-0000-0000-000065160000}"/>
    <cellStyle name="Normal 49 3 2 2 2" xfId="15861" xr:uid="{567B82D5-A3A1-44D3-A564-F91DC3ED0ACF}"/>
    <cellStyle name="Normal 49 3 2 3" xfId="4291" xr:uid="{00000000-0005-0000-0000-000066160000}"/>
    <cellStyle name="Normal 49 3 2 3 2" xfId="15862" xr:uid="{E6CB88B1-971A-473D-B61C-5D1CB2C095EB}"/>
    <cellStyle name="Normal 49 3 2 4" xfId="15860" xr:uid="{BAC1550E-DABE-4792-A895-960F694449F8}"/>
    <cellStyle name="Normal 49 3 3" xfId="1509" xr:uid="{00000000-0005-0000-0000-000067160000}"/>
    <cellStyle name="Normal 49 3 3 2" xfId="7940" xr:uid="{00000000-0005-0000-0000-000068160000}"/>
    <cellStyle name="Normal 49 3 3 2 2" xfId="15864" xr:uid="{ED36A17F-D20F-4ED5-A4EB-CCDCFE73BDB1}"/>
    <cellStyle name="Normal 49 3 3 3" xfId="4747" xr:uid="{00000000-0005-0000-0000-000069160000}"/>
    <cellStyle name="Normal 49 3 3 3 2" xfId="15865" xr:uid="{82AAC46E-1EEA-4824-9EC5-A11188D9F9B8}"/>
    <cellStyle name="Normal 49 3 3 4" xfId="15863" xr:uid="{BC4A3370-8A2B-421A-A50E-A6EC54877650}"/>
    <cellStyle name="Normal 49 3 4" xfId="1965" xr:uid="{00000000-0005-0000-0000-00006A160000}"/>
    <cellStyle name="Normal 49 3 4 2" xfId="8396" xr:uid="{00000000-0005-0000-0000-00006B160000}"/>
    <cellStyle name="Normal 49 3 4 2 2" xfId="15867" xr:uid="{C4988786-7B6B-4A55-95AA-597E86101849}"/>
    <cellStyle name="Normal 49 3 4 3" xfId="5203" xr:uid="{00000000-0005-0000-0000-00006C160000}"/>
    <cellStyle name="Normal 49 3 4 3 2" xfId="15868" xr:uid="{9959AD7C-BF7C-4391-B5AD-CFEFB54E7F04}"/>
    <cellStyle name="Normal 49 3 4 4" xfId="15866" xr:uid="{5091CD5A-F3BE-4DCE-B72F-C8170CB64043}"/>
    <cellStyle name="Normal 49 3 5" xfId="2421" xr:uid="{00000000-0005-0000-0000-00006D160000}"/>
    <cellStyle name="Normal 49 3 5 2" xfId="8852" xr:uid="{00000000-0005-0000-0000-00006E160000}"/>
    <cellStyle name="Normal 49 3 5 2 2" xfId="15870" xr:uid="{E73AD513-28E5-4249-A8B7-5F8A75A979FB}"/>
    <cellStyle name="Normal 49 3 5 3" xfId="5659" xr:uid="{00000000-0005-0000-0000-00006F160000}"/>
    <cellStyle name="Normal 49 3 5 3 2" xfId="15871" xr:uid="{CAFE8197-B1DD-409D-92A8-551F71F9DBB5}"/>
    <cellStyle name="Normal 49 3 5 4" xfId="15869" xr:uid="{945A4CA1-27A3-47F0-831E-2A5FF02ADA4D}"/>
    <cellStyle name="Normal 49 3 6" xfId="2877" xr:uid="{00000000-0005-0000-0000-000070160000}"/>
    <cellStyle name="Normal 49 3 6 2" xfId="9308" xr:uid="{00000000-0005-0000-0000-000071160000}"/>
    <cellStyle name="Normal 49 3 6 2 2" xfId="15873" xr:uid="{27F2B9FA-DD55-47BD-9932-27F01E941A8B}"/>
    <cellStyle name="Normal 49 3 6 3" xfId="6115" xr:uid="{00000000-0005-0000-0000-000072160000}"/>
    <cellStyle name="Normal 49 3 6 3 2" xfId="15874" xr:uid="{3EDBB8C7-7B83-4DD0-8650-A723B4EE1627}"/>
    <cellStyle name="Normal 49 3 6 4" xfId="15872" xr:uid="{7412EF1D-5DBA-4788-835C-0398686CD6EA}"/>
    <cellStyle name="Normal 49 3 7" xfId="3333" xr:uid="{00000000-0005-0000-0000-000073160000}"/>
    <cellStyle name="Normal 49 3 7 2" xfId="9764" xr:uid="{00000000-0005-0000-0000-000074160000}"/>
    <cellStyle name="Normal 49 3 7 2 2" xfId="15876" xr:uid="{EF7F8AAC-1A36-48BA-9987-C33F694E1E4B}"/>
    <cellStyle name="Normal 49 3 7 3" xfId="6571" xr:uid="{00000000-0005-0000-0000-000075160000}"/>
    <cellStyle name="Normal 49 3 7 3 2" xfId="15877" xr:uid="{9943B4C7-0291-406C-89C5-6E45753E0BD0}"/>
    <cellStyle name="Normal 49 3 7 4" xfId="15875" xr:uid="{E80E21C1-B741-4179-B894-D443F16C7A13}"/>
    <cellStyle name="Normal 49 3 8" xfId="7028" xr:uid="{00000000-0005-0000-0000-000076160000}"/>
    <cellStyle name="Normal 49 3 8 2" xfId="15878" xr:uid="{D6BE568F-75A1-4565-8F4B-B5E3DD42709F}"/>
    <cellStyle name="Normal 49 3 9" xfId="3835" xr:uid="{00000000-0005-0000-0000-000077160000}"/>
    <cellStyle name="Normal 49 3 9 2" xfId="15879" xr:uid="{8D009C02-8748-49AF-992F-E47DBE17F638}"/>
    <cellStyle name="Normal 49 4" xfId="1048" xr:uid="{00000000-0005-0000-0000-000078160000}"/>
    <cellStyle name="Normal 49 4 2" xfId="7479" xr:uid="{00000000-0005-0000-0000-000079160000}"/>
    <cellStyle name="Normal 49 4 2 2" xfId="15881" xr:uid="{D6252869-4058-4A3D-AEDA-3363B5ED6418}"/>
    <cellStyle name="Normal 49 4 3" xfId="4286" xr:uid="{00000000-0005-0000-0000-00007A160000}"/>
    <cellStyle name="Normal 49 4 3 2" xfId="15882" xr:uid="{4E7DCF3A-0649-4244-8040-09B9DE72D693}"/>
    <cellStyle name="Normal 49 4 4" xfId="15880" xr:uid="{2EEF7D82-0984-4F82-A4CA-D11A2E0728E4}"/>
    <cellStyle name="Normal 49 5" xfId="1504" xr:uid="{00000000-0005-0000-0000-00007B160000}"/>
    <cellStyle name="Normal 49 5 2" xfId="7935" xr:uid="{00000000-0005-0000-0000-00007C160000}"/>
    <cellStyle name="Normal 49 5 2 2" xfId="15884" xr:uid="{110F4B2F-16E6-4E3D-85F9-F4ECE18AD1E6}"/>
    <cellStyle name="Normal 49 5 3" xfId="4742" xr:uid="{00000000-0005-0000-0000-00007D160000}"/>
    <cellStyle name="Normal 49 5 3 2" xfId="15885" xr:uid="{02A5F12D-B805-4534-8E31-6AC4189A8302}"/>
    <cellStyle name="Normal 49 5 4" xfId="15883" xr:uid="{AB601CB4-FEE9-416A-AD21-46C41D81F867}"/>
    <cellStyle name="Normal 49 6" xfId="1960" xr:uid="{00000000-0005-0000-0000-00007E160000}"/>
    <cellStyle name="Normal 49 6 2" xfId="8391" xr:uid="{00000000-0005-0000-0000-00007F160000}"/>
    <cellStyle name="Normal 49 6 2 2" xfId="15887" xr:uid="{AFC2C1D4-ECAA-4F01-A3E7-3F3F10C6114E}"/>
    <cellStyle name="Normal 49 6 3" xfId="5198" xr:uid="{00000000-0005-0000-0000-000080160000}"/>
    <cellStyle name="Normal 49 6 3 2" xfId="15888" xr:uid="{FCDC0208-1103-4BC7-9F89-670E3CAC037E}"/>
    <cellStyle name="Normal 49 6 4" xfId="15886" xr:uid="{553D3728-60F2-4F4E-8730-784C00F7B59A}"/>
    <cellStyle name="Normal 49 7" xfId="2416" xr:uid="{00000000-0005-0000-0000-000081160000}"/>
    <cellStyle name="Normal 49 7 2" xfId="8847" xr:uid="{00000000-0005-0000-0000-000082160000}"/>
    <cellStyle name="Normal 49 7 2 2" xfId="15890" xr:uid="{67C22AFC-CF80-46B8-84C8-CDCBCB856BA0}"/>
    <cellStyle name="Normal 49 7 3" xfId="5654" xr:uid="{00000000-0005-0000-0000-000083160000}"/>
    <cellStyle name="Normal 49 7 3 2" xfId="15891" xr:uid="{4227E213-CF78-443A-9D43-0B5DDED13C02}"/>
    <cellStyle name="Normal 49 7 4" xfId="15889" xr:uid="{F6CE1760-EFB6-4B25-8412-5FA187F05D1B}"/>
    <cellStyle name="Normal 49 8" xfId="2872" xr:uid="{00000000-0005-0000-0000-000084160000}"/>
    <cellStyle name="Normal 49 8 2" xfId="9303" xr:uid="{00000000-0005-0000-0000-000085160000}"/>
    <cellStyle name="Normal 49 8 2 2" xfId="15893" xr:uid="{7AD431D9-C00E-4C5E-A25A-3EF8D365FBD9}"/>
    <cellStyle name="Normal 49 8 3" xfId="6110" xr:uid="{00000000-0005-0000-0000-000086160000}"/>
    <cellStyle name="Normal 49 8 3 2" xfId="15894" xr:uid="{64AAF8ED-3331-4CC0-9E66-166B9BF2CCAA}"/>
    <cellStyle name="Normal 49 8 4" xfId="15892" xr:uid="{D82ABE02-69E5-42D8-85F2-EB9554AAF4D0}"/>
    <cellStyle name="Normal 49 9" xfId="3328" xr:uid="{00000000-0005-0000-0000-000087160000}"/>
    <cellStyle name="Normal 49 9 2" xfId="9759" xr:uid="{00000000-0005-0000-0000-000088160000}"/>
    <cellStyle name="Normal 49 9 2 2" xfId="15896" xr:uid="{EA9091DC-D0AC-477F-87AE-DF97E0852A26}"/>
    <cellStyle name="Normal 49 9 3" xfId="6566" xr:uid="{00000000-0005-0000-0000-000089160000}"/>
    <cellStyle name="Normal 49 9 3 2" xfId="15897" xr:uid="{09C9326C-F55B-4E64-9553-839E29C2ECE8}"/>
    <cellStyle name="Normal 49 9 4" xfId="15895" xr:uid="{6E87EC15-62ED-49BD-BAF2-B245CC0704AE}"/>
    <cellStyle name="Normal 5" xfId="190" xr:uid="{00000000-0005-0000-0000-00008A160000}"/>
    <cellStyle name="Normal 5 2" xfId="191" xr:uid="{00000000-0005-0000-0000-00008B160000}"/>
    <cellStyle name="Normal 5 2 2" xfId="15899" xr:uid="{D1FD3C26-C779-4E54-A427-F40947B02ADB}"/>
    <cellStyle name="Normal 5 3" xfId="575" xr:uid="{00000000-0005-0000-0000-00008C160000}"/>
    <cellStyle name="Normal 5 3 2" xfId="15900" xr:uid="{92D6940A-904C-4656-9F05-1D1AB241FD68}"/>
    <cellStyle name="Normal 5 4" xfId="15898" xr:uid="{8A971466-AF1A-411F-BCD0-971D3A745D35}"/>
    <cellStyle name="Normal 50" xfId="576" xr:uid="{00000000-0005-0000-0000-00008D160000}"/>
    <cellStyle name="Normal 50 10" xfId="7029" xr:uid="{00000000-0005-0000-0000-00008E160000}"/>
    <cellStyle name="Normal 50 10 2" xfId="15902" xr:uid="{6B22357C-1AE0-4643-A191-2141BC89E81A}"/>
    <cellStyle name="Normal 50 11" xfId="3836" xr:uid="{00000000-0005-0000-0000-00008F160000}"/>
    <cellStyle name="Normal 50 11 2" xfId="15903" xr:uid="{0AFDA121-ED57-49D9-BB66-CF8CAEA8A76F}"/>
    <cellStyle name="Normal 50 12" xfId="15901" xr:uid="{9A52F20E-134D-45FE-91C6-8A0D056E8F6F}"/>
    <cellStyle name="Normal 50 2" xfId="577" xr:uid="{00000000-0005-0000-0000-000090160000}"/>
    <cellStyle name="Normal 50 2 10" xfId="3837" xr:uid="{00000000-0005-0000-0000-000091160000}"/>
    <cellStyle name="Normal 50 2 10 2" xfId="15905" xr:uid="{22AC4E71-8924-4286-A8AD-8CD023FEB059}"/>
    <cellStyle name="Normal 50 2 11" xfId="15904" xr:uid="{58F6416F-7B66-4AE2-BDFA-83324C36B3BC}"/>
    <cellStyle name="Normal 50 2 2" xfId="578" xr:uid="{00000000-0005-0000-0000-000092160000}"/>
    <cellStyle name="Normal 50 2 2 10" xfId="15906" xr:uid="{D7E6D96B-8C26-4B7B-A810-1E8CF392D31E}"/>
    <cellStyle name="Normal 50 2 2 2" xfId="1056" xr:uid="{00000000-0005-0000-0000-000093160000}"/>
    <cellStyle name="Normal 50 2 2 2 2" xfId="7487" xr:uid="{00000000-0005-0000-0000-000094160000}"/>
    <cellStyle name="Normal 50 2 2 2 2 2" xfId="15908" xr:uid="{85AA3431-4CE5-4098-B838-B0A398097D6D}"/>
    <cellStyle name="Normal 50 2 2 2 3" xfId="4294" xr:uid="{00000000-0005-0000-0000-000095160000}"/>
    <cellStyle name="Normal 50 2 2 2 3 2" xfId="15909" xr:uid="{0224641A-7E06-4078-B1E1-5A3AF03E7859}"/>
    <cellStyle name="Normal 50 2 2 2 4" xfId="15907" xr:uid="{77FED3A1-BF6A-4EAD-94E8-89F69334A57E}"/>
    <cellStyle name="Normal 50 2 2 3" xfId="1512" xr:uid="{00000000-0005-0000-0000-000096160000}"/>
    <cellStyle name="Normal 50 2 2 3 2" xfId="7943" xr:uid="{00000000-0005-0000-0000-000097160000}"/>
    <cellStyle name="Normal 50 2 2 3 2 2" xfId="15911" xr:uid="{BD62BF0A-76B3-4598-A41D-3F96B9262EC0}"/>
    <cellStyle name="Normal 50 2 2 3 3" xfId="4750" xr:uid="{00000000-0005-0000-0000-000098160000}"/>
    <cellStyle name="Normal 50 2 2 3 3 2" xfId="15912" xr:uid="{565F8486-A57A-4EC1-8FA2-3439862092FD}"/>
    <cellStyle name="Normal 50 2 2 3 4" xfId="15910" xr:uid="{08D5712A-F59C-4533-8B1A-0A5337EA0142}"/>
    <cellStyle name="Normal 50 2 2 4" xfId="1968" xr:uid="{00000000-0005-0000-0000-000099160000}"/>
    <cellStyle name="Normal 50 2 2 4 2" xfId="8399" xr:uid="{00000000-0005-0000-0000-00009A160000}"/>
    <cellStyle name="Normal 50 2 2 4 2 2" xfId="15914" xr:uid="{830C9A17-2A09-4695-8E74-085472129657}"/>
    <cellStyle name="Normal 50 2 2 4 3" xfId="5206" xr:uid="{00000000-0005-0000-0000-00009B160000}"/>
    <cellStyle name="Normal 50 2 2 4 3 2" xfId="15915" xr:uid="{77751F3E-2CFE-41CE-8A8B-87B20F2491AC}"/>
    <cellStyle name="Normal 50 2 2 4 4" xfId="15913" xr:uid="{BCB3F548-93CE-4304-975D-14A5EA4F2480}"/>
    <cellStyle name="Normal 50 2 2 5" xfId="2424" xr:uid="{00000000-0005-0000-0000-00009C160000}"/>
    <cellStyle name="Normal 50 2 2 5 2" xfId="8855" xr:uid="{00000000-0005-0000-0000-00009D160000}"/>
    <cellStyle name="Normal 50 2 2 5 2 2" xfId="15917" xr:uid="{2451AD61-A2F2-4686-82B3-47C564C2F0B2}"/>
    <cellStyle name="Normal 50 2 2 5 3" xfId="5662" xr:uid="{00000000-0005-0000-0000-00009E160000}"/>
    <cellStyle name="Normal 50 2 2 5 3 2" xfId="15918" xr:uid="{D388F0F8-89E1-49AC-8E86-7690E17B27D0}"/>
    <cellStyle name="Normal 50 2 2 5 4" xfId="15916" xr:uid="{3D8A9AD1-F0C8-4D31-8068-8B479D1CC4C6}"/>
    <cellStyle name="Normal 50 2 2 6" xfId="2880" xr:uid="{00000000-0005-0000-0000-00009F160000}"/>
    <cellStyle name="Normal 50 2 2 6 2" xfId="9311" xr:uid="{00000000-0005-0000-0000-0000A0160000}"/>
    <cellStyle name="Normal 50 2 2 6 2 2" xfId="15920" xr:uid="{0FC11F08-DFF7-47E4-8D9E-66C950B278D0}"/>
    <cellStyle name="Normal 50 2 2 6 3" xfId="6118" xr:uid="{00000000-0005-0000-0000-0000A1160000}"/>
    <cellStyle name="Normal 50 2 2 6 3 2" xfId="15921" xr:uid="{E105A81F-BFE3-4826-9D2F-8621B50C8916}"/>
    <cellStyle name="Normal 50 2 2 6 4" xfId="15919" xr:uid="{BA79E756-AFBE-429A-B866-0FE26D139F35}"/>
    <cellStyle name="Normal 50 2 2 7" xfId="3336" xr:uid="{00000000-0005-0000-0000-0000A2160000}"/>
    <cellStyle name="Normal 50 2 2 7 2" xfId="9767" xr:uid="{00000000-0005-0000-0000-0000A3160000}"/>
    <cellStyle name="Normal 50 2 2 7 2 2" xfId="15923" xr:uid="{33041972-B3E9-4429-9FD7-5161B5857B57}"/>
    <cellStyle name="Normal 50 2 2 7 3" xfId="6574" xr:uid="{00000000-0005-0000-0000-0000A4160000}"/>
    <cellStyle name="Normal 50 2 2 7 3 2" xfId="15924" xr:uid="{C21EA1F3-95CF-458C-9267-4451A86F2989}"/>
    <cellStyle name="Normal 50 2 2 7 4" xfId="15922" xr:uid="{1B4856FB-FD77-4C26-878F-B14B795DCAF7}"/>
    <cellStyle name="Normal 50 2 2 8" xfId="7031" xr:uid="{00000000-0005-0000-0000-0000A5160000}"/>
    <cellStyle name="Normal 50 2 2 8 2" xfId="15925" xr:uid="{843EA2B1-540D-4F5D-9C54-4FB9B23EA113}"/>
    <cellStyle name="Normal 50 2 2 9" xfId="3838" xr:uid="{00000000-0005-0000-0000-0000A6160000}"/>
    <cellStyle name="Normal 50 2 2 9 2" xfId="15926" xr:uid="{C82325B9-878B-4714-A095-314D431E345C}"/>
    <cellStyle name="Normal 50 2 3" xfId="1055" xr:uid="{00000000-0005-0000-0000-0000A7160000}"/>
    <cellStyle name="Normal 50 2 3 2" xfId="7486" xr:uid="{00000000-0005-0000-0000-0000A8160000}"/>
    <cellStyle name="Normal 50 2 3 2 2" xfId="15928" xr:uid="{454F573E-8FD6-47EE-B6B2-64DD9B909CDF}"/>
    <cellStyle name="Normal 50 2 3 3" xfId="4293" xr:uid="{00000000-0005-0000-0000-0000A9160000}"/>
    <cellStyle name="Normal 50 2 3 3 2" xfId="15929" xr:uid="{54E35D6F-311D-4E94-9359-DB13D0966052}"/>
    <cellStyle name="Normal 50 2 3 4" xfId="15927" xr:uid="{D79084A2-DBF1-4B22-9527-44C4858E4A3E}"/>
    <cellStyle name="Normal 50 2 4" xfId="1511" xr:uid="{00000000-0005-0000-0000-0000AA160000}"/>
    <cellStyle name="Normal 50 2 4 2" xfId="7942" xr:uid="{00000000-0005-0000-0000-0000AB160000}"/>
    <cellStyle name="Normal 50 2 4 2 2" xfId="15931" xr:uid="{3AA2A544-DD39-46E2-B902-CC92EE158AC2}"/>
    <cellStyle name="Normal 50 2 4 3" xfId="4749" xr:uid="{00000000-0005-0000-0000-0000AC160000}"/>
    <cellStyle name="Normal 50 2 4 3 2" xfId="15932" xr:uid="{24CA7700-3897-4EB0-8B0C-A6C7D3A6711E}"/>
    <cellStyle name="Normal 50 2 4 4" xfId="15930" xr:uid="{83933ADF-005E-4A25-8FA1-AA13F2309DC0}"/>
    <cellStyle name="Normal 50 2 5" xfId="1967" xr:uid="{00000000-0005-0000-0000-0000AD160000}"/>
    <cellStyle name="Normal 50 2 5 2" xfId="8398" xr:uid="{00000000-0005-0000-0000-0000AE160000}"/>
    <cellStyle name="Normal 50 2 5 2 2" xfId="15934" xr:uid="{5887A59F-EAD2-40B0-8BB5-84A41F44F496}"/>
    <cellStyle name="Normal 50 2 5 3" xfId="5205" xr:uid="{00000000-0005-0000-0000-0000AF160000}"/>
    <cellStyle name="Normal 50 2 5 3 2" xfId="15935" xr:uid="{7B6FA611-5313-4859-A863-F716CAC0D3E0}"/>
    <cellStyle name="Normal 50 2 5 4" xfId="15933" xr:uid="{5367C767-3891-43ED-84DA-03CC4E904C8F}"/>
    <cellStyle name="Normal 50 2 6" xfId="2423" xr:uid="{00000000-0005-0000-0000-0000B0160000}"/>
    <cellStyle name="Normal 50 2 6 2" xfId="8854" xr:uid="{00000000-0005-0000-0000-0000B1160000}"/>
    <cellStyle name="Normal 50 2 6 2 2" xfId="15937" xr:uid="{628BF949-2B3E-43E2-B4BE-F7326DCE19A7}"/>
    <cellStyle name="Normal 50 2 6 3" xfId="5661" xr:uid="{00000000-0005-0000-0000-0000B2160000}"/>
    <cellStyle name="Normal 50 2 6 3 2" xfId="15938" xr:uid="{084C3DA4-E173-4F69-BD03-09EE0C798293}"/>
    <cellStyle name="Normal 50 2 6 4" xfId="15936" xr:uid="{790E6381-C9FB-4463-AD35-43CDB74EE952}"/>
    <cellStyle name="Normal 50 2 7" xfId="2879" xr:uid="{00000000-0005-0000-0000-0000B3160000}"/>
    <cellStyle name="Normal 50 2 7 2" xfId="9310" xr:uid="{00000000-0005-0000-0000-0000B4160000}"/>
    <cellStyle name="Normal 50 2 7 2 2" xfId="15940" xr:uid="{0DC0822A-ABE8-4077-AE4E-5C89F63814A3}"/>
    <cellStyle name="Normal 50 2 7 3" xfId="6117" xr:uid="{00000000-0005-0000-0000-0000B5160000}"/>
    <cellStyle name="Normal 50 2 7 3 2" xfId="15941" xr:uid="{3C61CE5D-648E-4880-83DB-037D962137ED}"/>
    <cellStyle name="Normal 50 2 7 4" xfId="15939" xr:uid="{35F40F42-A3DA-413A-AE24-821CCB7C450B}"/>
    <cellStyle name="Normal 50 2 8" xfId="3335" xr:uid="{00000000-0005-0000-0000-0000B6160000}"/>
    <cellStyle name="Normal 50 2 8 2" xfId="9766" xr:uid="{00000000-0005-0000-0000-0000B7160000}"/>
    <cellStyle name="Normal 50 2 8 2 2" xfId="15943" xr:uid="{995DEA95-63C7-41CF-8FC8-C556A71E37A8}"/>
    <cellStyle name="Normal 50 2 8 3" xfId="6573" xr:uid="{00000000-0005-0000-0000-0000B8160000}"/>
    <cellStyle name="Normal 50 2 8 3 2" xfId="15944" xr:uid="{AF5D357E-72BF-4A95-809E-55507D31E6A9}"/>
    <cellStyle name="Normal 50 2 8 4" xfId="15942" xr:uid="{6D76C36B-CDD6-40F1-9F46-3C542B7839D8}"/>
    <cellStyle name="Normal 50 2 9" xfId="7030" xr:uid="{00000000-0005-0000-0000-0000B9160000}"/>
    <cellStyle name="Normal 50 2 9 2" xfId="15945" xr:uid="{D7CAB5D5-4FF2-4B7D-92F8-252A87E3EAEC}"/>
    <cellStyle name="Normal 50 3" xfId="579" xr:uid="{00000000-0005-0000-0000-0000BA160000}"/>
    <cellStyle name="Normal 50 3 10" xfId="15946" xr:uid="{65175CF7-C299-428D-A684-0AEDA8816607}"/>
    <cellStyle name="Normal 50 3 2" xfId="1057" xr:uid="{00000000-0005-0000-0000-0000BB160000}"/>
    <cellStyle name="Normal 50 3 2 2" xfId="7488" xr:uid="{00000000-0005-0000-0000-0000BC160000}"/>
    <cellStyle name="Normal 50 3 2 2 2" xfId="15948" xr:uid="{E896FE2B-2412-4F40-8963-E1487329E00E}"/>
    <cellStyle name="Normal 50 3 2 3" xfId="4295" xr:uid="{00000000-0005-0000-0000-0000BD160000}"/>
    <cellStyle name="Normal 50 3 2 3 2" xfId="15949" xr:uid="{3D2E5F79-6BF0-46C8-9E1F-DE7DFC1C6622}"/>
    <cellStyle name="Normal 50 3 2 4" xfId="15947" xr:uid="{B1A73F47-67F8-4AF2-80F2-E0EE7BDBC84B}"/>
    <cellStyle name="Normal 50 3 3" xfId="1513" xr:uid="{00000000-0005-0000-0000-0000BE160000}"/>
    <cellStyle name="Normal 50 3 3 2" xfId="7944" xr:uid="{00000000-0005-0000-0000-0000BF160000}"/>
    <cellStyle name="Normal 50 3 3 2 2" xfId="15951" xr:uid="{FF0BCDAB-2C29-44E8-9463-B7CC22C0E048}"/>
    <cellStyle name="Normal 50 3 3 3" xfId="4751" xr:uid="{00000000-0005-0000-0000-0000C0160000}"/>
    <cellStyle name="Normal 50 3 3 3 2" xfId="15952" xr:uid="{1F16FE9C-1BF4-4119-9346-C6922A94BDFE}"/>
    <cellStyle name="Normal 50 3 3 4" xfId="15950" xr:uid="{8E2060D5-F0F2-4CCC-80EE-73AD2E6C2340}"/>
    <cellStyle name="Normal 50 3 4" xfId="1969" xr:uid="{00000000-0005-0000-0000-0000C1160000}"/>
    <cellStyle name="Normal 50 3 4 2" xfId="8400" xr:uid="{00000000-0005-0000-0000-0000C2160000}"/>
    <cellStyle name="Normal 50 3 4 2 2" xfId="15954" xr:uid="{FE448842-0165-4A72-B629-E31CDDF042B9}"/>
    <cellStyle name="Normal 50 3 4 3" xfId="5207" xr:uid="{00000000-0005-0000-0000-0000C3160000}"/>
    <cellStyle name="Normal 50 3 4 3 2" xfId="15955" xr:uid="{EA58EAF1-E559-4037-9FDE-E0D14FB83BE9}"/>
    <cellStyle name="Normal 50 3 4 4" xfId="15953" xr:uid="{893A2C5E-FC01-419E-B1DC-346ACF1B3055}"/>
    <cellStyle name="Normal 50 3 5" xfId="2425" xr:uid="{00000000-0005-0000-0000-0000C4160000}"/>
    <cellStyle name="Normal 50 3 5 2" xfId="8856" xr:uid="{00000000-0005-0000-0000-0000C5160000}"/>
    <cellStyle name="Normal 50 3 5 2 2" xfId="15957" xr:uid="{677BEFAC-36CC-4735-9780-A58AEFBA9184}"/>
    <cellStyle name="Normal 50 3 5 3" xfId="5663" xr:uid="{00000000-0005-0000-0000-0000C6160000}"/>
    <cellStyle name="Normal 50 3 5 3 2" xfId="15958" xr:uid="{BD203C6D-698D-4E89-9E1B-290C908882B9}"/>
    <cellStyle name="Normal 50 3 5 4" xfId="15956" xr:uid="{51372874-9E22-4FFF-84E4-4DCE6A0664AE}"/>
    <cellStyle name="Normal 50 3 6" xfId="2881" xr:uid="{00000000-0005-0000-0000-0000C7160000}"/>
    <cellStyle name="Normal 50 3 6 2" xfId="9312" xr:uid="{00000000-0005-0000-0000-0000C8160000}"/>
    <cellStyle name="Normal 50 3 6 2 2" xfId="15960" xr:uid="{102DDEA3-EB0E-48D6-944E-DD2FD3BAD0E4}"/>
    <cellStyle name="Normal 50 3 6 3" xfId="6119" xr:uid="{00000000-0005-0000-0000-0000C9160000}"/>
    <cellStyle name="Normal 50 3 6 3 2" xfId="15961" xr:uid="{8D33722A-B33C-4FCB-BF6C-7E82CBE99240}"/>
    <cellStyle name="Normal 50 3 6 4" xfId="15959" xr:uid="{F5D76087-DDAB-48D3-9F94-914274B81480}"/>
    <cellStyle name="Normal 50 3 7" xfId="3337" xr:uid="{00000000-0005-0000-0000-0000CA160000}"/>
    <cellStyle name="Normal 50 3 7 2" xfId="9768" xr:uid="{00000000-0005-0000-0000-0000CB160000}"/>
    <cellStyle name="Normal 50 3 7 2 2" xfId="15963" xr:uid="{E553A0F8-D208-4EBF-99E8-A971E2151670}"/>
    <cellStyle name="Normal 50 3 7 3" xfId="6575" xr:uid="{00000000-0005-0000-0000-0000CC160000}"/>
    <cellStyle name="Normal 50 3 7 3 2" xfId="15964" xr:uid="{5740A5E0-E2F5-4B27-A7D0-C8D11E04C406}"/>
    <cellStyle name="Normal 50 3 7 4" xfId="15962" xr:uid="{E2626547-B32C-4167-9AEC-D0D78926FE4C}"/>
    <cellStyle name="Normal 50 3 8" xfId="7032" xr:uid="{00000000-0005-0000-0000-0000CD160000}"/>
    <cellStyle name="Normal 50 3 8 2" xfId="15965" xr:uid="{27BBDE14-06D6-4BE1-97C8-51739DF73F32}"/>
    <cellStyle name="Normal 50 3 9" xfId="3839" xr:uid="{00000000-0005-0000-0000-0000CE160000}"/>
    <cellStyle name="Normal 50 3 9 2" xfId="15966" xr:uid="{770A3403-196B-43F9-93C5-0DB4B19584A5}"/>
    <cellStyle name="Normal 50 4" xfId="1054" xr:uid="{00000000-0005-0000-0000-0000CF160000}"/>
    <cellStyle name="Normal 50 4 2" xfId="7485" xr:uid="{00000000-0005-0000-0000-0000D0160000}"/>
    <cellStyle name="Normal 50 4 2 2" xfId="15968" xr:uid="{31BF0A27-5156-470F-B790-6BB312F6B150}"/>
    <cellStyle name="Normal 50 4 3" xfId="4292" xr:uid="{00000000-0005-0000-0000-0000D1160000}"/>
    <cellStyle name="Normal 50 4 3 2" xfId="15969" xr:uid="{44C5A377-46BC-48C8-87D3-81B2BDA1512E}"/>
    <cellStyle name="Normal 50 4 4" xfId="15967" xr:uid="{A9589B03-DDD7-4914-A968-CE7469E09B27}"/>
    <cellStyle name="Normal 50 5" xfId="1510" xr:uid="{00000000-0005-0000-0000-0000D2160000}"/>
    <cellStyle name="Normal 50 5 2" xfId="7941" xr:uid="{00000000-0005-0000-0000-0000D3160000}"/>
    <cellStyle name="Normal 50 5 2 2" xfId="15971" xr:uid="{CFE396BA-0125-43E0-A711-FBF5D86562CF}"/>
    <cellStyle name="Normal 50 5 3" xfId="4748" xr:uid="{00000000-0005-0000-0000-0000D4160000}"/>
    <cellStyle name="Normal 50 5 3 2" xfId="15972" xr:uid="{7B1EE003-DB98-4A7F-8BD2-54CCD12872E5}"/>
    <cellStyle name="Normal 50 5 4" xfId="15970" xr:uid="{AEC89809-F01D-4B99-AA58-5598D72EC00B}"/>
    <cellStyle name="Normal 50 6" xfId="1966" xr:uid="{00000000-0005-0000-0000-0000D5160000}"/>
    <cellStyle name="Normal 50 6 2" xfId="8397" xr:uid="{00000000-0005-0000-0000-0000D6160000}"/>
    <cellStyle name="Normal 50 6 2 2" xfId="15974" xr:uid="{FCE23B91-D5E7-4CB0-9570-752E4865B58F}"/>
    <cellStyle name="Normal 50 6 3" xfId="5204" xr:uid="{00000000-0005-0000-0000-0000D7160000}"/>
    <cellStyle name="Normal 50 6 3 2" xfId="15975" xr:uid="{281384D3-5603-40FD-A011-4BBCE6ABC8DB}"/>
    <cellStyle name="Normal 50 6 4" xfId="15973" xr:uid="{B7EA19CE-0DEB-45BF-99ED-ADF14E85CE04}"/>
    <cellStyle name="Normal 50 7" xfId="2422" xr:uid="{00000000-0005-0000-0000-0000D8160000}"/>
    <cellStyle name="Normal 50 7 2" xfId="8853" xr:uid="{00000000-0005-0000-0000-0000D9160000}"/>
    <cellStyle name="Normal 50 7 2 2" xfId="15977" xr:uid="{599654FF-4D4B-4DC2-B2EF-E286C9ECC5B9}"/>
    <cellStyle name="Normal 50 7 3" xfId="5660" xr:uid="{00000000-0005-0000-0000-0000DA160000}"/>
    <cellStyle name="Normal 50 7 3 2" xfId="15978" xr:uid="{05655E94-6D56-4674-BA42-5AD3628046D8}"/>
    <cellStyle name="Normal 50 7 4" xfId="15976" xr:uid="{BEE48503-7ADF-4CCC-9F4B-0FDC6FFF5CF1}"/>
    <cellStyle name="Normal 50 8" xfId="2878" xr:uid="{00000000-0005-0000-0000-0000DB160000}"/>
    <cellStyle name="Normal 50 8 2" xfId="9309" xr:uid="{00000000-0005-0000-0000-0000DC160000}"/>
    <cellStyle name="Normal 50 8 2 2" xfId="15980" xr:uid="{6E9AF1BF-0321-475D-BA79-FF3BE8C21652}"/>
    <cellStyle name="Normal 50 8 3" xfId="6116" xr:uid="{00000000-0005-0000-0000-0000DD160000}"/>
    <cellStyle name="Normal 50 8 3 2" xfId="15981" xr:uid="{B6791F3C-FFB3-4D7A-9924-25385F5B9828}"/>
    <cellStyle name="Normal 50 8 4" xfId="15979" xr:uid="{3F3EBBC0-4822-4506-8673-30BB15086E26}"/>
    <cellStyle name="Normal 50 9" xfId="3334" xr:uid="{00000000-0005-0000-0000-0000DE160000}"/>
    <cellStyle name="Normal 50 9 2" xfId="9765" xr:uid="{00000000-0005-0000-0000-0000DF160000}"/>
    <cellStyle name="Normal 50 9 2 2" xfId="15983" xr:uid="{7CD238E2-0B7E-4AEE-8AF4-C9FB9FB74FA3}"/>
    <cellStyle name="Normal 50 9 3" xfId="6572" xr:uid="{00000000-0005-0000-0000-0000E0160000}"/>
    <cellStyle name="Normal 50 9 3 2" xfId="15984" xr:uid="{0219A810-3CCC-4128-B499-7BFE4F3BA954}"/>
    <cellStyle name="Normal 50 9 4" xfId="15982" xr:uid="{0082B967-CFD3-468B-B036-F782124AB209}"/>
    <cellStyle name="Normal 51" xfId="580" xr:uid="{00000000-0005-0000-0000-0000E1160000}"/>
    <cellStyle name="Normal 51 10" xfId="7033" xr:uid="{00000000-0005-0000-0000-0000E2160000}"/>
    <cellStyle name="Normal 51 10 2" xfId="15986" xr:uid="{C748642A-B5DD-4BEE-AB59-812CA7BCA0BE}"/>
    <cellStyle name="Normal 51 11" xfId="3840" xr:uid="{00000000-0005-0000-0000-0000E3160000}"/>
    <cellStyle name="Normal 51 11 2" xfId="15987" xr:uid="{270DADAB-24AF-42C3-A1F5-4A9DF69643EC}"/>
    <cellStyle name="Normal 51 12" xfId="15985" xr:uid="{469F53B3-5163-4617-9770-214AD52174EF}"/>
    <cellStyle name="Normal 51 2" xfId="581" xr:uid="{00000000-0005-0000-0000-0000E4160000}"/>
    <cellStyle name="Normal 51 2 10" xfId="3841" xr:uid="{00000000-0005-0000-0000-0000E5160000}"/>
    <cellStyle name="Normal 51 2 10 2" xfId="15989" xr:uid="{0D7F7D4E-5173-497B-9AFA-ADAFE995A791}"/>
    <cellStyle name="Normal 51 2 11" xfId="15988" xr:uid="{7265DEC1-99C4-40A5-AD54-B67A87A51C6A}"/>
    <cellStyle name="Normal 51 2 2" xfId="582" xr:uid="{00000000-0005-0000-0000-0000E6160000}"/>
    <cellStyle name="Normal 51 2 2 10" xfId="15990" xr:uid="{BB7D428E-3846-4806-B1AE-773CCFE9FDF5}"/>
    <cellStyle name="Normal 51 2 2 2" xfId="1060" xr:uid="{00000000-0005-0000-0000-0000E7160000}"/>
    <cellStyle name="Normal 51 2 2 2 2" xfId="7491" xr:uid="{00000000-0005-0000-0000-0000E8160000}"/>
    <cellStyle name="Normal 51 2 2 2 2 2" xfId="15992" xr:uid="{432FF564-FA6F-44C9-BEEB-ADCB8755AA50}"/>
    <cellStyle name="Normal 51 2 2 2 3" xfId="4298" xr:uid="{00000000-0005-0000-0000-0000E9160000}"/>
    <cellStyle name="Normal 51 2 2 2 3 2" xfId="15993" xr:uid="{9B07A7F3-1B38-45E1-A2A3-8447E0771A5B}"/>
    <cellStyle name="Normal 51 2 2 2 4" xfId="15991" xr:uid="{30EEE96C-41F7-48FD-BE0D-567F0EDD3923}"/>
    <cellStyle name="Normal 51 2 2 3" xfId="1516" xr:uid="{00000000-0005-0000-0000-0000EA160000}"/>
    <cellStyle name="Normal 51 2 2 3 2" xfId="7947" xr:uid="{00000000-0005-0000-0000-0000EB160000}"/>
    <cellStyle name="Normal 51 2 2 3 2 2" xfId="15995" xr:uid="{0C311F8D-40CF-4977-9D65-1AEF404A526B}"/>
    <cellStyle name="Normal 51 2 2 3 3" xfId="4754" xr:uid="{00000000-0005-0000-0000-0000EC160000}"/>
    <cellStyle name="Normal 51 2 2 3 3 2" xfId="15996" xr:uid="{A61EF2E8-740F-4951-BEF0-A3486AD6AEE2}"/>
    <cellStyle name="Normal 51 2 2 3 4" xfId="15994" xr:uid="{61D28A87-5F87-415C-9924-F2F5CBA38427}"/>
    <cellStyle name="Normal 51 2 2 4" xfId="1972" xr:uid="{00000000-0005-0000-0000-0000ED160000}"/>
    <cellStyle name="Normal 51 2 2 4 2" xfId="8403" xr:uid="{00000000-0005-0000-0000-0000EE160000}"/>
    <cellStyle name="Normal 51 2 2 4 2 2" xfId="15998" xr:uid="{CD36F972-FF9E-406E-A5EA-1981D3884E5A}"/>
    <cellStyle name="Normal 51 2 2 4 3" xfId="5210" xr:uid="{00000000-0005-0000-0000-0000EF160000}"/>
    <cellStyle name="Normal 51 2 2 4 3 2" xfId="15999" xr:uid="{0CB5054B-9CF7-4E85-BC20-6EADC57DEA5C}"/>
    <cellStyle name="Normal 51 2 2 4 4" xfId="15997" xr:uid="{2D54B424-17F4-4F8D-B831-8FAB957E9FBD}"/>
    <cellStyle name="Normal 51 2 2 5" xfId="2428" xr:uid="{00000000-0005-0000-0000-0000F0160000}"/>
    <cellStyle name="Normal 51 2 2 5 2" xfId="8859" xr:uid="{00000000-0005-0000-0000-0000F1160000}"/>
    <cellStyle name="Normal 51 2 2 5 2 2" xfId="16001" xr:uid="{1A0F5C2C-B9F1-4B98-B676-255330384343}"/>
    <cellStyle name="Normal 51 2 2 5 3" xfId="5666" xr:uid="{00000000-0005-0000-0000-0000F2160000}"/>
    <cellStyle name="Normal 51 2 2 5 3 2" xfId="16002" xr:uid="{37D3EAFC-10C9-47B7-B4D5-F232F0F6638B}"/>
    <cellStyle name="Normal 51 2 2 5 4" xfId="16000" xr:uid="{40E1A871-9559-4172-B082-9D6542CA6918}"/>
    <cellStyle name="Normal 51 2 2 6" xfId="2884" xr:uid="{00000000-0005-0000-0000-0000F3160000}"/>
    <cellStyle name="Normal 51 2 2 6 2" xfId="9315" xr:uid="{00000000-0005-0000-0000-0000F4160000}"/>
    <cellStyle name="Normal 51 2 2 6 2 2" xfId="16004" xr:uid="{B830E14F-F57F-4598-81CF-227AA896BF63}"/>
    <cellStyle name="Normal 51 2 2 6 3" xfId="6122" xr:uid="{00000000-0005-0000-0000-0000F5160000}"/>
    <cellStyle name="Normal 51 2 2 6 3 2" xfId="16005" xr:uid="{FB8DCE36-EDD1-478B-840E-274D091EE253}"/>
    <cellStyle name="Normal 51 2 2 6 4" xfId="16003" xr:uid="{E85F179A-7FD0-41A6-B7F5-B0D51F182F31}"/>
    <cellStyle name="Normal 51 2 2 7" xfId="3340" xr:uid="{00000000-0005-0000-0000-0000F6160000}"/>
    <cellStyle name="Normal 51 2 2 7 2" xfId="9771" xr:uid="{00000000-0005-0000-0000-0000F7160000}"/>
    <cellStyle name="Normal 51 2 2 7 2 2" xfId="16007" xr:uid="{DD4649D6-94BA-4004-83BF-ADB6F413FDC5}"/>
    <cellStyle name="Normal 51 2 2 7 3" xfId="6578" xr:uid="{00000000-0005-0000-0000-0000F8160000}"/>
    <cellStyle name="Normal 51 2 2 7 3 2" xfId="16008" xr:uid="{BCF826E5-CB15-478C-B450-83A9FDD3EC88}"/>
    <cellStyle name="Normal 51 2 2 7 4" xfId="16006" xr:uid="{C1D00638-9B07-4EC5-A475-A89F6835EE55}"/>
    <cellStyle name="Normal 51 2 2 8" xfId="7035" xr:uid="{00000000-0005-0000-0000-0000F9160000}"/>
    <cellStyle name="Normal 51 2 2 8 2" xfId="16009" xr:uid="{46FB5D8C-3BBF-42A4-A743-831D8E593390}"/>
    <cellStyle name="Normal 51 2 2 9" xfId="3842" xr:uid="{00000000-0005-0000-0000-0000FA160000}"/>
    <cellStyle name="Normal 51 2 2 9 2" xfId="16010" xr:uid="{F51C789E-4516-4C9D-8B70-ABC24CB3E8A9}"/>
    <cellStyle name="Normal 51 2 3" xfId="1059" xr:uid="{00000000-0005-0000-0000-0000FB160000}"/>
    <cellStyle name="Normal 51 2 3 2" xfId="7490" xr:uid="{00000000-0005-0000-0000-0000FC160000}"/>
    <cellStyle name="Normal 51 2 3 2 2" xfId="16012" xr:uid="{E9A5A1C2-B93B-4DFD-9800-5D61847DA1F5}"/>
    <cellStyle name="Normal 51 2 3 3" xfId="4297" xr:uid="{00000000-0005-0000-0000-0000FD160000}"/>
    <cellStyle name="Normal 51 2 3 3 2" xfId="16013" xr:uid="{E213A8DD-AE06-44E4-9114-F69117C817A6}"/>
    <cellStyle name="Normal 51 2 3 4" xfId="16011" xr:uid="{BF5DD65C-3469-4C66-840C-70676D2C48AF}"/>
    <cellStyle name="Normal 51 2 4" xfId="1515" xr:uid="{00000000-0005-0000-0000-0000FE160000}"/>
    <cellStyle name="Normal 51 2 4 2" xfId="7946" xr:uid="{00000000-0005-0000-0000-0000FF160000}"/>
    <cellStyle name="Normal 51 2 4 2 2" xfId="16015" xr:uid="{37305F48-1BFC-4B61-BA9B-584136EDCDB8}"/>
    <cellStyle name="Normal 51 2 4 3" xfId="4753" xr:uid="{00000000-0005-0000-0000-000000170000}"/>
    <cellStyle name="Normal 51 2 4 3 2" xfId="16016" xr:uid="{2AF779D2-E715-4561-8225-4972CD788B29}"/>
    <cellStyle name="Normal 51 2 4 4" xfId="16014" xr:uid="{227C558E-D593-4DF6-A603-42046DD4E5E5}"/>
    <cellStyle name="Normal 51 2 5" xfId="1971" xr:uid="{00000000-0005-0000-0000-000001170000}"/>
    <cellStyle name="Normal 51 2 5 2" xfId="8402" xr:uid="{00000000-0005-0000-0000-000002170000}"/>
    <cellStyle name="Normal 51 2 5 2 2" xfId="16018" xr:uid="{F8286102-9BAF-4941-968F-3CFB5CD38542}"/>
    <cellStyle name="Normal 51 2 5 3" xfId="5209" xr:uid="{00000000-0005-0000-0000-000003170000}"/>
    <cellStyle name="Normal 51 2 5 3 2" xfId="16019" xr:uid="{32623258-8CFB-47E4-954C-DED44CF11FB6}"/>
    <cellStyle name="Normal 51 2 5 4" xfId="16017" xr:uid="{1C92CEE8-9DEA-4380-AAC7-639001C5D17A}"/>
    <cellStyle name="Normal 51 2 6" xfId="2427" xr:uid="{00000000-0005-0000-0000-000004170000}"/>
    <cellStyle name="Normal 51 2 6 2" xfId="8858" xr:uid="{00000000-0005-0000-0000-000005170000}"/>
    <cellStyle name="Normal 51 2 6 2 2" xfId="16021" xr:uid="{27507A99-F47C-4E9D-9A58-FE3197C8C808}"/>
    <cellStyle name="Normal 51 2 6 3" xfId="5665" xr:uid="{00000000-0005-0000-0000-000006170000}"/>
    <cellStyle name="Normal 51 2 6 3 2" xfId="16022" xr:uid="{D6BC3E86-1541-4124-944C-9EDA676D5B6D}"/>
    <cellStyle name="Normal 51 2 6 4" xfId="16020" xr:uid="{AEFA0A59-B4BA-4EB5-94F2-8C52B30CDD0E}"/>
    <cellStyle name="Normal 51 2 7" xfId="2883" xr:uid="{00000000-0005-0000-0000-000007170000}"/>
    <cellStyle name="Normal 51 2 7 2" xfId="9314" xr:uid="{00000000-0005-0000-0000-000008170000}"/>
    <cellStyle name="Normal 51 2 7 2 2" xfId="16024" xr:uid="{72021493-B2BD-408B-B4EE-F81F863EC25C}"/>
    <cellStyle name="Normal 51 2 7 3" xfId="6121" xr:uid="{00000000-0005-0000-0000-000009170000}"/>
    <cellStyle name="Normal 51 2 7 3 2" xfId="16025" xr:uid="{0EFB1FF8-D4C8-45F3-9ED3-B41012F2A43B}"/>
    <cellStyle name="Normal 51 2 7 4" xfId="16023" xr:uid="{3408C7A3-4513-40E2-9035-9302CF6B98F6}"/>
    <cellStyle name="Normal 51 2 8" xfId="3339" xr:uid="{00000000-0005-0000-0000-00000A170000}"/>
    <cellStyle name="Normal 51 2 8 2" xfId="9770" xr:uid="{00000000-0005-0000-0000-00000B170000}"/>
    <cellStyle name="Normal 51 2 8 2 2" xfId="16027" xr:uid="{F2E76F2C-EB7A-408C-8919-D97BA53CC01C}"/>
    <cellStyle name="Normal 51 2 8 3" xfId="6577" xr:uid="{00000000-0005-0000-0000-00000C170000}"/>
    <cellStyle name="Normal 51 2 8 3 2" xfId="16028" xr:uid="{CAE3D346-ACE7-4EF4-93D1-B3D2A895E010}"/>
    <cellStyle name="Normal 51 2 8 4" xfId="16026" xr:uid="{7B28C809-E7BC-4B2B-93B4-454FDADD84E8}"/>
    <cellStyle name="Normal 51 2 9" xfId="7034" xr:uid="{00000000-0005-0000-0000-00000D170000}"/>
    <cellStyle name="Normal 51 2 9 2" xfId="16029" xr:uid="{E40C8D12-A468-4865-93AF-D6BACF276689}"/>
    <cellStyle name="Normal 51 3" xfId="583" xr:uid="{00000000-0005-0000-0000-00000E170000}"/>
    <cellStyle name="Normal 51 3 10" xfId="16030" xr:uid="{3FC1E542-269D-4CC9-AD8C-D3CB57D4973C}"/>
    <cellStyle name="Normal 51 3 2" xfId="1061" xr:uid="{00000000-0005-0000-0000-00000F170000}"/>
    <cellStyle name="Normal 51 3 2 2" xfId="7492" xr:uid="{00000000-0005-0000-0000-000010170000}"/>
    <cellStyle name="Normal 51 3 2 2 2" xfId="16032" xr:uid="{A984B88C-3053-4889-9B01-55B45CB68657}"/>
    <cellStyle name="Normal 51 3 2 3" xfId="4299" xr:uid="{00000000-0005-0000-0000-000011170000}"/>
    <cellStyle name="Normal 51 3 2 3 2" xfId="16033" xr:uid="{5AFF4D39-73CA-410E-9EC4-24E0B0FCEA8B}"/>
    <cellStyle name="Normal 51 3 2 4" xfId="16031" xr:uid="{F37A05A4-BB4C-4911-8011-A566B8E21302}"/>
    <cellStyle name="Normal 51 3 3" xfId="1517" xr:uid="{00000000-0005-0000-0000-000012170000}"/>
    <cellStyle name="Normal 51 3 3 2" xfId="7948" xr:uid="{00000000-0005-0000-0000-000013170000}"/>
    <cellStyle name="Normal 51 3 3 2 2" xfId="16035" xr:uid="{1D5A5C55-7D45-4E0F-B714-B74994A9ECA1}"/>
    <cellStyle name="Normal 51 3 3 3" xfId="4755" xr:uid="{00000000-0005-0000-0000-000014170000}"/>
    <cellStyle name="Normal 51 3 3 3 2" xfId="16036" xr:uid="{F345EEF4-02DF-4CFC-8553-0EC1EDF8C9D0}"/>
    <cellStyle name="Normal 51 3 3 4" xfId="16034" xr:uid="{81BD4B96-A6B5-41F0-B0EA-713226F45396}"/>
    <cellStyle name="Normal 51 3 4" xfId="1973" xr:uid="{00000000-0005-0000-0000-000015170000}"/>
    <cellStyle name="Normal 51 3 4 2" xfId="8404" xr:uid="{00000000-0005-0000-0000-000016170000}"/>
    <cellStyle name="Normal 51 3 4 2 2" xfId="16038" xr:uid="{00402DEA-94E6-4099-B153-56318680CCFC}"/>
    <cellStyle name="Normal 51 3 4 3" xfId="5211" xr:uid="{00000000-0005-0000-0000-000017170000}"/>
    <cellStyle name="Normal 51 3 4 3 2" xfId="16039" xr:uid="{4F09D836-2B6D-4CD2-A0F3-B9D1F367F882}"/>
    <cellStyle name="Normal 51 3 4 4" xfId="16037" xr:uid="{55CEA659-55E2-43F6-99BF-7B40033F4249}"/>
    <cellStyle name="Normal 51 3 5" xfId="2429" xr:uid="{00000000-0005-0000-0000-000018170000}"/>
    <cellStyle name="Normal 51 3 5 2" xfId="8860" xr:uid="{00000000-0005-0000-0000-000019170000}"/>
    <cellStyle name="Normal 51 3 5 2 2" xfId="16041" xr:uid="{01BB61A1-2A0C-4EB7-A261-C93790B968ED}"/>
    <cellStyle name="Normal 51 3 5 3" xfId="5667" xr:uid="{00000000-0005-0000-0000-00001A170000}"/>
    <cellStyle name="Normal 51 3 5 3 2" xfId="16042" xr:uid="{3A22A108-77C5-4633-926B-24EE82D5BA3D}"/>
    <cellStyle name="Normal 51 3 5 4" xfId="16040" xr:uid="{E974B2E3-934C-4B3D-A9E8-B51267898D02}"/>
    <cellStyle name="Normal 51 3 6" xfId="2885" xr:uid="{00000000-0005-0000-0000-00001B170000}"/>
    <cellStyle name="Normal 51 3 6 2" xfId="9316" xr:uid="{00000000-0005-0000-0000-00001C170000}"/>
    <cellStyle name="Normal 51 3 6 2 2" xfId="16044" xr:uid="{EE97C8A2-6A28-4960-BE61-5BA43F1784BD}"/>
    <cellStyle name="Normal 51 3 6 3" xfId="6123" xr:uid="{00000000-0005-0000-0000-00001D170000}"/>
    <cellStyle name="Normal 51 3 6 3 2" xfId="16045" xr:uid="{24BAC7FA-727C-4574-AD47-007CA09C2EE4}"/>
    <cellStyle name="Normal 51 3 6 4" xfId="16043" xr:uid="{2439E86D-AB1F-4AF7-8E94-603090A484F3}"/>
    <cellStyle name="Normal 51 3 7" xfId="3341" xr:uid="{00000000-0005-0000-0000-00001E170000}"/>
    <cellStyle name="Normal 51 3 7 2" xfId="9772" xr:uid="{00000000-0005-0000-0000-00001F170000}"/>
    <cellStyle name="Normal 51 3 7 2 2" xfId="16047" xr:uid="{6AFCBCC8-558E-4DDF-8E98-0EF47ECAE8CB}"/>
    <cellStyle name="Normal 51 3 7 3" xfId="6579" xr:uid="{00000000-0005-0000-0000-000020170000}"/>
    <cellStyle name="Normal 51 3 7 3 2" xfId="16048" xr:uid="{5EEC54C3-E55B-4975-B4CD-A07E05EDCADC}"/>
    <cellStyle name="Normal 51 3 7 4" xfId="16046" xr:uid="{F1AAF3E4-0D90-48D6-B1C2-7BADCE2C2084}"/>
    <cellStyle name="Normal 51 3 8" xfId="7036" xr:uid="{00000000-0005-0000-0000-000021170000}"/>
    <cellStyle name="Normal 51 3 8 2" xfId="16049" xr:uid="{E61C3491-56B1-4F65-853B-E07C171763A3}"/>
    <cellStyle name="Normal 51 3 9" xfId="3843" xr:uid="{00000000-0005-0000-0000-000022170000}"/>
    <cellStyle name="Normal 51 3 9 2" xfId="16050" xr:uid="{4B491DF1-B3ED-4D15-A40F-4557DBC940B4}"/>
    <cellStyle name="Normal 51 4" xfId="1058" xr:uid="{00000000-0005-0000-0000-000023170000}"/>
    <cellStyle name="Normal 51 4 2" xfId="7489" xr:uid="{00000000-0005-0000-0000-000024170000}"/>
    <cellStyle name="Normal 51 4 2 2" xfId="16052" xr:uid="{4DCF83D3-157D-48DF-A7DB-5E7D6F472C4D}"/>
    <cellStyle name="Normal 51 4 3" xfId="4296" xr:uid="{00000000-0005-0000-0000-000025170000}"/>
    <cellStyle name="Normal 51 4 3 2" xfId="16053" xr:uid="{1547AC62-4A4B-496E-BF4F-6F34472F4B1F}"/>
    <cellStyle name="Normal 51 4 4" xfId="16051" xr:uid="{BA18C310-04D9-4164-93AD-046546606E2A}"/>
    <cellStyle name="Normal 51 5" xfId="1514" xr:uid="{00000000-0005-0000-0000-000026170000}"/>
    <cellStyle name="Normal 51 5 2" xfId="7945" xr:uid="{00000000-0005-0000-0000-000027170000}"/>
    <cellStyle name="Normal 51 5 2 2" xfId="16055" xr:uid="{F6FA9022-E826-4812-9C45-081BE138B99B}"/>
    <cellStyle name="Normal 51 5 3" xfId="4752" xr:uid="{00000000-0005-0000-0000-000028170000}"/>
    <cellStyle name="Normal 51 5 3 2" xfId="16056" xr:uid="{4FD434EE-30E4-43AD-9FE8-8896931E7EF8}"/>
    <cellStyle name="Normal 51 5 4" xfId="16054" xr:uid="{3D2DCB90-04BF-485A-B4A9-0E9532F01BC0}"/>
    <cellStyle name="Normal 51 6" xfId="1970" xr:uid="{00000000-0005-0000-0000-000029170000}"/>
    <cellStyle name="Normal 51 6 2" xfId="8401" xr:uid="{00000000-0005-0000-0000-00002A170000}"/>
    <cellStyle name="Normal 51 6 2 2" xfId="16058" xr:uid="{D66A6833-FCA3-4A07-89E5-CC48C7B3B092}"/>
    <cellStyle name="Normal 51 6 3" xfId="5208" xr:uid="{00000000-0005-0000-0000-00002B170000}"/>
    <cellStyle name="Normal 51 6 3 2" xfId="16059" xr:uid="{4A139BF0-5D66-4358-AB0C-C5FDBA08103C}"/>
    <cellStyle name="Normal 51 6 4" xfId="16057" xr:uid="{4C64D764-BB1A-420B-98E9-75F454526630}"/>
    <cellStyle name="Normal 51 7" xfId="2426" xr:uid="{00000000-0005-0000-0000-00002C170000}"/>
    <cellStyle name="Normal 51 7 2" xfId="8857" xr:uid="{00000000-0005-0000-0000-00002D170000}"/>
    <cellStyle name="Normal 51 7 2 2" xfId="16061" xr:uid="{87BEE8F0-C1D1-47FE-B899-B6776E79C86F}"/>
    <cellStyle name="Normal 51 7 3" xfId="5664" xr:uid="{00000000-0005-0000-0000-00002E170000}"/>
    <cellStyle name="Normal 51 7 3 2" xfId="16062" xr:uid="{8FDA08A3-F5E5-413B-894E-BC712178A1EE}"/>
    <cellStyle name="Normal 51 7 4" xfId="16060" xr:uid="{DD2CEEF8-F28D-4188-B527-D6D2F7C541C8}"/>
    <cellStyle name="Normal 51 8" xfId="2882" xr:uid="{00000000-0005-0000-0000-00002F170000}"/>
    <cellStyle name="Normal 51 8 2" xfId="9313" xr:uid="{00000000-0005-0000-0000-000030170000}"/>
    <cellStyle name="Normal 51 8 2 2" xfId="16064" xr:uid="{B362BF56-1620-490A-8EDC-D59C1CFC963C}"/>
    <cellStyle name="Normal 51 8 3" xfId="6120" xr:uid="{00000000-0005-0000-0000-000031170000}"/>
    <cellStyle name="Normal 51 8 3 2" xfId="16065" xr:uid="{86698A05-F5BA-4839-AB18-CC8B279A2CE9}"/>
    <cellStyle name="Normal 51 8 4" xfId="16063" xr:uid="{55D4AC47-0CE1-4D20-8F06-AAA547B37DC3}"/>
    <cellStyle name="Normal 51 9" xfId="3338" xr:uid="{00000000-0005-0000-0000-000032170000}"/>
    <cellStyle name="Normal 51 9 2" xfId="9769" xr:uid="{00000000-0005-0000-0000-000033170000}"/>
    <cellStyle name="Normal 51 9 2 2" xfId="16067" xr:uid="{3982A32A-819B-413A-8667-B5970BFC78D6}"/>
    <cellStyle name="Normal 51 9 3" xfId="6576" xr:uid="{00000000-0005-0000-0000-000034170000}"/>
    <cellStyle name="Normal 51 9 3 2" xfId="16068" xr:uid="{57EA4A9E-8487-4139-A15B-9D69D2247884}"/>
    <cellStyle name="Normal 51 9 4" xfId="16066" xr:uid="{17BD7252-42B1-473C-9E45-DCCD50AEBD89}"/>
    <cellStyle name="Normal 52" xfId="584" xr:uid="{00000000-0005-0000-0000-000035170000}"/>
    <cellStyle name="Normal 52 10" xfId="7037" xr:uid="{00000000-0005-0000-0000-000036170000}"/>
    <cellStyle name="Normal 52 10 2" xfId="16070" xr:uid="{6FB67C22-CCC3-4883-8FFF-1EBDDA76E659}"/>
    <cellStyle name="Normal 52 11" xfId="3844" xr:uid="{00000000-0005-0000-0000-000037170000}"/>
    <cellStyle name="Normal 52 11 2" xfId="16071" xr:uid="{EF661E48-FFF1-4EFF-85A1-2FFD00FC2ACA}"/>
    <cellStyle name="Normal 52 12" xfId="10120" xr:uid="{45BEACC1-DD25-40CD-8C4E-C68D6E91DE9B}"/>
    <cellStyle name="Normal 52 13" xfId="16069" xr:uid="{D2F31277-357D-4C37-8213-187D3FC44313}"/>
    <cellStyle name="Normal 52 2" xfId="585" xr:uid="{00000000-0005-0000-0000-000038170000}"/>
    <cellStyle name="Normal 52 2 10" xfId="3845" xr:uid="{00000000-0005-0000-0000-000039170000}"/>
    <cellStyle name="Normal 52 2 10 2" xfId="16073" xr:uid="{CEAB4AFF-38F1-4D88-A11C-A2BF2CEDDFB5}"/>
    <cellStyle name="Normal 52 2 11" xfId="16072" xr:uid="{18BAF000-0AFA-4C64-93D0-431F6A67B2D6}"/>
    <cellStyle name="Normal 52 2 2" xfId="586" xr:uid="{00000000-0005-0000-0000-00003A170000}"/>
    <cellStyle name="Normal 52 2 2 10" xfId="16074" xr:uid="{F6EEC1E8-64B1-433B-A41C-63257B0A840B}"/>
    <cellStyle name="Normal 52 2 2 2" xfId="1064" xr:uid="{00000000-0005-0000-0000-00003B170000}"/>
    <cellStyle name="Normal 52 2 2 2 2" xfId="7495" xr:uid="{00000000-0005-0000-0000-00003C170000}"/>
    <cellStyle name="Normal 52 2 2 2 2 2" xfId="16076" xr:uid="{5B856EA2-488A-4A05-9F89-C8AE0C7C2C52}"/>
    <cellStyle name="Normal 52 2 2 2 3" xfId="4302" xr:uid="{00000000-0005-0000-0000-00003D170000}"/>
    <cellStyle name="Normal 52 2 2 2 3 2" xfId="16077" xr:uid="{218BB96D-DD5E-490D-8D53-10CB8F96AA99}"/>
    <cellStyle name="Normal 52 2 2 2 4" xfId="16075" xr:uid="{2D4087FE-3D78-42F3-B6AE-D49F43DED41A}"/>
    <cellStyle name="Normal 52 2 2 3" xfId="1520" xr:uid="{00000000-0005-0000-0000-00003E170000}"/>
    <cellStyle name="Normal 52 2 2 3 2" xfId="7951" xr:uid="{00000000-0005-0000-0000-00003F170000}"/>
    <cellStyle name="Normal 52 2 2 3 2 2" xfId="16079" xr:uid="{6D1196F2-FB18-4D53-B601-90FBBEF64041}"/>
    <cellStyle name="Normal 52 2 2 3 3" xfId="4758" xr:uid="{00000000-0005-0000-0000-000040170000}"/>
    <cellStyle name="Normal 52 2 2 3 3 2" xfId="16080" xr:uid="{3FC96CDC-E8C4-4C42-9C7F-8A36E0D969B1}"/>
    <cellStyle name="Normal 52 2 2 3 4" xfId="16078" xr:uid="{D6745E1E-98B4-4061-80D6-4676E965855E}"/>
    <cellStyle name="Normal 52 2 2 4" xfId="1976" xr:uid="{00000000-0005-0000-0000-000041170000}"/>
    <cellStyle name="Normal 52 2 2 4 2" xfId="8407" xr:uid="{00000000-0005-0000-0000-000042170000}"/>
    <cellStyle name="Normal 52 2 2 4 2 2" xfId="16082" xr:uid="{021BE8FE-95F1-43E8-96BC-F588CB1118E6}"/>
    <cellStyle name="Normal 52 2 2 4 3" xfId="5214" xr:uid="{00000000-0005-0000-0000-000043170000}"/>
    <cellStyle name="Normal 52 2 2 4 3 2" xfId="16083" xr:uid="{B85556D0-EC69-4C7D-88ED-53786F784A33}"/>
    <cellStyle name="Normal 52 2 2 4 4" xfId="16081" xr:uid="{1BDB5C16-4E5C-40FE-A21F-89CFC526C71C}"/>
    <cellStyle name="Normal 52 2 2 5" xfId="2432" xr:uid="{00000000-0005-0000-0000-000044170000}"/>
    <cellStyle name="Normal 52 2 2 5 2" xfId="8863" xr:uid="{00000000-0005-0000-0000-000045170000}"/>
    <cellStyle name="Normal 52 2 2 5 2 2" xfId="16085" xr:uid="{56669DBF-FED6-4DD5-BDF5-D3AF4A8465E1}"/>
    <cellStyle name="Normal 52 2 2 5 3" xfId="5670" xr:uid="{00000000-0005-0000-0000-000046170000}"/>
    <cellStyle name="Normal 52 2 2 5 3 2" xfId="16086" xr:uid="{53CC6E46-11DB-4017-802C-8A145147136F}"/>
    <cellStyle name="Normal 52 2 2 5 4" xfId="16084" xr:uid="{64559509-9E85-4C4D-A1C0-2805D36A1207}"/>
    <cellStyle name="Normal 52 2 2 6" xfId="2888" xr:uid="{00000000-0005-0000-0000-000047170000}"/>
    <cellStyle name="Normal 52 2 2 6 2" xfId="9319" xr:uid="{00000000-0005-0000-0000-000048170000}"/>
    <cellStyle name="Normal 52 2 2 6 2 2" xfId="16088" xr:uid="{5860313B-9144-4FB3-B96C-78AD7387EC2F}"/>
    <cellStyle name="Normal 52 2 2 6 3" xfId="6126" xr:uid="{00000000-0005-0000-0000-000049170000}"/>
    <cellStyle name="Normal 52 2 2 6 3 2" xfId="16089" xr:uid="{CE9F045F-4F10-43E0-B93C-E762F4AFE31A}"/>
    <cellStyle name="Normal 52 2 2 6 4" xfId="16087" xr:uid="{7F279370-6975-4C69-8B46-E10863AED3C0}"/>
    <cellStyle name="Normal 52 2 2 7" xfId="3344" xr:uid="{00000000-0005-0000-0000-00004A170000}"/>
    <cellStyle name="Normal 52 2 2 7 2" xfId="9775" xr:uid="{00000000-0005-0000-0000-00004B170000}"/>
    <cellStyle name="Normal 52 2 2 7 2 2" xfId="16091" xr:uid="{4B0B3D1F-FC70-4FB5-87B3-3A6A74AB8A8E}"/>
    <cellStyle name="Normal 52 2 2 7 3" xfId="6582" xr:uid="{00000000-0005-0000-0000-00004C170000}"/>
    <cellStyle name="Normal 52 2 2 7 3 2" xfId="16092" xr:uid="{24C79575-E6D9-4228-B553-DEA1E2EDD32C}"/>
    <cellStyle name="Normal 52 2 2 7 4" xfId="16090" xr:uid="{78385240-DB75-4073-AEBD-C1C2C5FA6BA9}"/>
    <cellStyle name="Normal 52 2 2 8" xfId="7039" xr:uid="{00000000-0005-0000-0000-00004D170000}"/>
    <cellStyle name="Normal 52 2 2 8 2" xfId="16093" xr:uid="{964780F0-8E67-47C5-A143-6C9E51AAE042}"/>
    <cellStyle name="Normal 52 2 2 9" xfId="3846" xr:uid="{00000000-0005-0000-0000-00004E170000}"/>
    <cellStyle name="Normal 52 2 2 9 2" xfId="16094" xr:uid="{F554A859-1B8D-4831-B0A9-046E427883E6}"/>
    <cellStyle name="Normal 52 2 3" xfId="1063" xr:uid="{00000000-0005-0000-0000-00004F170000}"/>
    <cellStyle name="Normal 52 2 3 2" xfId="7494" xr:uid="{00000000-0005-0000-0000-000050170000}"/>
    <cellStyle name="Normal 52 2 3 2 2" xfId="16096" xr:uid="{2FA1399A-20DD-4DF0-92AC-B6AB1C635EF8}"/>
    <cellStyle name="Normal 52 2 3 3" xfId="4301" xr:uid="{00000000-0005-0000-0000-000051170000}"/>
    <cellStyle name="Normal 52 2 3 3 2" xfId="16097" xr:uid="{637AD7C0-C004-41A8-BFE5-929D3FB9A748}"/>
    <cellStyle name="Normal 52 2 3 4" xfId="16095" xr:uid="{CD48405D-714F-407D-97AD-276272D77042}"/>
    <cellStyle name="Normal 52 2 4" xfId="1519" xr:uid="{00000000-0005-0000-0000-000052170000}"/>
    <cellStyle name="Normal 52 2 4 2" xfId="7950" xr:uid="{00000000-0005-0000-0000-000053170000}"/>
    <cellStyle name="Normal 52 2 4 2 2" xfId="16099" xr:uid="{84C1ED40-76F0-4648-8217-4DF962470A77}"/>
    <cellStyle name="Normal 52 2 4 3" xfId="4757" xr:uid="{00000000-0005-0000-0000-000054170000}"/>
    <cellStyle name="Normal 52 2 4 3 2" xfId="16100" xr:uid="{155630FC-D774-452F-B1E2-D6493E3E5381}"/>
    <cellStyle name="Normal 52 2 4 4" xfId="16098" xr:uid="{C85B183A-1F13-4905-A735-5710E53C9057}"/>
    <cellStyle name="Normal 52 2 5" xfId="1975" xr:uid="{00000000-0005-0000-0000-000055170000}"/>
    <cellStyle name="Normal 52 2 5 2" xfId="8406" xr:uid="{00000000-0005-0000-0000-000056170000}"/>
    <cellStyle name="Normal 52 2 5 2 2" xfId="16102" xr:uid="{2728C29F-054A-4766-890B-54EA7799E09A}"/>
    <cellStyle name="Normal 52 2 5 3" xfId="5213" xr:uid="{00000000-0005-0000-0000-000057170000}"/>
    <cellStyle name="Normal 52 2 5 3 2" xfId="16103" xr:uid="{2F384474-B81B-4A1F-B25E-0D7B98220C55}"/>
    <cellStyle name="Normal 52 2 5 4" xfId="16101" xr:uid="{B258B576-6C7E-4D65-AC7A-DEF9B900F242}"/>
    <cellStyle name="Normal 52 2 6" xfId="2431" xr:uid="{00000000-0005-0000-0000-000058170000}"/>
    <cellStyle name="Normal 52 2 6 2" xfId="8862" xr:uid="{00000000-0005-0000-0000-000059170000}"/>
    <cellStyle name="Normal 52 2 6 2 2" xfId="16105" xr:uid="{6D49496C-0796-40F3-845C-67E9C5FD15C9}"/>
    <cellStyle name="Normal 52 2 6 3" xfId="5669" xr:uid="{00000000-0005-0000-0000-00005A170000}"/>
    <cellStyle name="Normal 52 2 6 3 2" xfId="16106" xr:uid="{928A838A-A81E-483C-935B-53B88D44812E}"/>
    <cellStyle name="Normal 52 2 6 4" xfId="16104" xr:uid="{CD02D388-D461-40F1-A05B-B49F41A87882}"/>
    <cellStyle name="Normal 52 2 7" xfId="2887" xr:uid="{00000000-0005-0000-0000-00005B170000}"/>
    <cellStyle name="Normal 52 2 7 2" xfId="9318" xr:uid="{00000000-0005-0000-0000-00005C170000}"/>
    <cellStyle name="Normal 52 2 7 2 2" xfId="16108" xr:uid="{1D9BE7E1-B81C-4CD4-B00A-E18F5815250A}"/>
    <cellStyle name="Normal 52 2 7 3" xfId="6125" xr:uid="{00000000-0005-0000-0000-00005D170000}"/>
    <cellStyle name="Normal 52 2 7 3 2" xfId="16109" xr:uid="{680CA11B-3DAB-4B88-BB2C-A3EE2C0C1E6E}"/>
    <cellStyle name="Normal 52 2 7 4" xfId="16107" xr:uid="{33FB2A7E-1CD1-42C4-A54C-A4DA5B5A4CFF}"/>
    <cellStyle name="Normal 52 2 8" xfId="3343" xr:uid="{00000000-0005-0000-0000-00005E170000}"/>
    <cellStyle name="Normal 52 2 8 2" xfId="9774" xr:uid="{00000000-0005-0000-0000-00005F170000}"/>
    <cellStyle name="Normal 52 2 8 2 2" xfId="16111" xr:uid="{367F2473-81FF-4593-A20C-0F220D20B328}"/>
    <cellStyle name="Normal 52 2 8 3" xfId="6581" xr:uid="{00000000-0005-0000-0000-000060170000}"/>
    <cellStyle name="Normal 52 2 8 3 2" xfId="16112" xr:uid="{506A320F-7620-49A8-A20E-47BE9EA61CCD}"/>
    <cellStyle name="Normal 52 2 8 4" xfId="16110" xr:uid="{6F2BE3D8-D4B0-463C-BB17-2A414ED14F37}"/>
    <cellStyle name="Normal 52 2 9" xfId="7038" xr:uid="{00000000-0005-0000-0000-000061170000}"/>
    <cellStyle name="Normal 52 2 9 2" xfId="16113" xr:uid="{E66EB8DB-EA59-421E-8903-8655B6EB184E}"/>
    <cellStyle name="Normal 52 3" xfId="587" xr:uid="{00000000-0005-0000-0000-000062170000}"/>
    <cellStyle name="Normal 52 3 10" xfId="16114" xr:uid="{891865A3-E596-45E3-9705-050A71E55C2A}"/>
    <cellStyle name="Normal 52 3 2" xfId="1065" xr:uid="{00000000-0005-0000-0000-000063170000}"/>
    <cellStyle name="Normal 52 3 2 2" xfId="7496" xr:uid="{00000000-0005-0000-0000-000064170000}"/>
    <cellStyle name="Normal 52 3 2 2 2" xfId="16116" xr:uid="{C0CD8746-7F2A-4A7C-9814-66B48156E99E}"/>
    <cellStyle name="Normal 52 3 2 3" xfId="4303" xr:uid="{00000000-0005-0000-0000-000065170000}"/>
    <cellStyle name="Normal 52 3 2 3 2" xfId="16117" xr:uid="{A1EC2D79-833B-4B04-89B1-F7CC98D1559A}"/>
    <cellStyle name="Normal 52 3 2 4" xfId="16115" xr:uid="{14061B46-EB52-43DF-8D7E-7345E0F5C31E}"/>
    <cellStyle name="Normal 52 3 3" xfId="1521" xr:uid="{00000000-0005-0000-0000-000066170000}"/>
    <cellStyle name="Normal 52 3 3 2" xfId="7952" xr:uid="{00000000-0005-0000-0000-000067170000}"/>
    <cellStyle name="Normal 52 3 3 2 2" xfId="16119" xr:uid="{B29D33E0-E3DB-49A8-A131-F782E00594E0}"/>
    <cellStyle name="Normal 52 3 3 3" xfId="4759" xr:uid="{00000000-0005-0000-0000-000068170000}"/>
    <cellStyle name="Normal 52 3 3 3 2" xfId="16120" xr:uid="{01C86E55-C346-4D8E-A9E9-B56D99EEEC17}"/>
    <cellStyle name="Normal 52 3 3 4" xfId="16118" xr:uid="{D5731B0F-DE6D-4CDC-820A-399C1C784B3D}"/>
    <cellStyle name="Normal 52 3 4" xfId="1977" xr:uid="{00000000-0005-0000-0000-000069170000}"/>
    <cellStyle name="Normal 52 3 4 2" xfId="8408" xr:uid="{00000000-0005-0000-0000-00006A170000}"/>
    <cellStyle name="Normal 52 3 4 2 2" xfId="16122" xr:uid="{E44C0F18-81A3-47CC-A1F6-6099AB39CF99}"/>
    <cellStyle name="Normal 52 3 4 3" xfId="5215" xr:uid="{00000000-0005-0000-0000-00006B170000}"/>
    <cellStyle name="Normal 52 3 4 3 2" xfId="16123" xr:uid="{8A44E1B4-424E-4DDE-8514-309BB8DECB5E}"/>
    <cellStyle name="Normal 52 3 4 4" xfId="16121" xr:uid="{9E1B83DC-3549-4F9A-AF3B-FA5EDC315E24}"/>
    <cellStyle name="Normal 52 3 5" xfId="2433" xr:uid="{00000000-0005-0000-0000-00006C170000}"/>
    <cellStyle name="Normal 52 3 5 2" xfId="8864" xr:uid="{00000000-0005-0000-0000-00006D170000}"/>
    <cellStyle name="Normal 52 3 5 2 2" xfId="16125" xr:uid="{400AA34C-C210-4329-8A26-BD4096350598}"/>
    <cellStyle name="Normal 52 3 5 3" xfId="5671" xr:uid="{00000000-0005-0000-0000-00006E170000}"/>
    <cellStyle name="Normal 52 3 5 3 2" xfId="16126" xr:uid="{C7C42AF1-EA07-4DAB-A779-BCC437A5B0EA}"/>
    <cellStyle name="Normal 52 3 5 4" xfId="16124" xr:uid="{26E0EF6A-7CFF-4C78-9FE7-40B65FA1EE24}"/>
    <cellStyle name="Normal 52 3 6" xfId="2889" xr:uid="{00000000-0005-0000-0000-00006F170000}"/>
    <cellStyle name="Normal 52 3 6 2" xfId="9320" xr:uid="{00000000-0005-0000-0000-000070170000}"/>
    <cellStyle name="Normal 52 3 6 2 2" xfId="16128" xr:uid="{0BF1414E-D57B-4788-83F3-73ECE174C8FB}"/>
    <cellStyle name="Normal 52 3 6 3" xfId="6127" xr:uid="{00000000-0005-0000-0000-000071170000}"/>
    <cellStyle name="Normal 52 3 6 3 2" xfId="16129" xr:uid="{5E2D78D5-E227-4FB0-979A-E6264292E280}"/>
    <cellStyle name="Normal 52 3 6 4" xfId="16127" xr:uid="{85E21A62-34F7-48EB-AB92-836375091AA9}"/>
    <cellStyle name="Normal 52 3 7" xfId="3345" xr:uid="{00000000-0005-0000-0000-000072170000}"/>
    <cellStyle name="Normal 52 3 7 2" xfId="9776" xr:uid="{00000000-0005-0000-0000-000073170000}"/>
    <cellStyle name="Normal 52 3 7 2 2" xfId="16131" xr:uid="{649A13F2-B268-4FC5-AA6C-0DCFD9458223}"/>
    <cellStyle name="Normal 52 3 7 3" xfId="6583" xr:uid="{00000000-0005-0000-0000-000074170000}"/>
    <cellStyle name="Normal 52 3 7 3 2" xfId="16132" xr:uid="{21DAF61B-C3E5-4B09-8F61-6E74A97CB0CE}"/>
    <cellStyle name="Normal 52 3 7 4" xfId="16130" xr:uid="{71E2961C-3059-4354-B63A-43D0219362D5}"/>
    <cellStyle name="Normal 52 3 8" xfId="7040" xr:uid="{00000000-0005-0000-0000-000075170000}"/>
    <cellStyle name="Normal 52 3 8 2" xfId="16133" xr:uid="{A0D2983A-A1A2-4809-B8CF-BC8E96958D7C}"/>
    <cellStyle name="Normal 52 3 9" xfId="3847" xr:uid="{00000000-0005-0000-0000-000076170000}"/>
    <cellStyle name="Normal 52 3 9 2" xfId="16134" xr:uid="{4B8AB307-ED8A-4B62-985B-E801A9F30597}"/>
    <cellStyle name="Normal 52 4" xfId="1062" xr:uid="{00000000-0005-0000-0000-000077170000}"/>
    <cellStyle name="Normal 52 4 2" xfId="7493" xr:uid="{00000000-0005-0000-0000-000078170000}"/>
    <cellStyle name="Normal 52 4 2 2" xfId="16136" xr:uid="{72AAD220-5AC1-42E4-9A85-8887340E5C08}"/>
    <cellStyle name="Normal 52 4 3" xfId="4300" xr:uid="{00000000-0005-0000-0000-000079170000}"/>
    <cellStyle name="Normal 52 4 3 2" xfId="16137" xr:uid="{995AAE0D-1C5C-4B90-A266-816CCEC79AFE}"/>
    <cellStyle name="Normal 52 4 4" xfId="16135" xr:uid="{ED10C075-276B-470B-BCE2-AC819C7D2254}"/>
    <cellStyle name="Normal 52 5" xfId="1518" xr:uid="{00000000-0005-0000-0000-00007A170000}"/>
    <cellStyle name="Normal 52 5 2" xfId="7949" xr:uid="{00000000-0005-0000-0000-00007B170000}"/>
    <cellStyle name="Normal 52 5 2 2" xfId="16139" xr:uid="{80B16C0F-0B3B-42DB-98AD-BDE97A6C7D32}"/>
    <cellStyle name="Normal 52 5 3" xfId="4756" xr:uid="{00000000-0005-0000-0000-00007C170000}"/>
    <cellStyle name="Normal 52 5 3 2" xfId="16140" xr:uid="{3FE034DE-2BB9-4B91-838C-A2953DB2755F}"/>
    <cellStyle name="Normal 52 5 4" xfId="16138" xr:uid="{8EADD515-8CF5-4F79-9448-CAC1261719FF}"/>
    <cellStyle name="Normal 52 6" xfId="1974" xr:uid="{00000000-0005-0000-0000-00007D170000}"/>
    <cellStyle name="Normal 52 6 2" xfId="8405" xr:uid="{00000000-0005-0000-0000-00007E170000}"/>
    <cellStyle name="Normal 52 6 2 2" xfId="16142" xr:uid="{C6F7F020-B5A7-4CA3-961B-8BCCBC3116A3}"/>
    <cellStyle name="Normal 52 6 3" xfId="5212" xr:uid="{00000000-0005-0000-0000-00007F170000}"/>
    <cellStyle name="Normal 52 6 3 2" xfId="16143" xr:uid="{46B6ADD1-D159-44CC-835E-DCB31AA30C85}"/>
    <cellStyle name="Normal 52 6 4" xfId="16141" xr:uid="{D6AD2991-F977-4D70-9B8C-6D04059D8106}"/>
    <cellStyle name="Normal 52 7" xfId="2430" xr:uid="{00000000-0005-0000-0000-000080170000}"/>
    <cellStyle name="Normal 52 7 2" xfId="8861" xr:uid="{00000000-0005-0000-0000-000081170000}"/>
    <cellStyle name="Normal 52 7 2 2" xfId="16145" xr:uid="{E008AD58-D161-4649-81EC-20730B743274}"/>
    <cellStyle name="Normal 52 7 3" xfId="5668" xr:uid="{00000000-0005-0000-0000-000082170000}"/>
    <cellStyle name="Normal 52 7 3 2" xfId="16146" xr:uid="{EE7B9991-72C6-4561-91BC-10C5897480DC}"/>
    <cellStyle name="Normal 52 7 4" xfId="16144" xr:uid="{1EE76E44-A8A1-49B0-9B0B-4AF3411615BA}"/>
    <cellStyle name="Normal 52 8" xfId="2886" xr:uid="{00000000-0005-0000-0000-000083170000}"/>
    <cellStyle name="Normal 52 8 2" xfId="9317" xr:uid="{00000000-0005-0000-0000-000084170000}"/>
    <cellStyle name="Normal 52 8 2 2" xfId="16148" xr:uid="{2F31A112-2508-46F0-BBB6-36BA07836A1D}"/>
    <cellStyle name="Normal 52 8 3" xfId="6124" xr:uid="{00000000-0005-0000-0000-000085170000}"/>
    <cellStyle name="Normal 52 8 3 2" xfId="16149" xr:uid="{717494AA-3B70-4103-871B-A0FBE1340C5B}"/>
    <cellStyle name="Normal 52 8 4" xfId="16147" xr:uid="{8110D8DA-0910-4234-93A7-2B166580997E}"/>
    <cellStyle name="Normal 52 9" xfId="3342" xr:uid="{00000000-0005-0000-0000-000086170000}"/>
    <cellStyle name="Normal 52 9 2" xfId="9773" xr:uid="{00000000-0005-0000-0000-000087170000}"/>
    <cellStyle name="Normal 52 9 2 2" xfId="16151" xr:uid="{952151D3-C388-4146-9054-90AA9AFE226C}"/>
    <cellStyle name="Normal 52 9 3" xfId="6580" xr:uid="{00000000-0005-0000-0000-000088170000}"/>
    <cellStyle name="Normal 52 9 3 2" xfId="16152" xr:uid="{B8356878-AEAD-427C-863F-27DB828E8453}"/>
    <cellStyle name="Normal 52 9 4" xfId="16150" xr:uid="{9DA84A1F-5758-4E8C-89C3-C5E4C814FB47}"/>
    <cellStyle name="Normal 53" xfId="588" xr:uid="{00000000-0005-0000-0000-000089170000}"/>
    <cellStyle name="Normal 53 10" xfId="7041" xr:uid="{00000000-0005-0000-0000-00008A170000}"/>
    <cellStyle name="Normal 53 10 2" xfId="16154" xr:uid="{59E5597E-8EE8-42A9-9FCC-3232997DE513}"/>
    <cellStyle name="Normal 53 11" xfId="3848" xr:uid="{00000000-0005-0000-0000-00008B170000}"/>
    <cellStyle name="Normal 53 11 2" xfId="16155" xr:uid="{D345DA9F-7275-480F-9998-E729463DDD89}"/>
    <cellStyle name="Normal 53 12" xfId="16153" xr:uid="{68094770-55CC-49F6-BDE5-E15C8989F4B9}"/>
    <cellStyle name="Normal 53 2" xfId="589" xr:uid="{00000000-0005-0000-0000-00008C170000}"/>
    <cellStyle name="Normal 53 2 10" xfId="3849" xr:uid="{00000000-0005-0000-0000-00008D170000}"/>
    <cellStyle name="Normal 53 2 10 2" xfId="16157" xr:uid="{F1A1F2BD-32B8-462A-9F2A-D9E3AE54C56A}"/>
    <cellStyle name="Normal 53 2 11" xfId="16156" xr:uid="{0501129D-7B0C-4C54-9284-122D29441A3D}"/>
    <cellStyle name="Normal 53 2 2" xfId="590" xr:uid="{00000000-0005-0000-0000-00008E170000}"/>
    <cellStyle name="Normal 53 2 2 10" xfId="16158" xr:uid="{D6975DE7-E929-481A-B654-5DC0B4467CA7}"/>
    <cellStyle name="Normal 53 2 2 2" xfId="1068" xr:uid="{00000000-0005-0000-0000-00008F170000}"/>
    <cellStyle name="Normal 53 2 2 2 2" xfId="7499" xr:uid="{00000000-0005-0000-0000-000090170000}"/>
    <cellStyle name="Normal 53 2 2 2 2 2" xfId="16160" xr:uid="{7683D21A-EA36-4EE8-B2DE-958F06E89483}"/>
    <cellStyle name="Normal 53 2 2 2 3" xfId="4306" xr:uid="{00000000-0005-0000-0000-000091170000}"/>
    <cellStyle name="Normal 53 2 2 2 3 2" xfId="16161" xr:uid="{A8BE316F-54BE-452A-8FA8-9519173B7432}"/>
    <cellStyle name="Normal 53 2 2 2 4" xfId="16159" xr:uid="{ED0D6314-1821-40CC-BB20-73A9DEFE5760}"/>
    <cellStyle name="Normal 53 2 2 3" xfId="1524" xr:uid="{00000000-0005-0000-0000-000092170000}"/>
    <cellStyle name="Normal 53 2 2 3 2" xfId="7955" xr:uid="{00000000-0005-0000-0000-000093170000}"/>
    <cellStyle name="Normal 53 2 2 3 2 2" xfId="16163" xr:uid="{D51E55AF-4A76-4229-BB40-84646FC8778D}"/>
    <cellStyle name="Normal 53 2 2 3 3" xfId="4762" xr:uid="{00000000-0005-0000-0000-000094170000}"/>
    <cellStyle name="Normal 53 2 2 3 3 2" xfId="16164" xr:uid="{B28EA492-B12F-4604-B7B3-C4F49CCBC1E7}"/>
    <cellStyle name="Normal 53 2 2 3 4" xfId="16162" xr:uid="{BC0E92BE-B2D4-4E31-958F-202BAD1F4BCC}"/>
    <cellStyle name="Normal 53 2 2 4" xfId="1980" xr:uid="{00000000-0005-0000-0000-000095170000}"/>
    <cellStyle name="Normal 53 2 2 4 2" xfId="8411" xr:uid="{00000000-0005-0000-0000-000096170000}"/>
    <cellStyle name="Normal 53 2 2 4 2 2" xfId="16166" xr:uid="{B1F33D01-BC72-4415-9684-DB551ED08CBF}"/>
    <cellStyle name="Normal 53 2 2 4 3" xfId="5218" xr:uid="{00000000-0005-0000-0000-000097170000}"/>
    <cellStyle name="Normal 53 2 2 4 3 2" xfId="16167" xr:uid="{03D75E23-2640-490C-8C35-46FB9ECDB563}"/>
    <cellStyle name="Normal 53 2 2 4 4" xfId="16165" xr:uid="{B3B01CD3-40F7-4E97-ACBF-8A6042B55CA8}"/>
    <cellStyle name="Normal 53 2 2 5" xfId="2436" xr:uid="{00000000-0005-0000-0000-000098170000}"/>
    <cellStyle name="Normal 53 2 2 5 2" xfId="8867" xr:uid="{00000000-0005-0000-0000-000099170000}"/>
    <cellStyle name="Normal 53 2 2 5 2 2" xfId="16169" xr:uid="{DCC6152C-F5B0-4296-9051-CDC611B9C6E0}"/>
    <cellStyle name="Normal 53 2 2 5 3" xfId="5674" xr:uid="{00000000-0005-0000-0000-00009A170000}"/>
    <cellStyle name="Normal 53 2 2 5 3 2" xfId="16170" xr:uid="{B7AFACB5-AAF0-4077-89E8-F78F4B94BD08}"/>
    <cellStyle name="Normal 53 2 2 5 4" xfId="16168" xr:uid="{3E7DABDB-61B7-42D0-9025-89C132C5017E}"/>
    <cellStyle name="Normal 53 2 2 6" xfId="2892" xr:uid="{00000000-0005-0000-0000-00009B170000}"/>
    <cellStyle name="Normal 53 2 2 6 2" xfId="9323" xr:uid="{00000000-0005-0000-0000-00009C170000}"/>
    <cellStyle name="Normal 53 2 2 6 2 2" xfId="16172" xr:uid="{159F09AF-53E1-4675-B42F-B137F8F88743}"/>
    <cellStyle name="Normal 53 2 2 6 3" xfId="6130" xr:uid="{00000000-0005-0000-0000-00009D170000}"/>
    <cellStyle name="Normal 53 2 2 6 3 2" xfId="16173" xr:uid="{E2FF5829-7AA4-4028-B9BC-1BA48ABBA15B}"/>
    <cellStyle name="Normal 53 2 2 6 4" xfId="16171" xr:uid="{40ED0A62-8047-45BD-B1B2-65536DAF734F}"/>
    <cellStyle name="Normal 53 2 2 7" xfId="3348" xr:uid="{00000000-0005-0000-0000-00009E170000}"/>
    <cellStyle name="Normal 53 2 2 7 2" xfId="9779" xr:uid="{00000000-0005-0000-0000-00009F170000}"/>
    <cellStyle name="Normal 53 2 2 7 2 2" xfId="16175" xr:uid="{A91B216F-EDAE-463B-847E-8C22BD3DD875}"/>
    <cellStyle name="Normal 53 2 2 7 3" xfId="6586" xr:uid="{00000000-0005-0000-0000-0000A0170000}"/>
    <cellStyle name="Normal 53 2 2 7 3 2" xfId="16176" xr:uid="{08C9D3B7-901F-4C05-8D8F-77EF9AF6F97E}"/>
    <cellStyle name="Normal 53 2 2 7 4" xfId="16174" xr:uid="{02ED8F50-17D1-4ABE-A220-D87A452E4B50}"/>
    <cellStyle name="Normal 53 2 2 8" xfId="7043" xr:uid="{00000000-0005-0000-0000-0000A1170000}"/>
    <cellStyle name="Normal 53 2 2 8 2" xfId="16177" xr:uid="{2D00D4F8-2172-4041-8D96-50C81297CA7A}"/>
    <cellStyle name="Normal 53 2 2 9" xfId="3850" xr:uid="{00000000-0005-0000-0000-0000A2170000}"/>
    <cellStyle name="Normal 53 2 2 9 2" xfId="16178" xr:uid="{3A807115-CA05-4C04-A133-FCB7ADE77B77}"/>
    <cellStyle name="Normal 53 2 3" xfId="1067" xr:uid="{00000000-0005-0000-0000-0000A3170000}"/>
    <cellStyle name="Normal 53 2 3 2" xfId="7498" xr:uid="{00000000-0005-0000-0000-0000A4170000}"/>
    <cellStyle name="Normal 53 2 3 2 2" xfId="16180" xr:uid="{D348A5D1-DA73-4F3F-80F8-F1367671AB23}"/>
    <cellStyle name="Normal 53 2 3 3" xfId="4305" xr:uid="{00000000-0005-0000-0000-0000A5170000}"/>
    <cellStyle name="Normal 53 2 3 3 2" xfId="16181" xr:uid="{63206FFD-AB71-43BE-B201-CC707DE9BACB}"/>
    <cellStyle name="Normal 53 2 3 4" xfId="16179" xr:uid="{D17AE90E-BC90-4EF0-A786-D980AD9FE33C}"/>
    <cellStyle name="Normal 53 2 4" xfId="1523" xr:uid="{00000000-0005-0000-0000-0000A6170000}"/>
    <cellStyle name="Normal 53 2 4 2" xfId="7954" xr:uid="{00000000-0005-0000-0000-0000A7170000}"/>
    <cellStyle name="Normal 53 2 4 2 2" xfId="16183" xr:uid="{8F05502A-DCEF-4ED9-BD2C-4698802BEF01}"/>
    <cellStyle name="Normal 53 2 4 3" xfId="4761" xr:uid="{00000000-0005-0000-0000-0000A8170000}"/>
    <cellStyle name="Normal 53 2 4 3 2" xfId="16184" xr:uid="{230CB61A-5ED2-4E07-A3B1-A8E64A727906}"/>
    <cellStyle name="Normal 53 2 4 4" xfId="16182" xr:uid="{68B629BA-C417-470B-9B79-FDA1236488E9}"/>
    <cellStyle name="Normal 53 2 5" xfId="1979" xr:uid="{00000000-0005-0000-0000-0000A9170000}"/>
    <cellStyle name="Normal 53 2 5 2" xfId="8410" xr:uid="{00000000-0005-0000-0000-0000AA170000}"/>
    <cellStyle name="Normal 53 2 5 2 2" xfId="16186" xr:uid="{4F5A507F-AB27-4B74-992F-23EA9762CE38}"/>
    <cellStyle name="Normal 53 2 5 3" xfId="5217" xr:uid="{00000000-0005-0000-0000-0000AB170000}"/>
    <cellStyle name="Normal 53 2 5 3 2" xfId="16187" xr:uid="{EC5FA290-CF34-4525-BCC2-3E04319A5A1B}"/>
    <cellStyle name="Normal 53 2 5 4" xfId="16185" xr:uid="{2EB1FEAD-FFCC-4520-A4D7-828DF5497B35}"/>
    <cellStyle name="Normal 53 2 6" xfId="2435" xr:uid="{00000000-0005-0000-0000-0000AC170000}"/>
    <cellStyle name="Normal 53 2 6 2" xfId="8866" xr:uid="{00000000-0005-0000-0000-0000AD170000}"/>
    <cellStyle name="Normal 53 2 6 2 2" xfId="16189" xr:uid="{7436CF83-1271-477E-8E10-6259381EF667}"/>
    <cellStyle name="Normal 53 2 6 3" xfId="5673" xr:uid="{00000000-0005-0000-0000-0000AE170000}"/>
    <cellStyle name="Normal 53 2 6 3 2" xfId="16190" xr:uid="{6415F89E-590E-40BC-89BF-063E9B591193}"/>
    <cellStyle name="Normal 53 2 6 4" xfId="16188" xr:uid="{2E9D3733-C662-4DFE-93B1-AB6AAF10EDF0}"/>
    <cellStyle name="Normal 53 2 7" xfId="2891" xr:uid="{00000000-0005-0000-0000-0000AF170000}"/>
    <cellStyle name="Normal 53 2 7 2" xfId="9322" xr:uid="{00000000-0005-0000-0000-0000B0170000}"/>
    <cellStyle name="Normal 53 2 7 2 2" xfId="16192" xr:uid="{28A97629-9983-4125-8B06-763C1BA17CD0}"/>
    <cellStyle name="Normal 53 2 7 3" xfId="6129" xr:uid="{00000000-0005-0000-0000-0000B1170000}"/>
    <cellStyle name="Normal 53 2 7 3 2" xfId="16193" xr:uid="{CFBCF8A8-F534-49AE-9072-8DAD8D18F4A0}"/>
    <cellStyle name="Normal 53 2 7 4" xfId="16191" xr:uid="{653DDE59-6D5B-40F2-918E-362C4A759D34}"/>
    <cellStyle name="Normal 53 2 8" xfId="3347" xr:uid="{00000000-0005-0000-0000-0000B2170000}"/>
    <cellStyle name="Normal 53 2 8 2" xfId="9778" xr:uid="{00000000-0005-0000-0000-0000B3170000}"/>
    <cellStyle name="Normal 53 2 8 2 2" xfId="16195" xr:uid="{C0CE4D1B-A52C-4F44-B750-8A735267BBD8}"/>
    <cellStyle name="Normal 53 2 8 3" xfId="6585" xr:uid="{00000000-0005-0000-0000-0000B4170000}"/>
    <cellStyle name="Normal 53 2 8 3 2" xfId="16196" xr:uid="{86984875-1786-4F1F-8D74-DD529CF3C463}"/>
    <cellStyle name="Normal 53 2 8 4" xfId="16194" xr:uid="{61447455-D92C-4DF3-87BA-DDB4435C5D96}"/>
    <cellStyle name="Normal 53 2 9" xfId="7042" xr:uid="{00000000-0005-0000-0000-0000B5170000}"/>
    <cellStyle name="Normal 53 2 9 2" xfId="16197" xr:uid="{E4ED30D9-F06F-4C04-9023-03EADA915C45}"/>
    <cellStyle name="Normal 53 3" xfId="591" xr:uid="{00000000-0005-0000-0000-0000B6170000}"/>
    <cellStyle name="Normal 53 3 10" xfId="16198" xr:uid="{12608CE2-81FD-4744-B784-AE058E8606C1}"/>
    <cellStyle name="Normal 53 3 2" xfId="1069" xr:uid="{00000000-0005-0000-0000-0000B7170000}"/>
    <cellStyle name="Normal 53 3 2 2" xfId="7500" xr:uid="{00000000-0005-0000-0000-0000B8170000}"/>
    <cellStyle name="Normal 53 3 2 2 2" xfId="16200" xr:uid="{EC5ED7A8-20D4-4FD8-9329-9BA1E6D2467F}"/>
    <cellStyle name="Normal 53 3 2 3" xfId="4307" xr:uid="{00000000-0005-0000-0000-0000B9170000}"/>
    <cellStyle name="Normal 53 3 2 3 2" xfId="16201" xr:uid="{2A139BFC-BE44-48FF-8641-8A9119089685}"/>
    <cellStyle name="Normal 53 3 2 4" xfId="16199" xr:uid="{339A3C4E-11F7-46E3-8792-B40FDC01B96E}"/>
    <cellStyle name="Normal 53 3 3" xfId="1525" xr:uid="{00000000-0005-0000-0000-0000BA170000}"/>
    <cellStyle name="Normal 53 3 3 2" xfId="7956" xr:uid="{00000000-0005-0000-0000-0000BB170000}"/>
    <cellStyle name="Normal 53 3 3 2 2" xfId="16203" xr:uid="{E5B0BD3C-D044-4E65-A508-12299EE2FAF6}"/>
    <cellStyle name="Normal 53 3 3 3" xfId="4763" xr:uid="{00000000-0005-0000-0000-0000BC170000}"/>
    <cellStyle name="Normal 53 3 3 3 2" xfId="16204" xr:uid="{0DD20FA8-1ECE-4071-BA00-A593CEF1CE56}"/>
    <cellStyle name="Normal 53 3 3 4" xfId="16202" xr:uid="{D27F72BD-B40B-4EF3-9892-4E256B8A310D}"/>
    <cellStyle name="Normal 53 3 4" xfId="1981" xr:uid="{00000000-0005-0000-0000-0000BD170000}"/>
    <cellStyle name="Normal 53 3 4 2" xfId="8412" xr:uid="{00000000-0005-0000-0000-0000BE170000}"/>
    <cellStyle name="Normal 53 3 4 2 2" xfId="16206" xr:uid="{C13C5CB3-E276-46DC-B945-89641FF44493}"/>
    <cellStyle name="Normal 53 3 4 3" xfId="5219" xr:uid="{00000000-0005-0000-0000-0000BF170000}"/>
    <cellStyle name="Normal 53 3 4 3 2" xfId="16207" xr:uid="{34BA8912-C3B5-44F0-869A-B894432E1BBD}"/>
    <cellStyle name="Normal 53 3 4 4" xfId="16205" xr:uid="{B9265B58-57AF-4399-B922-5E0C2F4770D2}"/>
    <cellStyle name="Normal 53 3 5" xfId="2437" xr:uid="{00000000-0005-0000-0000-0000C0170000}"/>
    <cellStyle name="Normal 53 3 5 2" xfId="8868" xr:uid="{00000000-0005-0000-0000-0000C1170000}"/>
    <cellStyle name="Normal 53 3 5 2 2" xfId="16209" xr:uid="{2C21C446-111C-4367-B7B0-DCD0A2082200}"/>
    <cellStyle name="Normal 53 3 5 3" xfId="5675" xr:uid="{00000000-0005-0000-0000-0000C2170000}"/>
    <cellStyle name="Normal 53 3 5 3 2" xfId="16210" xr:uid="{912E2919-BAEB-4FD1-A760-ADCB77906E9D}"/>
    <cellStyle name="Normal 53 3 5 4" xfId="16208" xr:uid="{BB2DE553-F48C-43CC-A42E-8069316CB82F}"/>
    <cellStyle name="Normal 53 3 6" xfId="2893" xr:uid="{00000000-0005-0000-0000-0000C3170000}"/>
    <cellStyle name="Normal 53 3 6 2" xfId="9324" xr:uid="{00000000-0005-0000-0000-0000C4170000}"/>
    <cellStyle name="Normal 53 3 6 2 2" xfId="16212" xr:uid="{F09626F7-FDDB-4588-A5F5-72D31426F905}"/>
    <cellStyle name="Normal 53 3 6 3" xfId="6131" xr:uid="{00000000-0005-0000-0000-0000C5170000}"/>
    <cellStyle name="Normal 53 3 6 3 2" xfId="16213" xr:uid="{00D3DAA2-2F81-49CA-9F97-CC56E658A4A8}"/>
    <cellStyle name="Normal 53 3 6 4" xfId="16211" xr:uid="{76272647-018B-4410-81D7-B89F1100A988}"/>
    <cellStyle name="Normal 53 3 7" xfId="3349" xr:uid="{00000000-0005-0000-0000-0000C6170000}"/>
    <cellStyle name="Normal 53 3 7 2" xfId="9780" xr:uid="{00000000-0005-0000-0000-0000C7170000}"/>
    <cellStyle name="Normal 53 3 7 2 2" xfId="16215" xr:uid="{402513F9-A504-49DD-9605-D86FFA20B474}"/>
    <cellStyle name="Normal 53 3 7 3" xfId="6587" xr:uid="{00000000-0005-0000-0000-0000C8170000}"/>
    <cellStyle name="Normal 53 3 7 3 2" xfId="16216" xr:uid="{1F3B19A5-9119-4C52-AC1B-8993BE02E966}"/>
    <cellStyle name="Normal 53 3 7 4" xfId="16214" xr:uid="{09EE63D8-4CDE-4452-8C03-12F86563D684}"/>
    <cellStyle name="Normal 53 3 8" xfId="7044" xr:uid="{00000000-0005-0000-0000-0000C9170000}"/>
    <cellStyle name="Normal 53 3 8 2" xfId="16217" xr:uid="{159076B3-3D97-4A25-8EE4-B6E92772B5B3}"/>
    <cellStyle name="Normal 53 3 9" xfId="3851" xr:uid="{00000000-0005-0000-0000-0000CA170000}"/>
    <cellStyle name="Normal 53 3 9 2" xfId="16218" xr:uid="{BD85761D-2096-4E65-B729-0C1314ED0298}"/>
    <cellStyle name="Normal 53 4" xfId="1066" xr:uid="{00000000-0005-0000-0000-0000CB170000}"/>
    <cellStyle name="Normal 53 4 2" xfId="7497" xr:uid="{00000000-0005-0000-0000-0000CC170000}"/>
    <cellStyle name="Normal 53 4 2 2" xfId="16220" xr:uid="{8CB86A92-7734-472C-BC62-6FC8D15957A5}"/>
    <cellStyle name="Normal 53 4 3" xfId="4304" xr:uid="{00000000-0005-0000-0000-0000CD170000}"/>
    <cellStyle name="Normal 53 4 3 2" xfId="16221" xr:uid="{91A1CC22-7327-473C-B10E-C7677AA3C016}"/>
    <cellStyle name="Normal 53 4 4" xfId="16219" xr:uid="{B5457EDC-2C5C-4EAB-AD7F-F688B6810CAC}"/>
    <cellStyle name="Normal 53 5" xfId="1522" xr:uid="{00000000-0005-0000-0000-0000CE170000}"/>
    <cellStyle name="Normal 53 5 2" xfId="7953" xr:uid="{00000000-0005-0000-0000-0000CF170000}"/>
    <cellStyle name="Normal 53 5 2 2" xfId="16223" xr:uid="{586DA83C-E0F8-4978-80BC-16FEE0BB54A8}"/>
    <cellStyle name="Normal 53 5 3" xfId="4760" xr:uid="{00000000-0005-0000-0000-0000D0170000}"/>
    <cellStyle name="Normal 53 5 3 2" xfId="16224" xr:uid="{350DE7BD-F3FA-4360-81A7-657596C7F10E}"/>
    <cellStyle name="Normal 53 5 4" xfId="16222" xr:uid="{DA9F201C-E6F0-4C98-B8C3-B63ECF26FAC3}"/>
    <cellStyle name="Normal 53 6" xfId="1978" xr:uid="{00000000-0005-0000-0000-0000D1170000}"/>
    <cellStyle name="Normal 53 6 2" xfId="8409" xr:uid="{00000000-0005-0000-0000-0000D2170000}"/>
    <cellStyle name="Normal 53 6 2 2" xfId="16226" xr:uid="{ED70E969-809C-4F99-A6F5-3A6E6F90022A}"/>
    <cellStyle name="Normal 53 6 3" xfId="5216" xr:uid="{00000000-0005-0000-0000-0000D3170000}"/>
    <cellStyle name="Normal 53 6 3 2" xfId="16227" xr:uid="{D0839F8F-4F55-4FE0-A797-FA9A85A070AC}"/>
    <cellStyle name="Normal 53 6 4" xfId="16225" xr:uid="{4277890A-97A6-4861-91D9-FC3D856F33A2}"/>
    <cellStyle name="Normal 53 7" xfId="2434" xr:uid="{00000000-0005-0000-0000-0000D4170000}"/>
    <cellStyle name="Normal 53 7 2" xfId="8865" xr:uid="{00000000-0005-0000-0000-0000D5170000}"/>
    <cellStyle name="Normal 53 7 2 2" xfId="16229" xr:uid="{FA767275-8FA8-4E10-A05D-376EB5ACDA5F}"/>
    <cellStyle name="Normal 53 7 3" xfId="5672" xr:uid="{00000000-0005-0000-0000-0000D6170000}"/>
    <cellStyle name="Normal 53 7 3 2" xfId="16230" xr:uid="{B7FBBD9B-74C5-48CF-9312-748FDEB00E20}"/>
    <cellStyle name="Normal 53 7 4" xfId="16228" xr:uid="{208ED012-5546-4AAA-8184-9C1A1934F750}"/>
    <cellStyle name="Normal 53 8" xfId="2890" xr:uid="{00000000-0005-0000-0000-0000D7170000}"/>
    <cellStyle name="Normal 53 8 2" xfId="9321" xr:uid="{00000000-0005-0000-0000-0000D8170000}"/>
    <cellStyle name="Normal 53 8 2 2" xfId="16232" xr:uid="{0F4CCAA7-B7B1-470A-8E7A-F3D4C1FEA4A3}"/>
    <cellStyle name="Normal 53 8 3" xfId="6128" xr:uid="{00000000-0005-0000-0000-0000D9170000}"/>
    <cellStyle name="Normal 53 8 3 2" xfId="16233" xr:uid="{F0FCA02E-BA16-4965-9BE8-8831A15DBD61}"/>
    <cellStyle name="Normal 53 8 4" xfId="16231" xr:uid="{5713192A-998F-4E52-9B9E-7E0A39D2F45C}"/>
    <cellStyle name="Normal 53 9" xfId="3346" xr:uid="{00000000-0005-0000-0000-0000DA170000}"/>
    <cellStyle name="Normal 53 9 2" xfId="9777" xr:uid="{00000000-0005-0000-0000-0000DB170000}"/>
    <cellStyle name="Normal 53 9 2 2" xfId="16235" xr:uid="{D8C3C8EB-5DAE-4271-A7A0-BE768C183B7E}"/>
    <cellStyle name="Normal 53 9 3" xfId="6584" xr:uid="{00000000-0005-0000-0000-0000DC170000}"/>
    <cellStyle name="Normal 53 9 3 2" xfId="16236" xr:uid="{86BEBEB3-234A-4200-B765-8F7FE53435E8}"/>
    <cellStyle name="Normal 53 9 4" xfId="16234" xr:uid="{44B65015-C08D-4232-880A-D3C8792FEFC9}"/>
    <cellStyle name="Normal 54" xfId="592" xr:uid="{00000000-0005-0000-0000-0000DD170000}"/>
    <cellStyle name="Normal 54 10" xfId="7045" xr:uid="{00000000-0005-0000-0000-0000DE170000}"/>
    <cellStyle name="Normal 54 10 2" xfId="16238" xr:uid="{486771A2-28B6-4ADE-A845-A5D12DD870DB}"/>
    <cellStyle name="Normal 54 11" xfId="3852" xr:uid="{00000000-0005-0000-0000-0000DF170000}"/>
    <cellStyle name="Normal 54 11 2" xfId="16239" xr:uid="{54287DA2-7609-4697-ACE1-805B42B677E0}"/>
    <cellStyle name="Normal 54 12" xfId="16237" xr:uid="{E9068116-E10A-416E-B72B-C00380C8F1D7}"/>
    <cellStyle name="Normal 54 2" xfId="593" xr:uid="{00000000-0005-0000-0000-0000E0170000}"/>
    <cellStyle name="Normal 54 2 10" xfId="3853" xr:uid="{00000000-0005-0000-0000-0000E1170000}"/>
    <cellStyle name="Normal 54 2 10 2" xfId="16241" xr:uid="{2DA3984B-A643-4FC9-8B85-EFBAE73EC7D2}"/>
    <cellStyle name="Normal 54 2 11" xfId="16240" xr:uid="{D3F38431-7E17-47C1-AB5C-064000D39013}"/>
    <cellStyle name="Normal 54 2 2" xfId="594" xr:uid="{00000000-0005-0000-0000-0000E2170000}"/>
    <cellStyle name="Normal 54 2 2 10" xfId="16242" xr:uid="{A63FE41B-15AE-4CCD-B833-A455B6E580F2}"/>
    <cellStyle name="Normal 54 2 2 2" xfId="1072" xr:uid="{00000000-0005-0000-0000-0000E3170000}"/>
    <cellStyle name="Normal 54 2 2 2 2" xfId="7503" xr:uid="{00000000-0005-0000-0000-0000E4170000}"/>
    <cellStyle name="Normal 54 2 2 2 2 2" xfId="16244" xr:uid="{C8670BE0-27D9-424A-A852-992ED8419333}"/>
    <cellStyle name="Normal 54 2 2 2 3" xfId="4310" xr:uid="{00000000-0005-0000-0000-0000E5170000}"/>
    <cellStyle name="Normal 54 2 2 2 3 2" xfId="16245" xr:uid="{6212E035-1498-430B-A380-3921344DB78B}"/>
    <cellStyle name="Normal 54 2 2 2 4" xfId="16243" xr:uid="{DDACB768-0064-40DF-8E8A-43F36BADEF88}"/>
    <cellStyle name="Normal 54 2 2 3" xfId="1528" xr:uid="{00000000-0005-0000-0000-0000E6170000}"/>
    <cellStyle name="Normal 54 2 2 3 2" xfId="7959" xr:uid="{00000000-0005-0000-0000-0000E7170000}"/>
    <cellStyle name="Normal 54 2 2 3 2 2" xfId="16247" xr:uid="{8CE5AFC7-3F79-4D7F-84A4-997DE39E016F}"/>
    <cellStyle name="Normal 54 2 2 3 3" xfId="4766" xr:uid="{00000000-0005-0000-0000-0000E8170000}"/>
    <cellStyle name="Normal 54 2 2 3 3 2" xfId="16248" xr:uid="{650D9D48-2974-4784-BE98-D486C320C952}"/>
    <cellStyle name="Normal 54 2 2 3 4" xfId="16246" xr:uid="{BE670A2A-56E2-42BC-ADA7-D5107F7A79E4}"/>
    <cellStyle name="Normal 54 2 2 4" xfId="1984" xr:uid="{00000000-0005-0000-0000-0000E9170000}"/>
    <cellStyle name="Normal 54 2 2 4 2" xfId="8415" xr:uid="{00000000-0005-0000-0000-0000EA170000}"/>
    <cellStyle name="Normal 54 2 2 4 2 2" xfId="16250" xr:uid="{ACC19C41-8E32-4B6E-8AA4-5B597FFC8D1E}"/>
    <cellStyle name="Normal 54 2 2 4 3" xfId="5222" xr:uid="{00000000-0005-0000-0000-0000EB170000}"/>
    <cellStyle name="Normal 54 2 2 4 3 2" xfId="16251" xr:uid="{78401C77-2022-400F-AB75-BED06B6B8933}"/>
    <cellStyle name="Normal 54 2 2 4 4" xfId="16249" xr:uid="{28BE3711-AB07-4AA7-B8EF-0F2EA84616FB}"/>
    <cellStyle name="Normal 54 2 2 5" xfId="2440" xr:uid="{00000000-0005-0000-0000-0000EC170000}"/>
    <cellStyle name="Normal 54 2 2 5 2" xfId="8871" xr:uid="{00000000-0005-0000-0000-0000ED170000}"/>
    <cellStyle name="Normal 54 2 2 5 2 2" xfId="16253" xr:uid="{BC7A6EFF-BA7E-4E5A-A18A-21B0139C2C00}"/>
    <cellStyle name="Normal 54 2 2 5 3" xfId="5678" xr:uid="{00000000-0005-0000-0000-0000EE170000}"/>
    <cellStyle name="Normal 54 2 2 5 3 2" xfId="16254" xr:uid="{1CC244E6-48CE-4ABD-A994-9845FBFDB325}"/>
    <cellStyle name="Normal 54 2 2 5 4" xfId="16252" xr:uid="{273FC901-D1D9-4FCF-847F-E90CC4A2ECCC}"/>
    <cellStyle name="Normal 54 2 2 6" xfId="2896" xr:uid="{00000000-0005-0000-0000-0000EF170000}"/>
    <cellStyle name="Normal 54 2 2 6 2" xfId="9327" xr:uid="{00000000-0005-0000-0000-0000F0170000}"/>
    <cellStyle name="Normal 54 2 2 6 2 2" xfId="16256" xr:uid="{B099E149-8704-43FA-B909-9EF9FD38562D}"/>
    <cellStyle name="Normal 54 2 2 6 3" xfId="6134" xr:uid="{00000000-0005-0000-0000-0000F1170000}"/>
    <cellStyle name="Normal 54 2 2 6 3 2" xfId="16257" xr:uid="{2A558B12-5849-4D4F-953A-15A0B9FB6117}"/>
    <cellStyle name="Normal 54 2 2 6 4" xfId="16255" xr:uid="{01F547E2-78BA-48F1-A38A-E673C77CAC77}"/>
    <cellStyle name="Normal 54 2 2 7" xfId="3352" xr:uid="{00000000-0005-0000-0000-0000F2170000}"/>
    <cellStyle name="Normal 54 2 2 7 2" xfId="9783" xr:uid="{00000000-0005-0000-0000-0000F3170000}"/>
    <cellStyle name="Normal 54 2 2 7 2 2" xfId="16259" xr:uid="{AFC85F86-FBB7-4E11-8430-2B649CABE2ED}"/>
    <cellStyle name="Normal 54 2 2 7 3" xfId="6590" xr:uid="{00000000-0005-0000-0000-0000F4170000}"/>
    <cellStyle name="Normal 54 2 2 7 3 2" xfId="16260" xr:uid="{EE5F102E-EACC-406A-A4E5-C39A88BEE53F}"/>
    <cellStyle name="Normal 54 2 2 7 4" xfId="16258" xr:uid="{96A299C1-1B13-4814-B90D-F88C578D6D29}"/>
    <cellStyle name="Normal 54 2 2 8" xfId="7047" xr:uid="{00000000-0005-0000-0000-0000F5170000}"/>
    <cellStyle name="Normal 54 2 2 8 2" xfId="16261" xr:uid="{D62B7A73-5F72-48E8-9BE4-306A8E294F31}"/>
    <cellStyle name="Normal 54 2 2 9" xfId="3854" xr:uid="{00000000-0005-0000-0000-0000F6170000}"/>
    <cellStyle name="Normal 54 2 2 9 2" xfId="16262" xr:uid="{E5CDB5BD-D7F1-44BB-969A-E2BD3421D50C}"/>
    <cellStyle name="Normal 54 2 3" xfId="1071" xr:uid="{00000000-0005-0000-0000-0000F7170000}"/>
    <cellStyle name="Normal 54 2 3 2" xfId="7502" xr:uid="{00000000-0005-0000-0000-0000F8170000}"/>
    <cellStyle name="Normal 54 2 3 2 2" xfId="16264" xr:uid="{EF4E74D8-3552-4772-95D1-A8380B010D20}"/>
    <cellStyle name="Normal 54 2 3 3" xfId="4309" xr:uid="{00000000-0005-0000-0000-0000F9170000}"/>
    <cellStyle name="Normal 54 2 3 3 2" xfId="16265" xr:uid="{F142DC84-8CA0-420E-A53B-340D2361B4A7}"/>
    <cellStyle name="Normal 54 2 3 4" xfId="16263" xr:uid="{026A290B-F4B5-4BEF-8E0A-7FF1F09C00D0}"/>
    <cellStyle name="Normal 54 2 4" xfId="1527" xr:uid="{00000000-0005-0000-0000-0000FA170000}"/>
    <cellStyle name="Normal 54 2 4 2" xfId="7958" xr:uid="{00000000-0005-0000-0000-0000FB170000}"/>
    <cellStyle name="Normal 54 2 4 2 2" xfId="16267" xr:uid="{AE8DA8CD-8E8A-40CF-8A6F-9551A9ABAB71}"/>
    <cellStyle name="Normal 54 2 4 3" xfId="4765" xr:uid="{00000000-0005-0000-0000-0000FC170000}"/>
    <cellStyle name="Normal 54 2 4 3 2" xfId="16268" xr:uid="{AC68B92C-4DC7-4CCE-94DE-37CEF6F2A9B1}"/>
    <cellStyle name="Normal 54 2 4 4" xfId="16266" xr:uid="{2BFFF394-A3C7-4428-89E6-5F8179858C3E}"/>
    <cellStyle name="Normal 54 2 5" xfId="1983" xr:uid="{00000000-0005-0000-0000-0000FD170000}"/>
    <cellStyle name="Normal 54 2 5 2" xfId="8414" xr:uid="{00000000-0005-0000-0000-0000FE170000}"/>
    <cellStyle name="Normal 54 2 5 2 2" xfId="16270" xr:uid="{EDCD981D-182A-4B9A-8F6A-FE63058E71FE}"/>
    <cellStyle name="Normal 54 2 5 3" xfId="5221" xr:uid="{00000000-0005-0000-0000-0000FF170000}"/>
    <cellStyle name="Normal 54 2 5 3 2" xfId="16271" xr:uid="{7EE1E00D-5499-4855-BEBA-7B6362B25669}"/>
    <cellStyle name="Normal 54 2 5 4" xfId="16269" xr:uid="{502F8F77-FC99-4AD2-8CF0-767A7A16EA35}"/>
    <cellStyle name="Normal 54 2 6" xfId="2439" xr:uid="{00000000-0005-0000-0000-000000180000}"/>
    <cellStyle name="Normal 54 2 6 2" xfId="8870" xr:uid="{00000000-0005-0000-0000-000001180000}"/>
    <cellStyle name="Normal 54 2 6 2 2" xfId="16273" xr:uid="{97DD52D4-5C30-4F5E-BA4A-BCDDD7876AD6}"/>
    <cellStyle name="Normal 54 2 6 3" xfId="5677" xr:uid="{00000000-0005-0000-0000-000002180000}"/>
    <cellStyle name="Normal 54 2 6 3 2" xfId="16274" xr:uid="{07B32CA8-6F4B-4B55-8306-E106D681A8E4}"/>
    <cellStyle name="Normal 54 2 6 4" xfId="16272" xr:uid="{9F2B9641-8023-43C5-BB54-0AD76BE9C83D}"/>
    <cellStyle name="Normal 54 2 7" xfId="2895" xr:uid="{00000000-0005-0000-0000-000003180000}"/>
    <cellStyle name="Normal 54 2 7 2" xfId="9326" xr:uid="{00000000-0005-0000-0000-000004180000}"/>
    <cellStyle name="Normal 54 2 7 2 2" xfId="16276" xr:uid="{D276B77D-B7EE-41F5-BE8B-7B556077E872}"/>
    <cellStyle name="Normal 54 2 7 3" xfId="6133" xr:uid="{00000000-0005-0000-0000-000005180000}"/>
    <cellStyle name="Normal 54 2 7 3 2" xfId="16277" xr:uid="{4BA7E29B-BA50-4ABE-9915-EBF6DB09BE49}"/>
    <cellStyle name="Normal 54 2 7 4" xfId="16275" xr:uid="{DBBC35AA-3B6B-407B-BC2E-427A1F25179B}"/>
    <cellStyle name="Normal 54 2 8" xfId="3351" xr:uid="{00000000-0005-0000-0000-000006180000}"/>
    <cellStyle name="Normal 54 2 8 2" xfId="9782" xr:uid="{00000000-0005-0000-0000-000007180000}"/>
    <cellStyle name="Normal 54 2 8 2 2" xfId="16279" xr:uid="{664DB6CE-3359-447D-97C8-3C630179617C}"/>
    <cellStyle name="Normal 54 2 8 3" xfId="6589" xr:uid="{00000000-0005-0000-0000-000008180000}"/>
    <cellStyle name="Normal 54 2 8 3 2" xfId="16280" xr:uid="{91B356CE-0B2D-46DC-AD01-03CCFD16D853}"/>
    <cellStyle name="Normal 54 2 8 4" xfId="16278" xr:uid="{6E019351-0B0C-4DD9-B585-7EDF439AE5A2}"/>
    <cellStyle name="Normal 54 2 9" xfId="7046" xr:uid="{00000000-0005-0000-0000-000009180000}"/>
    <cellStyle name="Normal 54 2 9 2" xfId="16281" xr:uid="{30FE102A-1D89-4FAA-AC33-6AA30BCB0B6D}"/>
    <cellStyle name="Normal 54 3" xfId="595" xr:uid="{00000000-0005-0000-0000-00000A180000}"/>
    <cellStyle name="Normal 54 3 10" xfId="16282" xr:uid="{3F1C292B-3654-4EFC-B076-1E7ACF1AE86C}"/>
    <cellStyle name="Normal 54 3 2" xfId="1073" xr:uid="{00000000-0005-0000-0000-00000B180000}"/>
    <cellStyle name="Normal 54 3 2 2" xfId="7504" xr:uid="{00000000-0005-0000-0000-00000C180000}"/>
    <cellStyle name="Normal 54 3 2 2 2" xfId="16284" xr:uid="{127617E5-183D-405C-9953-B4B3DBEEDA85}"/>
    <cellStyle name="Normal 54 3 2 3" xfId="4311" xr:uid="{00000000-0005-0000-0000-00000D180000}"/>
    <cellStyle name="Normal 54 3 2 3 2" xfId="16285" xr:uid="{1F98F291-A40A-415E-AA89-9B2C5F661CB1}"/>
    <cellStyle name="Normal 54 3 2 4" xfId="16283" xr:uid="{1C8447AC-9B68-4491-8767-AB3F07E6D146}"/>
    <cellStyle name="Normal 54 3 3" xfId="1529" xr:uid="{00000000-0005-0000-0000-00000E180000}"/>
    <cellStyle name="Normal 54 3 3 2" xfId="7960" xr:uid="{00000000-0005-0000-0000-00000F180000}"/>
    <cellStyle name="Normal 54 3 3 2 2" xfId="16287" xr:uid="{DE6AFF8F-DF6F-46C6-8096-A74A86084F70}"/>
    <cellStyle name="Normal 54 3 3 3" xfId="4767" xr:uid="{00000000-0005-0000-0000-000010180000}"/>
    <cellStyle name="Normal 54 3 3 3 2" xfId="16288" xr:uid="{D7062766-C344-433F-B80D-061CFACC484C}"/>
    <cellStyle name="Normal 54 3 3 4" xfId="16286" xr:uid="{79AF6CA6-47E0-4BD3-ACAD-32E21078DA31}"/>
    <cellStyle name="Normal 54 3 4" xfId="1985" xr:uid="{00000000-0005-0000-0000-000011180000}"/>
    <cellStyle name="Normal 54 3 4 2" xfId="8416" xr:uid="{00000000-0005-0000-0000-000012180000}"/>
    <cellStyle name="Normal 54 3 4 2 2" xfId="16290" xr:uid="{C3A5F79C-BFB1-495A-B7CD-934B5066E9A8}"/>
    <cellStyle name="Normal 54 3 4 3" xfId="5223" xr:uid="{00000000-0005-0000-0000-000013180000}"/>
    <cellStyle name="Normal 54 3 4 3 2" xfId="16291" xr:uid="{3798B30D-6F74-45FC-A383-A552AFEC1A15}"/>
    <cellStyle name="Normal 54 3 4 4" xfId="16289" xr:uid="{D6A52B7F-3974-4D10-94D6-F9F81833E638}"/>
    <cellStyle name="Normal 54 3 5" xfId="2441" xr:uid="{00000000-0005-0000-0000-000014180000}"/>
    <cellStyle name="Normal 54 3 5 2" xfId="8872" xr:uid="{00000000-0005-0000-0000-000015180000}"/>
    <cellStyle name="Normal 54 3 5 2 2" xfId="16293" xr:uid="{6C92FB35-0645-4232-976F-2D16C2ABA6D4}"/>
    <cellStyle name="Normal 54 3 5 3" xfId="5679" xr:uid="{00000000-0005-0000-0000-000016180000}"/>
    <cellStyle name="Normal 54 3 5 3 2" xfId="16294" xr:uid="{F6C4A895-7919-4E7D-A037-BE7A8DDB1F17}"/>
    <cellStyle name="Normal 54 3 5 4" xfId="16292" xr:uid="{ED53AB50-F043-4858-AE70-07249F11A12C}"/>
    <cellStyle name="Normal 54 3 6" xfId="2897" xr:uid="{00000000-0005-0000-0000-000017180000}"/>
    <cellStyle name="Normal 54 3 6 2" xfId="9328" xr:uid="{00000000-0005-0000-0000-000018180000}"/>
    <cellStyle name="Normal 54 3 6 2 2" xfId="16296" xr:uid="{70C4F1D6-7F4E-40A5-BD6F-A9F495305A00}"/>
    <cellStyle name="Normal 54 3 6 3" xfId="6135" xr:uid="{00000000-0005-0000-0000-000019180000}"/>
    <cellStyle name="Normal 54 3 6 3 2" xfId="16297" xr:uid="{904A0641-2EBD-4A50-9A81-4558D26B536E}"/>
    <cellStyle name="Normal 54 3 6 4" xfId="16295" xr:uid="{85F25F8E-E86B-4FC1-99A0-84309DA4D071}"/>
    <cellStyle name="Normal 54 3 7" xfId="3353" xr:uid="{00000000-0005-0000-0000-00001A180000}"/>
    <cellStyle name="Normal 54 3 7 2" xfId="9784" xr:uid="{00000000-0005-0000-0000-00001B180000}"/>
    <cellStyle name="Normal 54 3 7 2 2" xfId="16299" xr:uid="{9676B498-3B88-40C7-91A5-B59D1456D493}"/>
    <cellStyle name="Normal 54 3 7 3" xfId="6591" xr:uid="{00000000-0005-0000-0000-00001C180000}"/>
    <cellStyle name="Normal 54 3 7 3 2" xfId="16300" xr:uid="{7BA5EE1A-FAB2-493E-BD65-9DBB008C26F1}"/>
    <cellStyle name="Normal 54 3 7 4" xfId="16298" xr:uid="{A4DB38CE-0CB1-42E4-AABF-B04BA126F3C7}"/>
    <cellStyle name="Normal 54 3 8" xfId="7048" xr:uid="{00000000-0005-0000-0000-00001D180000}"/>
    <cellStyle name="Normal 54 3 8 2" xfId="16301" xr:uid="{C53E9E58-2083-4E45-B9D6-DD095365D9E2}"/>
    <cellStyle name="Normal 54 3 9" xfId="3855" xr:uid="{00000000-0005-0000-0000-00001E180000}"/>
    <cellStyle name="Normal 54 3 9 2" xfId="16302" xr:uid="{3A4512B2-43C6-477C-BE80-3660AEDF6698}"/>
    <cellStyle name="Normal 54 4" xfId="1070" xr:uid="{00000000-0005-0000-0000-00001F180000}"/>
    <cellStyle name="Normal 54 4 2" xfId="7501" xr:uid="{00000000-0005-0000-0000-000020180000}"/>
    <cellStyle name="Normal 54 4 2 2" xfId="16304" xr:uid="{ECC5D009-3529-4B37-BFC8-FF0C881B0447}"/>
    <cellStyle name="Normal 54 4 3" xfId="4308" xr:uid="{00000000-0005-0000-0000-000021180000}"/>
    <cellStyle name="Normal 54 4 3 2" xfId="16305" xr:uid="{9759D597-D710-4BCF-BB53-2AE796BC64D4}"/>
    <cellStyle name="Normal 54 4 4" xfId="16303" xr:uid="{B39AFFB3-A85A-4E3B-B2C1-62754DD798F0}"/>
    <cellStyle name="Normal 54 5" xfId="1526" xr:uid="{00000000-0005-0000-0000-000022180000}"/>
    <cellStyle name="Normal 54 5 2" xfId="7957" xr:uid="{00000000-0005-0000-0000-000023180000}"/>
    <cellStyle name="Normal 54 5 2 2" xfId="16307" xr:uid="{B0584CCE-3A35-4D7C-BD69-7478E8A352EA}"/>
    <cellStyle name="Normal 54 5 3" xfId="4764" xr:uid="{00000000-0005-0000-0000-000024180000}"/>
    <cellStyle name="Normal 54 5 3 2" xfId="16308" xr:uid="{93027CB7-E530-4952-85CE-07EAF1DAB3F6}"/>
    <cellStyle name="Normal 54 5 4" xfId="16306" xr:uid="{F8D7841C-2432-4735-AE6F-C811E401F43B}"/>
    <cellStyle name="Normal 54 6" xfId="1982" xr:uid="{00000000-0005-0000-0000-000025180000}"/>
    <cellStyle name="Normal 54 6 2" xfId="8413" xr:uid="{00000000-0005-0000-0000-000026180000}"/>
    <cellStyle name="Normal 54 6 2 2" xfId="16310" xr:uid="{35D2D615-860A-4BEA-B9F9-A50A5C04A0DA}"/>
    <cellStyle name="Normal 54 6 3" xfId="5220" xr:uid="{00000000-0005-0000-0000-000027180000}"/>
    <cellStyle name="Normal 54 6 3 2" xfId="16311" xr:uid="{1E1E2CE7-C3DF-4C8E-B71C-92E12B81728A}"/>
    <cellStyle name="Normal 54 6 4" xfId="16309" xr:uid="{F7365921-E5C6-4D87-AFBE-DDB9C7AE8D18}"/>
    <cellStyle name="Normal 54 7" xfId="2438" xr:uid="{00000000-0005-0000-0000-000028180000}"/>
    <cellStyle name="Normal 54 7 2" xfId="8869" xr:uid="{00000000-0005-0000-0000-000029180000}"/>
    <cellStyle name="Normal 54 7 2 2" xfId="16313" xr:uid="{830A1EDC-14ED-4550-81A1-AAFCADAD62DB}"/>
    <cellStyle name="Normal 54 7 3" xfId="5676" xr:uid="{00000000-0005-0000-0000-00002A180000}"/>
    <cellStyle name="Normal 54 7 3 2" xfId="16314" xr:uid="{5709636D-8D17-4452-95BF-D5952A828B36}"/>
    <cellStyle name="Normal 54 7 4" xfId="16312" xr:uid="{A29FCC95-327D-4A07-A109-55A1F9F0BFB0}"/>
    <cellStyle name="Normal 54 8" xfId="2894" xr:uid="{00000000-0005-0000-0000-00002B180000}"/>
    <cellStyle name="Normal 54 8 2" xfId="9325" xr:uid="{00000000-0005-0000-0000-00002C180000}"/>
    <cellStyle name="Normal 54 8 2 2" xfId="16316" xr:uid="{E6CDB98E-7B79-4D74-82D3-03E1959AEEE1}"/>
    <cellStyle name="Normal 54 8 3" xfId="6132" xr:uid="{00000000-0005-0000-0000-00002D180000}"/>
    <cellStyle name="Normal 54 8 3 2" xfId="16317" xr:uid="{45C3E77C-4FC8-4B99-A78C-98E931A09045}"/>
    <cellStyle name="Normal 54 8 4" xfId="16315" xr:uid="{DC021555-E720-42CB-9436-60936F3C30DD}"/>
    <cellStyle name="Normal 54 9" xfId="3350" xr:uid="{00000000-0005-0000-0000-00002E180000}"/>
    <cellStyle name="Normal 54 9 2" xfId="9781" xr:uid="{00000000-0005-0000-0000-00002F180000}"/>
    <cellStyle name="Normal 54 9 2 2" xfId="16319" xr:uid="{6F83C2CE-5DE6-42F2-97BC-3A6C3B38128F}"/>
    <cellStyle name="Normal 54 9 3" xfId="6588" xr:uid="{00000000-0005-0000-0000-000030180000}"/>
    <cellStyle name="Normal 54 9 3 2" xfId="16320" xr:uid="{86ED999F-4A24-44F5-8197-E3C97E457623}"/>
    <cellStyle name="Normal 54 9 4" xfId="16318" xr:uid="{AE808DCA-35C6-4F31-9185-1C1AA5CA7F07}"/>
    <cellStyle name="Normal 55" xfId="10013" xr:uid="{7593780E-9C56-41D3-BB19-46BB32939994}"/>
    <cellStyle name="Normal 56" xfId="596" xr:uid="{00000000-0005-0000-0000-000031180000}"/>
    <cellStyle name="Normal 56 10" xfId="7049" xr:uid="{00000000-0005-0000-0000-000032180000}"/>
    <cellStyle name="Normal 56 10 2" xfId="16322" xr:uid="{1889EBA4-27BA-4FB7-89B6-DDCADE085E56}"/>
    <cellStyle name="Normal 56 11" xfId="3856" xr:uid="{00000000-0005-0000-0000-000033180000}"/>
    <cellStyle name="Normal 56 11 2" xfId="16323" xr:uid="{F7C9B510-7D72-4AB0-918D-1F98F0105CB3}"/>
    <cellStyle name="Normal 56 12" xfId="16321" xr:uid="{4E3BC4FE-AD06-4358-9C25-12C2587BC1E7}"/>
    <cellStyle name="Normal 56 2" xfId="597" xr:uid="{00000000-0005-0000-0000-000034180000}"/>
    <cellStyle name="Normal 56 2 10" xfId="3857" xr:uid="{00000000-0005-0000-0000-000035180000}"/>
    <cellStyle name="Normal 56 2 10 2" xfId="16325" xr:uid="{936A4ED3-B843-4DB3-9243-E413C8B11FB7}"/>
    <cellStyle name="Normal 56 2 11" xfId="16324" xr:uid="{4CB8A819-D1B9-48EA-8E04-BB0CB56C3DC3}"/>
    <cellStyle name="Normal 56 2 2" xfId="598" xr:uid="{00000000-0005-0000-0000-000036180000}"/>
    <cellStyle name="Normal 56 2 2 10" xfId="16326" xr:uid="{0046D109-5A03-47E9-B603-AFF0ED8DF6CD}"/>
    <cellStyle name="Normal 56 2 2 2" xfId="1076" xr:uid="{00000000-0005-0000-0000-000037180000}"/>
    <cellStyle name="Normal 56 2 2 2 2" xfId="7507" xr:uid="{00000000-0005-0000-0000-000038180000}"/>
    <cellStyle name="Normal 56 2 2 2 2 2" xfId="16328" xr:uid="{9CBEB5EA-D42B-4E31-A978-843B8D06C43D}"/>
    <cellStyle name="Normal 56 2 2 2 3" xfId="4314" xr:uid="{00000000-0005-0000-0000-000039180000}"/>
    <cellStyle name="Normal 56 2 2 2 3 2" xfId="16329" xr:uid="{BF037573-A6AE-4957-8588-4C690B8E40C3}"/>
    <cellStyle name="Normal 56 2 2 2 4" xfId="16327" xr:uid="{89820B3A-5DAE-43DB-8AA8-4D2504A74F3D}"/>
    <cellStyle name="Normal 56 2 2 3" xfId="1532" xr:uid="{00000000-0005-0000-0000-00003A180000}"/>
    <cellStyle name="Normal 56 2 2 3 2" xfId="7963" xr:uid="{00000000-0005-0000-0000-00003B180000}"/>
    <cellStyle name="Normal 56 2 2 3 2 2" xfId="16331" xr:uid="{16A9246A-5204-4B33-A2A9-5C79262FEBF4}"/>
    <cellStyle name="Normal 56 2 2 3 3" xfId="4770" xr:uid="{00000000-0005-0000-0000-00003C180000}"/>
    <cellStyle name="Normal 56 2 2 3 3 2" xfId="16332" xr:uid="{5E51E224-81C1-4DE9-9A06-2F4C7C05071F}"/>
    <cellStyle name="Normal 56 2 2 3 4" xfId="16330" xr:uid="{CDF80E69-94D3-48F6-B0D9-49F476F40CB0}"/>
    <cellStyle name="Normal 56 2 2 4" xfId="1988" xr:uid="{00000000-0005-0000-0000-00003D180000}"/>
    <cellStyle name="Normal 56 2 2 4 2" xfId="8419" xr:uid="{00000000-0005-0000-0000-00003E180000}"/>
    <cellStyle name="Normal 56 2 2 4 2 2" xfId="16334" xr:uid="{54B701D1-EFCB-43D4-9CE7-C9986522A280}"/>
    <cellStyle name="Normal 56 2 2 4 3" xfId="5226" xr:uid="{00000000-0005-0000-0000-00003F180000}"/>
    <cellStyle name="Normal 56 2 2 4 3 2" xfId="16335" xr:uid="{3C8E5AF6-DDE4-43D3-B6CF-8E129FE4D7B8}"/>
    <cellStyle name="Normal 56 2 2 4 4" xfId="16333" xr:uid="{AEC1397A-921D-45B0-A62E-6C69EC74CF95}"/>
    <cellStyle name="Normal 56 2 2 5" xfId="2444" xr:uid="{00000000-0005-0000-0000-000040180000}"/>
    <cellStyle name="Normal 56 2 2 5 2" xfId="8875" xr:uid="{00000000-0005-0000-0000-000041180000}"/>
    <cellStyle name="Normal 56 2 2 5 2 2" xfId="16337" xr:uid="{EE3706D9-50DB-4D6C-8593-16BBEE353419}"/>
    <cellStyle name="Normal 56 2 2 5 3" xfId="5682" xr:uid="{00000000-0005-0000-0000-000042180000}"/>
    <cellStyle name="Normal 56 2 2 5 3 2" xfId="16338" xr:uid="{BAFB25A2-9B70-4F7E-B384-7601A38AACAF}"/>
    <cellStyle name="Normal 56 2 2 5 4" xfId="16336" xr:uid="{F16E0871-6BB3-4DAC-B750-D5F9418831E6}"/>
    <cellStyle name="Normal 56 2 2 6" xfId="2900" xr:uid="{00000000-0005-0000-0000-000043180000}"/>
    <cellStyle name="Normal 56 2 2 6 2" xfId="9331" xr:uid="{00000000-0005-0000-0000-000044180000}"/>
    <cellStyle name="Normal 56 2 2 6 2 2" xfId="16340" xr:uid="{32470D36-4702-4317-B437-10100150812E}"/>
    <cellStyle name="Normal 56 2 2 6 3" xfId="6138" xr:uid="{00000000-0005-0000-0000-000045180000}"/>
    <cellStyle name="Normal 56 2 2 6 3 2" xfId="16341" xr:uid="{19585085-FBD2-40BD-AF69-4CE03A47C67E}"/>
    <cellStyle name="Normal 56 2 2 6 4" xfId="16339" xr:uid="{06A439BC-68FC-403A-9C86-0295F3B02D74}"/>
    <cellStyle name="Normal 56 2 2 7" xfId="3356" xr:uid="{00000000-0005-0000-0000-000046180000}"/>
    <cellStyle name="Normal 56 2 2 7 2" xfId="9787" xr:uid="{00000000-0005-0000-0000-000047180000}"/>
    <cellStyle name="Normal 56 2 2 7 2 2" xfId="16343" xr:uid="{DB383900-7752-4ABC-8F00-CB15E2FD0EC8}"/>
    <cellStyle name="Normal 56 2 2 7 3" xfId="6594" xr:uid="{00000000-0005-0000-0000-000048180000}"/>
    <cellStyle name="Normal 56 2 2 7 3 2" xfId="16344" xr:uid="{B74E4379-8DAE-4F6D-B03B-3E55B495E6EA}"/>
    <cellStyle name="Normal 56 2 2 7 4" xfId="16342" xr:uid="{20239F67-8874-4051-9F6B-980CCC48B46D}"/>
    <cellStyle name="Normal 56 2 2 8" xfId="7051" xr:uid="{00000000-0005-0000-0000-000049180000}"/>
    <cellStyle name="Normal 56 2 2 8 2" xfId="16345" xr:uid="{1B1D60C0-C4FC-4708-85AA-788CFC2AFF5A}"/>
    <cellStyle name="Normal 56 2 2 9" xfId="3858" xr:uid="{00000000-0005-0000-0000-00004A180000}"/>
    <cellStyle name="Normal 56 2 2 9 2" xfId="16346" xr:uid="{FA190E6F-82CD-4D36-80E5-D937DFED3C06}"/>
    <cellStyle name="Normal 56 2 3" xfId="1075" xr:uid="{00000000-0005-0000-0000-00004B180000}"/>
    <cellStyle name="Normal 56 2 3 2" xfId="7506" xr:uid="{00000000-0005-0000-0000-00004C180000}"/>
    <cellStyle name="Normal 56 2 3 2 2" xfId="16348" xr:uid="{4A37B191-886C-4647-9765-7C1B96AC78AC}"/>
    <cellStyle name="Normal 56 2 3 3" xfId="4313" xr:uid="{00000000-0005-0000-0000-00004D180000}"/>
    <cellStyle name="Normal 56 2 3 3 2" xfId="16349" xr:uid="{42CAE22F-ACB6-49D5-9082-C2C9328CF8B9}"/>
    <cellStyle name="Normal 56 2 3 4" xfId="16347" xr:uid="{53AD8604-A2CE-44FA-8157-71DA97FC6007}"/>
    <cellStyle name="Normal 56 2 4" xfId="1531" xr:uid="{00000000-0005-0000-0000-00004E180000}"/>
    <cellStyle name="Normal 56 2 4 2" xfId="7962" xr:uid="{00000000-0005-0000-0000-00004F180000}"/>
    <cellStyle name="Normal 56 2 4 2 2" xfId="16351" xr:uid="{F4DB9E7E-115E-43D5-8EC6-290805F9B842}"/>
    <cellStyle name="Normal 56 2 4 3" xfId="4769" xr:uid="{00000000-0005-0000-0000-000050180000}"/>
    <cellStyle name="Normal 56 2 4 3 2" xfId="16352" xr:uid="{8884219B-AC92-47A4-9777-600A9533D45B}"/>
    <cellStyle name="Normal 56 2 4 4" xfId="16350" xr:uid="{F81E8F5A-BCDC-451A-B853-CBAEBBB3A364}"/>
    <cellStyle name="Normal 56 2 5" xfId="1987" xr:uid="{00000000-0005-0000-0000-000051180000}"/>
    <cellStyle name="Normal 56 2 5 2" xfId="8418" xr:uid="{00000000-0005-0000-0000-000052180000}"/>
    <cellStyle name="Normal 56 2 5 2 2" xfId="16354" xr:uid="{6E34600E-056E-4CF1-ADEA-86176AF7B570}"/>
    <cellStyle name="Normal 56 2 5 3" xfId="5225" xr:uid="{00000000-0005-0000-0000-000053180000}"/>
    <cellStyle name="Normal 56 2 5 3 2" xfId="16355" xr:uid="{BC5C1A64-D2A3-4DEC-A2DA-53515D00DF86}"/>
    <cellStyle name="Normal 56 2 5 4" xfId="16353" xr:uid="{B907196A-B224-4168-A307-4C4D46538CA1}"/>
    <cellStyle name="Normal 56 2 6" xfId="2443" xr:uid="{00000000-0005-0000-0000-000054180000}"/>
    <cellStyle name="Normal 56 2 6 2" xfId="8874" xr:uid="{00000000-0005-0000-0000-000055180000}"/>
    <cellStyle name="Normal 56 2 6 2 2" xfId="16357" xr:uid="{421157CB-269B-49FE-AED4-E832FB8C3A69}"/>
    <cellStyle name="Normal 56 2 6 3" xfId="5681" xr:uid="{00000000-0005-0000-0000-000056180000}"/>
    <cellStyle name="Normal 56 2 6 3 2" xfId="16358" xr:uid="{7FAE832A-6F45-424E-93B5-4B3828D1EEA7}"/>
    <cellStyle name="Normal 56 2 6 4" xfId="16356" xr:uid="{0958D793-265E-468D-BD7D-0444B29F899C}"/>
    <cellStyle name="Normal 56 2 7" xfId="2899" xr:uid="{00000000-0005-0000-0000-000057180000}"/>
    <cellStyle name="Normal 56 2 7 2" xfId="9330" xr:uid="{00000000-0005-0000-0000-000058180000}"/>
    <cellStyle name="Normal 56 2 7 2 2" xfId="16360" xr:uid="{410737C0-3536-429C-B026-C9AD8B4A3C19}"/>
    <cellStyle name="Normal 56 2 7 3" xfId="6137" xr:uid="{00000000-0005-0000-0000-000059180000}"/>
    <cellStyle name="Normal 56 2 7 3 2" xfId="16361" xr:uid="{9879B64E-FFCF-4CD5-B714-2AE3F27940B5}"/>
    <cellStyle name="Normal 56 2 7 4" xfId="16359" xr:uid="{2D1F6BA3-CE21-450C-A4EA-BD1E907F35E9}"/>
    <cellStyle name="Normal 56 2 8" xfId="3355" xr:uid="{00000000-0005-0000-0000-00005A180000}"/>
    <cellStyle name="Normal 56 2 8 2" xfId="9786" xr:uid="{00000000-0005-0000-0000-00005B180000}"/>
    <cellStyle name="Normal 56 2 8 2 2" xfId="16363" xr:uid="{1E95E2B8-7D36-4E63-ABB0-7D9FB3EF130F}"/>
    <cellStyle name="Normal 56 2 8 3" xfId="6593" xr:uid="{00000000-0005-0000-0000-00005C180000}"/>
    <cellStyle name="Normal 56 2 8 3 2" xfId="16364" xr:uid="{4ABE8B17-2248-4036-A27E-B2C288A26C36}"/>
    <cellStyle name="Normal 56 2 8 4" xfId="16362" xr:uid="{0B5498A2-5CD2-4BAE-BC94-8B621B1DBFB9}"/>
    <cellStyle name="Normal 56 2 9" xfId="7050" xr:uid="{00000000-0005-0000-0000-00005D180000}"/>
    <cellStyle name="Normal 56 2 9 2" xfId="16365" xr:uid="{9EEB3D1B-B03B-4C06-8654-C0835990228F}"/>
    <cellStyle name="Normal 56 3" xfId="599" xr:uid="{00000000-0005-0000-0000-00005E180000}"/>
    <cellStyle name="Normal 56 3 10" xfId="16366" xr:uid="{682F0CC6-F5BB-4B72-BF58-AE2265C07A18}"/>
    <cellStyle name="Normal 56 3 2" xfId="1077" xr:uid="{00000000-0005-0000-0000-00005F180000}"/>
    <cellStyle name="Normal 56 3 2 2" xfId="7508" xr:uid="{00000000-0005-0000-0000-000060180000}"/>
    <cellStyle name="Normal 56 3 2 2 2" xfId="16368" xr:uid="{D06589CF-6876-45E2-B2F8-3F70748416EB}"/>
    <cellStyle name="Normal 56 3 2 3" xfId="4315" xr:uid="{00000000-0005-0000-0000-000061180000}"/>
    <cellStyle name="Normal 56 3 2 3 2" xfId="16369" xr:uid="{13F38A31-EAB7-4DB7-8826-7FE740D46FA6}"/>
    <cellStyle name="Normal 56 3 2 4" xfId="16367" xr:uid="{48E8A049-3287-48A9-B429-5532BDA8DB5F}"/>
    <cellStyle name="Normal 56 3 3" xfId="1533" xr:uid="{00000000-0005-0000-0000-000062180000}"/>
    <cellStyle name="Normal 56 3 3 2" xfId="7964" xr:uid="{00000000-0005-0000-0000-000063180000}"/>
    <cellStyle name="Normal 56 3 3 2 2" xfId="16371" xr:uid="{74FD64D8-8F57-4481-A21A-6CB701675543}"/>
    <cellStyle name="Normal 56 3 3 3" xfId="4771" xr:uid="{00000000-0005-0000-0000-000064180000}"/>
    <cellStyle name="Normal 56 3 3 3 2" xfId="16372" xr:uid="{7B9EE98F-9E35-47D0-8902-A8942C9E42E2}"/>
    <cellStyle name="Normal 56 3 3 4" xfId="16370" xr:uid="{46A6A225-5811-40AF-BD83-FC2C94349F46}"/>
    <cellStyle name="Normal 56 3 4" xfId="1989" xr:uid="{00000000-0005-0000-0000-000065180000}"/>
    <cellStyle name="Normal 56 3 4 2" xfId="8420" xr:uid="{00000000-0005-0000-0000-000066180000}"/>
    <cellStyle name="Normal 56 3 4 2 2" xfId="16374" xr:uid="{6D01B8BB-9767-4E17-9766-6D5F23D5FEDF}"/>
    <cellStyle name="Normal 56 3 4 3" xfId="5227" xr:uid="{00000000-0005-0000-0000-000067180000}"/>
    <cellStyle name="Normal 56 3 4 3 2" xfId="16375" xr:uid="{D898CBF0-7F3F-4545-9E35-5FDFC43557D7}"/>
    <cellStyle name="Normal 56 3 4 4" xfId="16373" xr:uid="{7EB5131B-B89C-4DE1-A15C-C8E8DBE09DD7}"/>
    <cellStyle name="Normal 56 3 5" xfId="2445" xr:uid="{00000000-0005-0000-0000-000068180000}"/>
    <cellStyle name="Normal 56 3 5 2" xfId="8876" xr:uid="{00000000-0005-0000-0000-000069180000}"/>
    <cellStyle name="Normal 56 3 5 2 2" xfId="16377" xr:uid="{53B4DBB4-91A9-4153-BADD-F2DC94F5945B}"/>
    <cellStyle name="Normal 56 3 5 3" xfId="5683" xr:uid="{00000000-0005-0000-0000-00006A180000}"/>
    <cellStyle name="Normal 56 3 5 3 2" xfId="16378" xr:uid="{C9168BF7-EA90-4119-AF50-5A9F0D966545}"/>
    <cellStyle name="Normal 56 3 5 4" xfId="16376" xr:uid="{841A715C-D190-4FB6-9445-61E7E5220692}"/>
    <cellStyle name="Normal 56 3 6" xfId="2901" xr:uid="{00000000-0005-0000-0000-00006B180000}"/>
    <cellStyle name="Normal 56 3 6 2" xfId="9332" xr:uid="{00000000-0005-0000-0000-00006C180000}"/>
    <cellStyle name="Normal 56 3 6 2 2" xfId="16380" xr:uid="{B1D963FC-7649-4676-8FA8-69DC980234E5}"/>
    <cellStyle name="Normal 56 3 6 3" xfId="6139" xr:uid="{00000000-0005-0000-0000-00006D180000}"/>
    <cellStyle name="Normal 56 3 6 3 2" xfId="16381" xr:uid="{8592038C-C2B6-4C6D-ABCF-1158082B91AE}"/>
    <cellStyle name="Normal 56 3 6 4" xfId="16379" xr:uid="{B7CA36B5-1DD5-417C-B06D-65F574CA7AA2}"/>
    <cellStyle name="Normal 56 3 7" xfId="3357" xr:uid="{00000000-0005-0000-0000-00006E180000}"/>
    <cellStyle name="Normal 56 3 7 2" xfId="9788" xr:uid="{00000000-0005-0000-0000-00006F180000}"/>
    <cellStyle name="Normal 56 3 7 2 2" xfId="16383" xr:uid="{DBED4D22-59E2-4201-9EF6-E64FA53AFEE5}"/>
    <cellStyle name="Normal 56 3 7 3" xfId="6595" xr:uid="{00000000-0005-0000-0000-000070180000}"/>
    <cellStyle name="Normal 56 3 7 3 2" xfId="16384" xr:uid="{0DF76B26-6124-4708-BA01-78D8686E2668}"/>
    <cellStyle name="Normal 56 3 7 4" xfId="16382" xr:uid="{E5D12B2C-7D1F-461E-A242-41F300E79638}"/>
    <cellStyle name="Normal 56 3 8" xfId="7052" xr:uid="{00000000-0005-0000-0000-000071180000}"/>
    <cellStyle name="Normal 56 3 8 2" xfId="16385" xr:uid="{4003C4F5-97D0-4276-8EF0-B5A090C097EA}"/>
    <cellStyle name="Normal 56 3 9" xfId="3859" xr:uid="{00000000-0005-0000-0000-000072180000}"/>
    <cellStyle name="Normal 56 3 9 2" xfId="16386" xr:uid="{7D3E6742-FB42-4920-BFCE-5C9223193F19}"/>
    <cellStyle name="Normal 56 4" xfId="1074" xr:uid="{00000000-0005-0000-0000-000073180000}"/>
    <cellStyle name="Normal 56 4 2" xfId="7505" xr:uid="{00000000-0005-0000-0000-000074180000}"/>
    <cellStyle name="Normal 56 4 2 2" xfId="16388" xr:uid="{F1A1E54A-D570-4669-A02A-45EDC2D038AD}"/>
    <cellStyle name="Normal 56 4 3" xfId="4312" xr:uid="{00000000-0005-0000-0000-000075180000}"/>
    <cellStyle name="Normal 56 4 3 2" xfId="16389" xr:uid="{2892E5A8-01DF-4072-A315-EA70D7AB06E9}"/>
    <cellStyle name="Normal 56 4 4" xfId="16387" xr:uid="{74DF2446-01CD-428F-9FAA-360C79052E22}"/>
    <cellStyle name="Normal 56 5" xfId="1530" xr:uid="{00000000-0005-0000-0000-000076180000}"/>
    <cellStyle name="Normal 56 5 2" xfId="7961" xr:uid="{00000000-0005-0000-0000-000077180000}"/>
    <cellStyle name="Normal 56 5 2 2" xfId="16391" xr:uid="{A539A0B5-5B03-4884-9949-5D91407FA757}"/>
    <cellStyle name="Normal 56 5 3" xfId="4768" xr:uid="{00000000-0005-0000-0000-000078180000}"/>
    <cellStyle name="Normal 56 5 3 2" xfId="16392" xr:uid="{AAA49813-71C3-4244-A998-43C543111342}"/>
    <cellStyle name="Normal 56 5 4" xfId="16390" xr:uid="{51BEE4EB-303D-47B0-A6E9-4C15D3789126}"/>
    <cellStyle name="Normal 56 6" xfId="1986" xr:uid="{00000000-0005-0000-0000-000079180000}"/>
    <cellStyle name="Normal 56 6 2" xfId="8417" xr:uid="{00000000-0005-0000-0000-00007A180000}"/>
    <cellStyle name="Normal 56 6 2 2" xfId="16394" xr:uid="{1EDECAA9-EE49-4C42-8CD4-D429C26FB60D}"/>
    <cellStyle name="Normal 56 6 3" xfId="5224" xr:uid="{00000000-0005-0000-0000-00007B180000}"/>
    <cellStyle name="Normal 56 6 3 2" xfId="16395" xr:uid="{1A80CB5F-9605-411B-BFD2-E0D622AF2B83}"/>
    <cellStyle name="Normal 56 6 4" xfId="16393" xr:uid="{6BE84267-661C-45AA-9DC6-D7947647DB8F}"/>
    <cellStyle name="Normal 56 7" xfId="2442" xr:uid="{00000000-0005-0000-0000-00007C180000}"/>
    <cellStyle name="Normal 56 7 2" xfId="8873" xr:uid="{00000000-0005-0000-0000-00007D180000}"/>
    <cellStyle name="Normal 56 7 2 2" xfId="16397" xr:uid="{BE7AA04F-2381-497A-BC0E-317CBE18A3A8}"/>
    <cellStyle name="Normal 56 7 3" xfId="5680" xr:uid="{00000000-0005-0000-0000-00007E180000}"/>
    <cellStyle name="Normal 56 7 3 2" xfId="16398" xr:uid="{E4A8EDE5-DEE3-436B-BCE3-76408579CA49}"/>
    <cellStyle name="Normal 56 7 4" xfId="16396" xr:uid="{690C9B99-3029-4C3B-B378-AC53722AB263}"/>
    <cellStyle name="Normal 56 8" xfId="2898" xr:uid="{00000000-0005-0000-0000-00007F180000}"/>
    <cellStyle name="Normal 56 8 2" xfId="9329" xr:uid="{00000000-0005-0000-0000-000080180000}"/>
    <cellStyle name="Normal 56 8 2 2" xfId="16400" xr:uid="{C71B31DC-D632-49C6-936A-2138F4A17959}"/>
    <cellStyle name="Normal 56 8 3" xfId="6136" xr:uid="{00000000-0005-0000-0000-000081180000}"/>
    <cellStyle name="Normal 56 8 3 2" xfId="16401" xr:uid="{7549E847-3589-4E33-80E6-22F67D065852}"/>
    <cellStyle name="Normal 56 8 4" xfId="16399" xr:uid="{875358F6-1DF7-4076-A513-FA81FF5B75A0}"/>
    <cellStyle name="Normal 56 9" xfId="3354" xr:uid="{00000000-0005-0000-0000-000082180000}"/>
    <cellStyle name="Normal 56 9 2" xfId="9785" xr:uid="{00000000-0005-0000-0000-000083180000}"/>
    <cellStyle name="Normal 56 9 2 2" xfId="16403" xr:uid="{0FB6F578-7B1F-49A4-A32B-A75A5DF71574}"/>
    <cellStyle name="Normal 56 9 3" xfId="6592" xr:uid="{00000000-0005-0000-0000-000084180000}"/>
    <cellStyle name="Normal 56 9 3 2" xfId="16404" xr:uid="{C0947EBE-00D3-4AD4-84C2-893B6DD69C22}"/>
    <cellStyle name="Normal 56 9 4" xfId="16402" xr:uid="{49E11F36-B492-4F0E-BFB1-DB40439D1939}"/>
    <cellStyle name="Normal 57" xfId="600" xr:uid="{00000000-0005-0000-0000-000085180000}"/>
    <cellStyle name="Normal 57 10" xfId="7053" xr:uid="{00000000-0005-0000-0000-000086180000}"/>
    <cellStyle name="Normal 57 10 2" xfId="16406" xr:uid="{3D404EC7-391C-49F2-AD01-E2C13FFB09B2}"/>
    <cellStyle name="Normal 57 11" xfId="3860" xr:uid="{00000000-0005-0000-0000-000087180000}"/>
    <cellStyle name="Normal 57 11 2" xfId="16407" xr:uid="{A6353C19-302C-42EF-BBFF-A2811B478088}"/>
    <cellStyle name="Normal 57 12" xfId="16405" xr:uid="{1318809D-48C2-456A-B0BC-9679C43598B2}"/>
    <cellStyle name="Normal 57 2" xfId="601" xr:uid="{00000000-0005-0000-0000-000088180000}"/>
    <cellStyle name="Normal 57 2 10" xfId="3861" xr:uid="{00000000-0005-0000-0000-000089180000}"/>
    <cellStyle name="Normal 57 2 10 2" xfId="16409" xr:uid="{BE382596-2A78-43B8-BB56-DC3B00243C87}"/>
    <cellStyle name="Normal 57 2 11" xfId="16408" xr:uid="{31A5B005-FA0C-4551-B99D-DFE9EB0ED1C9}"/>
    <cellStyle name="Normal 57 2 2" xfId="602" xr:uid="{00000000-0005-0000-0000-00008A180000}"/>
    <cellStyle name="Normal 57 2 2 10" xfId="16410" xr:uid="{05DB6284-2E63-4020-9000-7F6430E7A7A7}"/>
    <cellStyle name="Normal 57 2 2 2" xfId="1080" xr:uid="{00000000-0005-0000-0000-00008B180000}"/>
    <cellStyle name="Normal 57 2 2 2 2" xfId="7511" xr:uid="{00000000-0005-0000-0000-00008C180000}"/>
    <cellStyle name="Normal 57 2 2 2 2 2" xfId="16412" xr:uid="{0B11C431-E475-48E0-8EAC-BA1F955139E2}"/>
    <cellStyle name="Normal 57 2 2 2 3" xfId="4318" xr:uid="{00000000-0005-0000-0000-00008D180000}"/>
    <cellStyle name="Normal 57 2 2 2 3 2" xfId="16413" xr:uid="{CAAF2A89-7902-4797-BC38-3D9A5B50844E}"/>
    <cellStyle name="Normal 57 2 2 2 4" xfId="16411" xr:uid="{095D5BF8-F303-4C29-A340-56C334F36EB6}"/>
    <cellStyle name="Normal 57 2 2 3" xfId="1536" xr:uid="{00000000-0005-0000-0000-00008E180000}"/>
    <cellStyle name="Normal 57 2 2 3 2" xfId="7967" xr:uid="{00000000-0005-0000-0000-00008F180000}"/>
    <cellStyle name="Normal 57 2 2 3 2 2" xfId="16415" xr:uid="{B9C527BE-E6F7-4641-8C4C-79EB89036357}"/>
    <cellStyle name="Normal 57 2 2 3 3" xfId="4774" xr:uid="{00000000-0005-0000-0000-000090180000}"/>
    <cellStyle name="Normal 57 2 2 3 3 2" xfId="16416" xr:uid="{B562203B-7571-42A4-8D68-B9878B8EC6C3}"/>
    <cellStyle name="Normal 57 2 2 3 4" xfId="16414" xr:uid="{71828EC3-F8FF-455B-B1E9-95C703D826B5}"/>
    <cellStyle name="Normal 57 2 2 4" xfId="1992" xr:uid="{00000000-0005-0000-0000-000091180000}"/>
    <cellStyle name="Normal 57 2 2 4 2" xfId="8423" xr:uid="{00000000-0005-0000-0000-000092180000}"/>
    <cellStyle name="Normal 57 2 2 4 2 2" xfId="16418" xr:uid="{7B666982-F042-4707-A7E5-B837470E597D}"/>
    <cellStyle name="Normal 57 2 2 4 3" xfId="5230" xr:uid="{00000000-0005-0000-0000-000093180000}"/>
    <cellStyle name="Normal 57 2 2 4 3 2" xfId="16419" xr:uid="{1B3D46FE-96AA-466C-A502-26062188C96E}"/>
    <cellStyle name="Normal 57 2 2 4 4" xfId="16417" xr:uid="{F3DC1759-1BBA-4EFB-AC3F-788D685A4C61}"/>
    <cellStyle name="Normal 57 2 2 5" xfId="2448" xr:uid="{00000000-0005-0000-0000-000094180000}"/>
    <cellStyle name="Normal 57 2 2 5 2" xfId="8879" xr:uid="{00000000-0005-0000-0000-000095180000}"/>
    <cellStyle name="Normal 57 2 2 5 2 2" xfId="16421" xr:uid="{19EEAB96-14BA-4DAE-8124-8208948B896D}"/>
    <cellStyle name="Normal 57 2 2 5 3" xfId="5686" xr:uid="{00000000-0005-0000-0000-000096180000}"/>
    <cellStyle name="Normal 57 2 2 5 3 2" xfId="16422" xr:uid="{E1BB1D6E-05FE-4A33-AB07-D01400EF5741}"/>
    <cellStyle name="Normal 57 2 2 5 4" xfId="16420" xr:uid="{F6C79DEE-A13E-4669-ABC6-C729EC92F108}"/>
    <cellStyle name="Normal 57 2 2 6" xfId="2904" xr:uid="{00000000-0005-0000-0000-000097180000}"/>
    <cellStyle name="Normal 57 2 2 6 2" xfId="9335" xr:uid="{00000000-0005-0000-0000-000098180000}"/>
    <cellStyle name="Normal 57 2 2 6 2 2" xfId="16424" xr:uid="{2312E411-3808-4E8D-8AC4-90A846322706}"/>
    <cellStyle name="Normal 57 2 2 6 3" xfId="6142" xr:uid="{00000000-0005-0000-0000-000099180000}"/>
    <cellStyle name="Normal 57 2 2 6 3 2" xfId="16425" xr:uid="{9E99657E-1C8B-4EE8-84C4-D83606242331}"/>
    <cellStyle name="Normal 57 2 2 6 4" xfId="16423" xr:uid="{9AD57CCF-2BF3-4ADC-BDA0-7234E3AA5334}"/>
    <cellStyle name="Normal 57 2 2 7" xfId="3360" xr:uid="{00000000-0005-0000-0000-00009A180000}"/>
    <cellStyle name="Normal 57 2 2 7 2" xfId="9791" xr:uid="{00000000-0005-0000-0000-00009B180000}"/>
    <cellStyle name="Normal 57 2 2 7 2 2" xfId="16427" xr:uid="{6F50569C-F828-40D9-AE62-B28D4B5F72BD}"/>
    <cellStyle name="Normal 57 2 2 7 3" xfId="6598" xr:uid="{00000000-0005-0000-0000-00009C180000}"/>
    <cellStyle name="Normal 57 2 2 7 3 2" xfId="16428" xr:uid="{302231E2-82E2-4A36-8D34-6C4A49ED7BFF}"/>
    <cellStyle name="Normal 57 2 2 7 4" xfId="16426" xr:uid="{2E295573-B609-44EF-8D8C-532A17198563}"/>
    <cellStyle name="Normal 57 2 2 8" xfId="7055" xr:uid="{00000000-0005-0000-0000-00009D180000}"/>
    <cellStyle name="Normal 57 2 2 8 2" xfId="16429" xr:uid="{8B5CC1D3-44E0-4090-92EF-99B4FC0D95BB}"/>
    <cellStyle name="Normal 57 2 2 9" xfId="3862" xr:uid="{00000000-0005-0000-0000-00009E180000}"/>
    <cellStyle name="Normal 57 2 2 9 2" xfId="16430" xr:uid="{34BEC819-3EAB-4A18-8FDE-5C694E9B1B1F}"/>
    <cellStyle name="Normal 57 2 3" xfId="1079" xr:uid="{00000000-0005-0000-0000-00009F180000}"/>
    <cellStyle name="Normal 57 2 3 2" xfId="7510" xr:uid="{00000000-0005-0000-0000-0000A0180000}"/>
    <cellStyle name="Normal 57 2 3 2 2" xfId="16432" xr:uid="{35DEEAC2-EDF2-4AEE-9EEC-A8AFE5BFA804}"/>
    <cellStyle name="Normal 57 2 3 3" xfId="4317" xr:uid="{00000000-0005-0000-0000-0000A1180000}"/>
    <cellStyle name="Normal 57 2 3 3 2" xfId="16433" xr:uid="{9EA34AFE-6E97-4CCD-B4E6-8535C08417A7}"/>
    <cellStyle name="Normal 57 2 3 4" xfId="16431" xr:uid="{E1680876-FF16-456D-B322-CADAAE49C003}"/>
    <cellStyle name="Normal 57 2 4" xfId="1535" xr:uid="{00000000-0005-0000-0000-0000A2180000}"/>
    <cellStyle name="Normal 57 2 4 2" xfId="7966" xr:uid="{00000000-0005-0000-0000-0000A3180000}"/>
    <cellStyle name="Normal 57 2 4 2 2" xfId="16435" xr:uid="{EE60D32D-53EC-4440-AED8-A7B5DF0DB8D9}"/>
    <cellStyle name="Normal 57 2 4 3" xfId="4773" xr:uid="{00000000-0005-0000-0000-0000A4180000}"/>
    <cellStyle name="Normal 57 2 4 3 2" xfId="16436" xr:uid="{BEA9983B-249F-4966-9509-B2BDF62FB5AB}"/>
    <cellStyle name="Normal 57 2 4 4" xfId="16434" xr:uid="{3EC97E84-C955-410B-BBB8-5F6E966CD684}"/>
    <cellStyle name="Normal 57 2 5" xfId="1991" xr:uid="{00000000-0005-0000-0000-0000A5180000}"/>
    <cellStyle name="Normal 57 2 5 2" xfId="8422" xr:uid="{00000000-0005-0000-0000-0000A6180000}"/>
    <cellStyle name="Normal 57 2 5 2 2" xfId="16438" xr:uid="{8E7D7CBC-BA7D-426C-9576-16685B8F7BE8}"/>
    <cellStyle name="Normal 57 2 5 3" xfId="5229" xr:uid="{00000000-0005-0000-0000-0000A7180000}"/>
    <cellStyle name="Normal 57 2 5 3 2" xfId="16439" xr:uid="{DF5BB1BD-61B4-4525-B982-97396529654C}"/>
    <cellStyle name="Normal 57 2 5 4" xfId="16437" xr:uid="{02D3D79F-E1FC-4CB0-A736-EC3C63AEFF1C}"/>
    <cellStyle name="Normal 57 2 6" xfId="2447" xr:uid="{00000000-0005-0000-0000-0000A8180000}"/>
    <cellStyle name="Normal 57 2 6 2" xfId="8878" xr:uid="{00000000-0005-0000-0000-0000A9180000}"/>
    <cellStyle name="Normal 57 2 6 2 2" xfId="16441" xr:uid="{A12EC6EA-380B-4047-ABDE-A6D9451039DE}"/>
    <cellStyle name="Normal 57 2 6 3" xfId="5685" xr:uid="{00000000-0005-0000-0000-0000AA180000}"/>
    <cellStyle name="Normal 57 2 6 3 2" xfId="16442" xr:uid="{1842D348-60EE-413C-9147-1D8A6EB932B0}"/>
    <cellStyle name="Normal 57 2 6 4" xfId="16440" xr:uid="{E080B83F-BEA7-4D91-8725-7D09AECBB74F}"/>
    <cellStyle name="Normal 57 2 7" xfId="2903" xr:uid="{00000000-0005-0000-0000-0000AB180000}"/>
    <cellStyle name="Normal 57 2 7 2" xfId="9334" xr:uid="{00000000-0005-0000-0000-0000AC180000}"/>
    <cellStyle name="Normal 57 2 7 2 2" xfId="16444" xr:uid="{6A1C3415-E85B-4022-96B3-15131D19D645}"/>
    <cellStyle name="Normal 57 2 7 3" xfId="6141" xr:uid="{00000000-0005-0000-0000-0000AD180000}"/>
    <cellStyle name="Normal 57 2 7 3 2" xfId="16445" xr:uid="{8CBEDCCF-2D6C-41C5-BB80-330076745E6E}"/>
    <cellStyle name="Normal 57 2 7 4" xfId="16443" xr:uid="{844B1171-264C-4317-9BF9-546EC77630FD}"/>
    <cellStyle name="Normal 57 2 8" xfId="3359" xr:uid="{00000000-0005-0000-0000-0000AE180000}"/>
    <cellStyle name="Normal 57 2 8 2" xfId="9790" xr:uid="{00000000-0005-0000-0000-0000AF180000}"/>
    <cellStyle name="Normal 57 2 8 2 2" xfId="16447" xr:uid="{26C7D5D1-523F-44F3-B08F-F1BE49627DC5}"/>
    <cellStyle name="Normal 57 2 8 3" xfId="6597" xr:uid="{00000000-0005-0000-0000-0000B0180000}"/>
    <cellStyle name="Normal 57 2 8 3 2" xfId="16448" xr:uid="{96A8B91A-A0A1-4DF7-B974-E078C4FC238D}"/>
    <cellStyle name="Normal 57 2 8 4" xfId="16446" xr:uid="{79F69E8C-EE89-4947-93E2-C7EEDD4097E7}"/>
    <cellStyle name="Normal 57 2 9" xfId="7054" xr:uid="{00000000-0005-0000-0000-0000B1180000}"/>
    <cellStyle name="Normal 57 2 9 2" xfId="16449" xr:uid="{A6F42845-9ECA-48C5-AFE6-076BD93ECD21}"/>
    <cellStyle name="Normal 57 3" xfId="603" xr:uid="{00000000-0005-0000-0000-0000B2180000}"/>
    <cellStyle name="Normal 57 3 10" xfId="16450" xr:uid="{F2FB9370-BFF0-417B-8F17-48AAC26842A3}"/>
    <cellStyle name="Normal 57 3 2" xfId="1081" xr:uid="{00000000-0005-0000-0000-0000B3180000}"/>
    <cellStyle name="Normal 57 3 2 2" xfId="7512" xr:uid="{00000000-0005-0000-0000-0000B4180000}"/>
    <cellStyle name="Normal 57 3 2 2 2" xfId="16452" xr:uid="{DD251D20-CA87-4C79-8949-5D2BC5508612}"/>
    <cellStyle name="Normal 57 3 2 3" xfId="4319" xr:uid="{00000000-0005-0000-0000-0000B5180000}"/>
    <cellStyle name="Normal 57 3 2 3 2" xfId="16453" xr:uid="{4FFBBC46-0FAC-48CA-A9C0-D285A0227778}"/>
    <cellStyle name="Normal 57 3 2 4" xfId="16451" xr:uid="{CBF94825-C6EC-4317-9202-E868FD2B32EB}"/>
    <cellStyle name="Normal 57 3 3" xfId="1537" xr:uid="{00000000-0005-0000-0000-0000B6180000}"/>
    <cellStyle name="Normal 57 3 3 2" xfId="7968" xr:uid="{00000000-0005-0000-0000-0000B7180000}"/>
    <cellStyle name="Normal 57 3 3 2 2" xfId="16455" xr:uid="{9B115066-3F8B-445B-A15E-5F611D4BA606}"/>
    <cellStyle name="Normal 57 3 3 3" xfId="4775" xr:uid="{00000000-0005-0000-0000-0000B8180000}"/>
    <cellStyle name="Normal 57 3 3 3 2" xfId="16456" xr:uid="{DDA545F5-7171-4F5E-828D-288F946C9659}"/>
    <cellStyle name="Normal 57 3 3 4" xfId="16454" xr:uid="{17C84B1D-82C4-4FF5-B085-551345C09D41}"/>
    <cellStyle name="Normal 57 3 4" xfId="1993" xr:uid="{00000000-0005-0000-0000-0000B9180000}"/>
    <cellStyle name="Normal 57 3 4 2" xfId="8424" xr:uid="{00000000-0005-0000-0000-0000BA180000}"/>
    <cellStyle name="Normal 57 3 4 2 2" xfId="16458" xr:uid="{889AC98A-FBD6-4DEA-8C1F-467EDE658E4B}"/>
    <cellStyle name="Normal 57 3 4 3" xfId="5231" xr:uid="{00000000-0005-0000-0000-0000BB180000}"/>
    <cellStyle name="Normal 57 3 4 3 2" xfId="16459" xr:uid="{0BE08FFF-C30D-45A2-8FFF-6715D4AD9FE8}"/>
    <cellStyle name="Normal 57 3 4 4" xfId="16457" xr:uid="{E805E4F0-F25D-4929-8CE5-821FE7660194}"/>
    <cellStyle name="Normal 57 3 5" xfId="2449" xr:uid="{00000000-0005-0000-0000-0000BC180000}"/>
    <cellStyle name="Normal 57 3 5 2" xfId="8880" xr:uid="{00000000-0005-0000-0000-0000BD180000}"/>
    <cellStyle name="Normal 57 3 5 2 2" xfId="16461" xr:uid="{789570E9-DD4F-4744-87DF-697F6B1975A1}"/>
    <cellStyle name="Normal 57 3 5 3" xfId="5687" xr:uid="{00000000-0005-0000-0000-0000BE180000}"/>
    <cellStyle name="Normal 57 3 5 3 2" xfId="16462" xr:uid="{F34C1AED-5A97-4296-B112-FBDBCAE8DC1B}"/>
    <cellStyle name="Normal 57 3 5 4" xfId="16460" xr:uid="{C6834D7F-8BF6-4E58-ABEB-A44E6E4E6552}"/>
    <cellStyle name="Normal 57 3 6" xfId="2905" xr:uid="{00000000-0005-0000-0000-0000BF180000}"/>
    <cellStyle name="Normal 57 3 6 2" xfId="9336" xr:uid="{00000000-0005-0000-0000-0000C0180000}"/>
    <cellStyle name="Normal 57 3 6 2 2" xfId="16464" xr:uid="{8CBD284A-16EC-4CE2-AD63-5EA7F15AA184}"/>
    <cellStyle name="Normal 57 3 6 3" xfId="6143" xr:uid="{00000000-0005-0000-0000-0000C1180000}"/>
    <cellStyle name="Normal 57 3 6 3 2" xfId="16465" xr:uid="{DD9B8165-8C33-42B4-8E70-59294DF9FA28}"/>
    <cellStyle name="Normal 57 3 6 4" xfId="16463" xr:uid="{5D5EF79C-6B3C-4BD4-AF39-4CFE7653F761}"/>
    <cellStyle name="Normal 57 3 7" xfId="3361" xr:uid="{00000000-0005-0000-0000-0000C2180000}"/>
    <cellStyle name="Normal 57 3 7 2" xfId="9792" xr:uid="{00000000-0005-0000-0000-0000C3180000}"/>
    <cellStyle name="Normal 57 3 7 2 2" xfId="16467" xr:uid="{B45BAFF5-C782-4099-B47E-ED86B726C39C}"/>
    <cellStyle name="Normal 57 3 7 3" xfId="6599" xr:uid="{00000000-0005-0000-0000-0000C4180000}"/>
    <cellStyle name="Normal 57 3 7 3 2" xfId="16468" xr:uid="{292B77B0-B60A-422F-BD0E-34BC4AD4433E}"/>
    <cellStyle name="Normal 57 3 7 4" xfId="16466" xr:uid="{DA286235-828E-4282-B4C6-6735A239F814}"/>
    <cellStyle name="Normal 57 3 8" xfId="7056" xr:uid="{00000000-0005-0000-0000-0000C5180000}"/>
    <cellStyle name="Normal 57 3 8 2" xfId="16469" xr:uid="{70F1134B-A6E8-4149-8969-EC8B0A2F2823}"/>
    <cellStyle name="Normal 57 3 9" xfId="3863" xr:uid="{00000000-0005-0000-0000-0000C6180000}"/>
    <cellStyle name="Normal 57 3 9 2" xfId="16470" xr:uid="{A427AFD3-CC93-43FA-9C84-0D0F699D4669}"/>
    <cellStyle name="Normal 57 4" xfId="1078" xr:uid="{00000000-0005-0000-0000-0000C7180000}"/>
    <cellStyle name="Normal 57 4 2" xfId="7509" xr:uid="{00000000-0005-0000-0000-0000C8180000}"/>
    <cellStyle name="Normal 57 4 2 2" xfId="16472" xr:uid="{EEF57EA2-C29E-4BB9-9FB3-ADE86CB1E5D4}"/>
    <cellStyle name="Normal 57 4 3" xfId="4316" xr:uid="{00000000-0005-0000-0000-0000C9180000}"/>
    <cellStyle name="Normal 57 4 3 2" xfId="16473" xr:uid="{349C99E8-05CD-4051-8FEA-528C81DAC3E7}"/>
    <cellStyle name="Normal 57 4 4" xfId="16471" xr:uid="{7BEFF72F-A9A7-4E5D-82BA-FB4A1D1C7559}"/>
    <cellStyle name="Normal 57 5" xfId="1534" xr:uid="{00000000-0005-0000-0000-0000CA180000}"/>
    <cellStyle name="Normal 57 5 2" xfId="7965" xr:uid="{00000000-0005-0000-0000-0000CB180000}"/>
    <cellStyle name="Normal 57 5 2 2" xfId="16475" xr:uid="{23759F7C-FFD9-4C96-92CA-2EAE47ADE692}"/>
    <cellStyle name="Normal 57 5 3" xfId="4772" xr:uid="{00000000-0005-0000-0000-0000CC180000}"/>
    <cellStyle name="Normal 57 5 3 2" xfId="16476" xr:uid="{6332D25C-786A-4C51-A266-7A0EF077B290}"/>
    <cellStyle name="Normal 57 5 4" xfId="16474" xr:uid="{1E5B9C03-BF4D-4901-9E2A-C1A80E9EBAB9}"/>
    <cellStyle name="Normal 57 6" xfId="1990" xr:uid="{00000000-0005-0000-0000-0000CD180000}"/>
    <cellStyle name="Normal 57 6 2" xfId="8421" xr:uid="{00000000-0005-0000-0000-0000CE180000}"/>
    <cellStyle name="Normal 57 6 2 2" xfId="16478" xr:uid="{A2E8152F-673F-449F-8C86-06A92E9527A7}"/>
    <cellStyle name="Normal 57 6 3" xfId="5228" xr:uid="{00000000-0005-0000-0000-0000CF180000}"/>
    <cellStyle name="Normal 57 6 3 2" xfId="16479" xr:uid="{EC3F8DFF-7B03-41FB-BA7D-6B6200BDEE15}"/>
    <cellStyle name="Normal 57 6 4" xfId="16477" xr:uid="{61321D07-2D30-4603-AC84-570688F59B19}"/>
    <cellStyle name="Normal 57 7" xfId="2446" xr:uid="{00000000-0005-0000-0000-0000D0180000}"/>
    <cellStyle name="Normal 57 7 2" xfId="8877" xr:uid="{00000000-0005-0000-0000-0000D1180000}"/>
    <cellStyle name="Normal 57 7 2 2" xfId="16481" xr:uid="{C7200E7B-9068-4FE2-9557-4E96822EF3A4}"/>
    <cellStyle name="Normal 57 7 3" xfId="5684" xr:uid="{00000000-0005-0000-0000-0000D2180000}"/>
    <cellStyle name="Normal 57 7 3 2" xfId="16482" xr:uid="{59A8EA6B-22FC-4280-A1A6-87B997C6C609}"/>
    <cellStyle name="Normal 57 7 4" xfId="16480" xr:uid="{D1A0DAEA-6E90-45E3-BEB2-6FB0F3C75D00}"/>
    <cellStyle name="Normal 57 8" xfId="2902" xr:uid="{00000000-0005-0000-0000-0000D3180000}"/>
    <cellStyle name="Normal 57 8 2" xfId="9333" xr:uid="{00000000-0005-0000-0000-0000D4180000}"/>
    <cellStyle name="Normal 57 8 2 2" xfId="16484" xr:uid="{60DC46E8-BDAE-4F6C-BF29-6CCD151A18CC}"/>
    <cellStyle name="Normal 57 8 3" xfId="6140" xr:uid="{00000000-0005-0000-0000-0000D5180000}"/>
    <cellStyle name="Normal 57 8 3 2" xfId="16485" xr:uid="{72AABBBD-B117-4DCC-96D5-453FA21A3B89}"/>
    <cellStyle name="Normal 57 8 4" xfId="16483" xr:uid="{F967D2C2-26DE-4BB1-A851-220154E52064}"/>
    <cellStyle name="Normal 57 9" xfId="3358" xr:uid="{00000000-0005-0000-0000-0000D6180000}"/>
    <cellStyle name="Normal 57 9 2" xfId="9789" xr:uid="{00000000-0005-0000-0000-0000D7180000}"/>
    <cellStyle name="Normal 57 9 2 2" xfId="16487" xr:uid="{349AFCDC-A5D1-4978-BC57-5B1CE68382A4}"/>
    <cellStyle name="Normal 57 9 3" xfId="6596" xr:uid="{00000000-0005-0000-0000-0000D8180000}"/>
    <cellStyle name="Normal 57 9 3 2" xfId="16488" xr:uid="{3C19857C-E50F-49EE-BFDE-94E64E8B4B61}"/>
    <cellStyle name="Normal 57 9 4" xfId="16486" xr:uid="{032C436A-F8C3-41E8-91E9-E8CB557D3D12}"/>
    <cellStyle name="Normal 58" xfId="604" xr:uid="{00000000-0005-0000-0000-0000D9180000}"/>
    <cellStyle name="Normal 58 10" xfId="7057" xr:uid="{00000000-0005-0000-0000-0000DA180000}"/>
    <cellStyle name="Normal 58 10 2" xfId="16490" xr:uid="{66615A6F-232D-4DA2-8E6D-713DD43FEBB2}"/>
    <cellStyle name="Normal 58 11" xfId="3864" xr:uid="{00000000-0005-0000-0000-0000DB180000}"/>
    <cellStyle name="Normal 58 11 2" xfId="16491" xr:uid="{32492FE9-F706-4239-819B-C489EABA7821}"/>
    <cellStyle name="Normal 58 12" xfId="16489" xr:uid="{64091CBD-D91C-4969-A32B-39D6DC7DCDD0}"/>
    <cellStyle name="Normal 58 2" xfId="605" xr:uid="{00000000-0005-0000-0000-0000DC180000}"/>
    <cellStyle name="Normal 58 2 10" xfId="3865" xr:uid="{00000000-0005-0000-0000-0000DD180000}"/>
    <cellStyle name="Normal 58 2 10 2" xfId="16493" xr:uid="{A0D4DC59-25EA-4116-8FB0-28D7D22DE9BC}"/>
    <cellStyle name="Normal 58 2 11" xfId="16492" xr:uid="{09CA9421-2EAD-45E3-AFAC-879AB5ACE346}"/>
    <cellStyle name="Normal 58 2 2" xfId="606" xr:uid="{00000000-0005-0000-0000-0000DE180000}"/>
    <cellStyle name="Normal 58 2 2 10" xfId="16494" xr:uid="{73D3B895-2E7A-4FEE-A221-5AD37C942FF6}"/>
    <cellStyle name="Normal 58 2 2 2" xfId="1084" xr:uid="{00000000-0005-0000-0000-0000DF180000}"/>
    <cellStyle name="Normal 58 2 2 2 2" xfId="7515" xr:uid="{00000000-0005-0000-0000-0000E0180000}"/>
    <cellStyle name="Normal 58 2 2 2 2 2" xfId="16496" xr:uid="{9E6D973F-BDD5-465D-A3FB-54E110B4F499}"/>
    <cellStyle name="Normal 58 2 2 2 3" xfId="4322" xr:uid="{00000000-0005-0000-0000-0000E1180000}"/>
    <cellStyle name="Normal 58 2 2 2 3 2" xfId="16497" xr:uid="{623D2577-75C7-452F-8190-570140FD1948}"/>
    <cellStyle name="Normal 58 2 2 2 4" xfId="16495" xr:uid="{7350FFBD-9935-4642-AAA6-7DA155D7FA7F}"/>
    <cellStyle name="Normal 58 2 2 3" xfId="1540" xr:uid="{00000000-0005-0000-0000-0000E2180000}"/>
    <cellStyle name="Normal 58 2 2 3 2" xfId="7971" xr:uid="{00000000-0005-0000-0000-0000E3180000}"/>
    <cellStyle name="Normal 58 2 2 3 2 2" xfId="16499" xr:uid="{305CB8D1-7A89-4F44-80BF-1F736AEA3717}"/>
    <cellStyle name="Normal 58 2 2 3 3" xfId="4778" xr:uid="{00000000-0005-0000-0000-0000E4180000}"/>
    <cellStyle name="Normal 58 2 2 3 3 2" xfId="16500" xr:uid="{26D341EE-7C1F-42CD-B24E-737CE2E34006}"/>
    <cellStyle name="Normal 58 2 2 3 4" xfId="16498" xr:uid="{BD9F7327-469D-4519-9093-173B132B4B39}"/>
    <cellStyle name="Normal 58 2 2 4" xfId="1996" xr:uid="{00000000-0005-0000-0000-0000E5180000}"/>
    <cellStyle name="Normal 58 2 2 4 2" xfId="8427" xr:uid="{00000000-0005-0000-0000-0000E6180000}"/>
    <cellStyle name="Normal 58 2 2 4 2 2" xfId="16502" xr:uid="{284348A7-1959-449B-BA6B-316C496B03C3}"/>
    <cellStyle name="Normal 58 2 2 4 3" xfId="5234" xr:uid="{00000000-0005-0000-0000-0000E7180000}"/>
    <cellStyle name="Normal 58 2 2 4 3 2" xfId="16503" xr:uid="{44D44BEC-401C-43E9-8D9C-7DA9EC6450DF}"/>
    <cellStyle name="Normal 58 2 2 4 4" xfId="16501" xr:uid="{B5AE38C9-F33B-4E3E-B006-B23992F24A23}"/>
    <cellStyle name="Normal 58 2 2 5" xfId="2452" xr:uid="{00000000-0005-0000-0000-0000E8180000}"/>
    <cellStyle name="Normal 58 2 2 5 2" xfId="8883" xr:uid="{00000000-0005-0000-0000-0000E9180000}"/>
    <cellStyle name="Normal 58 2 2 5 2 2" xfId="16505" xr:uid="{DD065FA6-C260-44EB-8F16-8435DEFEF15B}"/>
    <cellStyle name="Normal 58 2 2 5 3" xfId="5690" xr:uid="{00000000-0005-0000-0000-0000EA180000}"/>
    <cellStyle name="Normal 58 2 2 5 3 2" xfId="16506" xr:uid="{3911068F-991F-4876-B48D-D8BBDC7EF94E}"/>
    <cellStyle name="Normal 58 2 2 5 4" xfId="16504" xr:uid="{66B3FAA7-3B32-456D-8EAB-F0834125015F}"/>
    <cellStyle name="Normal 58 2 2 6" xfId="2908" xr:uid="{00000000-0005-0000-0000-0000EB180000}"/>
    <cellStyle name="Normal 58 2 2 6 2" xfId="9339" xr:uid="{00000000-0005-0000-0000-0000EC180000}"/>
    <cellStyle name="Normal 58 2 2 6 2 2" xfId="16508" xr:uid="{396C1E98-3DAE-4AA8-96A4-675811A98C01}"/>
    <cellStyle name="Normal 58 2 2 6 3" xfId="6146" xr:uid="{00000000-0005-0000-0000-0000ED180000}"/>
    <cellStyle name="Normal 58 2 2 6 3 2" xfId="16509" xr:uid="{96A049B5-1B94-423B-B439-1705A40811E5}"/>
    <cellStyle name="Normal 58 2 2 6 4" xfId="16507" xr:uid="{9A4BB616-B3EF-4FF1-851E-7D5D445106EE}"/>
    <cellStyle name="Normal 58 2 2 7" xfId="3364" xr:uid="{00000000-0005-0000-0000-0000EE180000}"/>
    <cellStyle name="Normal 58 2 2 7 2" xfId="9795" xr:uid="{00000000-0005-0000-0000-0000EF180000}"/>
    <cellStyle name="Normal 58 2 2 7 2 2" xfId="16511" xr:uid="{1DFD6622-08BE-418D-9D39-4D1ABADCCA36}"/>
    <cellStyle name="Normal 58 2 2 7 3" xfId="6602" xr:uid="{00000000-0005-0000-0000-0000F0180000}"/>
    <cellStyle name="Normal 58 2 2 7 3 2" xfId="16512" xr:uid="{3925989D-6C29-43D8-BED8-8F01A82D4542}"/>
    <cellStyle name="Normal 58 2 2 7 4" xfId="16510" xr:uid="{2E10AC6C-0210-411D-81F8-3436D1ECEFDD}"/>
    <cellStyle name="Normal 58 2 2 8" xfId="7059" xr:uid="{00000000-0005-0000-0000-0000F1180000}"/>
    <cellStyle name="Normal 58 2 2 8 2" xfId="16513" xr:uid="{6946FB49-3A2A-4306-8730-469F4B036BBF}"/>
    <cellStyle name="Normal 58 2 2 9" xfId="3866" xr:uid="{00000000-0005-0000-0000-0000F2180000}"/>
    <cellStyle name="Normal 58 2 2 9 2" xfId="16514" xr:uid="{2565F717-72BA-4443-831B-82928B534F5B}"/>
    <cellStyle name="Normal 58 2 3" xfId="1083" xr:uid="{00000000-0005-0000-0000-0000F3180000}"/>
    <cellStyle name="Normal 58 2 3 2" xfId="7514" xr:uid="{00000000-0005-0000-0000-0000F4180000}"/>
    <cellStyle name="Normal 58 2 3 2 2" xfId="16516" xr:uid="{FE201B7C-4358-4EC7-B2E0-1A122D20A831}"/>
    <cellStyle name="Normal 58 2 3 3" xfId="4321" xr:uid="{00000000-0005-0000-0000-0000F5180000}"/>
    <cellStyle name="Normal 58 2 3 3 2" xfId="16517" xr:uid="{E77F9C56-6F14-4644-B0FE-A2F0E7ADEACA}"/>
    <cellStyle name="Normal 58 2 3 4" xfId="16515" xr:uid="{F6B1F9A3-DE38-4238-A50B-A137B842421C}"/>
    <cellStyle name="Normal 58 2 4" xfId="1539" xr:uid="{00000000-0005-0000-0000-0000F6180000}"/>
    <cellStyle name="Normal 58 2 4 2" xfId="7970" xr:uid="{00000000-0005-0000-0000-0000F7180000}"/>
    <cellStyle name="Normal 58 2 4 2 2" xfId="16519" xr:uid="{6BA582B9-DD06-46F6-8B1C-724C1DAD7232}"/>
    <cellStyle name="Normal 58 2 4 3" xfId="4777" xr:uid="{00000000-0005-0000-0000-0000F8180000}"/>
    <cellStyle name="Normal 58 2 4 3 2" xfId="16520" xr:uid="{4B1AF86F-B375-4F99-AFE8-FAAD31A6048B}"/>
    <cellStyle name="Normal 58 2 4 4" xfId="16518" xr:uid="{DB218147-2D58-4EED-ACE5-F58A268D6178}"/>
    <cellStyle name="Normal 58 2 5" xfId="1995" xr:uid="{00000000-0005-0000-0000-0000F9180000}"/>
    <cellStyle name="Normal 58 2 5 2" xfId="8426" xr:uid="{00000000-0005-0000-0000-0000FA180000}"/>
    <cellStyle name="Normal 58 2 5 2 2" xfId="16522" xr:uid="{8FA980A8-DA3B-46E9-88C8-3CBC736B8EA5}"/>
    <cellStyle name="Normal 58 2 5 3" xfId="5233" xr:uid="{00000000-0005-0000-0000-0000FB180000}"/>
    <cellStyle name="Normal 58 2 5 3 2" xfId="16523" xr:uid="{76F8FC47-0748-43E7-8B52-D3D66604EF39}"/>
    <cellStyle name="Normal 58 2 5 4" xfId="16521" xr:uid="{C2760E0F-AD39-4C7B-A4AC-986B5729B7CA}"/>
    <cellStyle name="Normal 58 2 6" xfId="2451" xr:uid="{00000000-0005-0000-0000-0000FC180000}"/>
    <cellStyle name="Normal 58 2 6 2" xfId="8882" xr:uid="{00000000-0005-0000-0000-0000FD180000}"/>
    <cellStyle name="Normal 58 2 6 2 2" xfId="16525" xr:uid="{CAAA4CDC-F8F3-4BEA-888A-F8EBC2C9AD6B}"/>
    <cellStyle name="Normal 58 2 6 3" xfId="5689" xr:uid="{00000000-0005-0000-0000-0000FE180000}"/>
    <cellStyle name="Normal 58 2 6 3 2" xfId="16526" xr:uid="{E18F8A32-D2AE-457C-8276-95DD4C79BD7D}"/>
    <cellStyle name="Normal 58 2 6 4" xfId="16524" xr:uid="{B2FC7201-C626-4E7A-B871-B14A15AE6B30}"/>
    <cellStyle name="Normal 58 2 7" xfId="2907" xr:uid="{00000000-0005-0000-0000-0000FF180000}"/>
    <cellStyle name="Normal 58 2 7 2" xfId="9338" xr:uid="{00000000-0005-0000-0000-000000190000}"/>
    <cellStyle name="Normal 58 2 7 2 2" xfId="16528" xr:uid="{0ACC97A6-DD9E-463E-A526-9B1684EAB4D5}"/>
    <cellStyle name="Normal 58 2 7 3" xfId="6145" xr:uid="{00000000-0005-0000-0000-000001190000}"/>
    <cellStyle name="Normal 58 2 7 3 2" xfId="16529" xr:uid="{163F4373-1E3D-43EB-8AFA-64B4D10374BE}"/>
    <cellStyle name="Normal 58 2 7 4" xfId="16527" xr:uid="{A6978799-7266-4F1E-AB76-27194577550B}"/>
    <cellStyle name="Normal 58 2 8" xfId="3363" xr:uid="{00000000-0005-0000-0000-000002190000}"/>
    <cellStyle name="Normal 58 2 8 2" xfId="9794" xr:uid="{00000000-0005-0000-0000-000003190000}"/>
    <cellStyle name="Normal 58 2 8 2 2" xfId="16531" xr:uid="{427A8558-D2A5-47DF-A622-8B72F77B463A}"/>
    <cellStyle name="Normal 58 2 8 3" xfId="6601" xr:uid="{00000000-0005-0000-0000-000004190000}"/>
    <cellStyle name="Normal 58 2 8 3 2" xfId="16532" xr:uid="{A6CCAD79-B423-48DB-B60A-AB4729BF72F2}"/>
    <cellStyle name="Normal 58 2 8 4" xfId="16530" xr:uid="{FB140F9A-A42C-402F-97E4-805950E5891A}"/>
    <cellStyle name="Normal 58 2 9" xfId="7058" xr:uid="{00000000-0005-0000-0000-000005190000}"/>
    <cellStyle name="Normal 58 2 9 2" xfId="16533" xr:uid="{B3F19B9F-8F43-49EA-A8FE-C3697C577EEB}"/>
    <cellStyle name="Normal 58 3" xfId="607" xr:uid="{00000000-0005-0000-0000-000006190000}"/>
    <cellStyle name="Normal 58 3 10" xfId="16534" xr:uid="{A5AEC13F-F984-4E29-868F-A9F9890C430E}"/>
    <cellStyle name="Normal 58 3 2" xfId="1085" xr:uid="{00000000-0005-0000-0000-000007190000}"/>
    <cellStyle name="Normal 58 3 2 2" xfId="7516" xr:uid="{00000000-0005-0000-0000-000008190000}"/>
    <cellStyle name="Normal 58 3 2 2 2" xfId="16536" xr:uid="{38C313AB-8111-4091-922D-E0686BE5BC2E}"/>
    <cellStyle name="Normal 58 3 2 3" xfId="4323" xr:uid="{00000000-0005-0000-0000-000009190000}"/>
    <cellStyle name="Normal 58 3 2 3 2" xfId="16537" xr:uid="{8E2DBBAA-7923-43B7-A220-65CF9BFE49D4}"/>
    <cellStyle name="Normal 58 3 2 4" xfId="16535" xr:uid="{0AD0F8B8-440A-4A9B-BD69-F445F8484C46}"/>
    <cellStyle name="Normal 58 3 3" xfId="1541" xr:uid="{00000000-0005-0000-0000-00000A190000}"/>
    <cellStyle name="Normal 58 3 3 2" xfId="7972" xr:uid="{00000000-0005-0000-0000-00000B190000}"/>
    <cellStyle name="Normal 58 3 3 2 2" xfId="16539" xr:uid="{347E619D-E395-45F0-A60D-76A39452D041}"/>
    <cellStyle name="Normal 58 3 3 3" xfId="4779" xr:uid="{00000000-0005-0000-0000-00000C190000}"/>
    <cellStyle name="Normal 58 3 3 3 2" xfId="16540" xr:uid="{8979C213-931B-41BC-8DE5-4550702D9807}"/>
    <cellStyle name="Normal 58 3 3 4" xfId="16538" xr:uid="{603A0854-6532-4500-9E4E-F38BD78B2BFB}"/>
    <cellStyle name="Normal 58 3 4" xfId="1997" xr:uid="{00000000-0005-0000-0000-00000D190000}"/>
    <cellStyle name="Normal 58 3 4 2" xfId="8428" xr:uid="{00000000-0005-0000-0000-00000E190000}"/>
    <cellStyle name="Normal 58 3 4 2 2" xfId="16542" xr:uid="{02DCB380-BEA7-463D-8F2B-CB00A1CCE629}"/>
    <cellStyle name="Normal 58 3 4 3" xfId="5235" xr:uid="{00000000-0005-0000-0000-00000F190000}"/>
    <cellStyle name="Normal 58 3 4 3 2" xfId="16543" xr:uid="{BA7D4F1A-1FA5-4309-A7E4-EC88F628121B}"/>
    <cellStyle name="Normal 58 3 4 4" xfId="16541" xr:uid="{D79512EE-51AF-4FD3-9526-16ED74C0F383}"/>
    <cellStyle name="Normal 58 3 5" xfId="2453" xr:uid="{00000000-0005-0000-0000-000010190000}"/>
    <cellStyle name="Normal 58 3 5 2" xfId="8884" xr:uid="{00000000-0005-0000-0000-000011190000}"/>
    <cellStyle name="Normal 58 3 5 2 2" xfId="16545" xr:uid="{2E5D94A2-CDBF-49A5-8D69-B72B29F8BB3D}"/>
    <cellStyle name="Normal 58 3 5 3" xfId="5691" xr:uid="{00000000-0005-0000-0000-000012190000}"/>
    <cellStyle name="Normal 58 3 5 3 2" xfId="16546" xr:uid="{D2798435-8354-47C8-83FF-95B608EFA822}"/>
    <cellStyle name="Normal 58 3 5 4" xfId="16544" xr:uid="{9069975D-B36D-4456-9BC1-A17A8BBB0033}"/>
    <cellStyle name="Normal 58 3 6" xfId="2909" xr:uid="{00000000-0005-0000-0000-000013190000}"/>
    <cellStyle name="Normal 58 3 6 2" xfId="9340" xr:uid="{00000000-0005-0000-0000-000014190000}"/>
    <cellStyle name="Normal 58 3 6 2 2" xfId="16548" xr:uid="{FE891720-E3F0-49CE-9AA6-AD43E288DA7B}"/>
    <cellStyle name="Normal 58 3 6 3" xfId="6147" xr:uid="{00000000-0005-0000-0000-000015190000}"/>
    <cellStyle name="Normal 58 3 6 3 2" xfId="16549" xr:uid="{4F5CD242-0155-4D07-9ED1-14260831CB21}"/>
    <cellStyle name="Normal 58 3 6 4" xfId="16547" xr:uid="{D95DB705-5109-417D-84C1-724ACE2E1CB8}"/>
    <cellStyle name="Normal 58 3 7" xfId="3365" xr:uid="{00000000-0005-0000-0000-000016190000}"/>
    <cellStyle name="Normal 58 3 7 2" xfId="9796" xr:uid="{00000000-0005-0000-0000-000017190000}"/>
    <cellStyle name="Normal 58 3 7 2 2" xfId="16551" xr:uid="{FA5804B5-3986-42C7-AE91-A16823E14B95}"/>
    <cellStyle name="Normal 58 3 7 3" xfId="6603" xr:uid="{00000000-0005-0000-0000-000018190000}"/>
    <cellStyle name="Normal 58 3 7 3 2" xfId="16552" xr:uid="{37A3DBE6-B8EC-47DC-B5EA-C576379DCD6B}"/>
    <cellStyle name="Normal 58 3 7 4" xfId="16550" xr:uid="{0A272783-438E-4E9F-BD03-966091F2F6BD}"/>
    <cellStyle name="Normal 58 3 8" xfId="7060" xr:uid="{00000000-0005-0000-0000-000019190000}"/>
    <cellStyle name="Normal 58 3 8 2" xfId="16553" xr:uid="{A4CFD248-54FF-47E1-A694-1B38AE5849F9}"/>
    <cellStyle name="Normal 58 3 9" xfId="3867" xr:uid="{00000000-0005-0000-0000-00001A190000}"/>
    <cellStyle name="Normal 58 3 9 2" xfId="16554" xr:uid="{17DBBE34-0AEA-42CA-8130-E013852A0D84}"/>
    <cellStyle name="Normal 58 4" xfId="1082" xr:uid="{00000000-0005-0000-0000-00001B190000}"/>
    <cellStyle name="Normal 58 4 2" xfId="7513" xr:uid="{00000000-0005-0000-0000-00001C190000}"/>
    <cellStyle name="Normal 58 4 2 2" xfId="16556" xr:uid="{CEEA8610-8A72-4CF3-8E5C-1F5F7E481551}"/>
    <cellStyle name="Normal 58 4 3" xfId="4320" xr:uid="{00000000-0005-0000-0000-00001D190000}"/>
    <cellStyle name="Normal 58 4 3 2" xfId="16557" xr:uid="{B23D4504-52CF-41D4-A5BA-A120B7C456C0}"/>
    <cellStyle name="Normal 58 4 4" xfId="16555" xr:uid="{1A896573-1E1D-44B9-BFEC-93CF5EF90056}"/>
    <cellStyle name="Normal 58 5" xfId="1538" xr:uid="{00000000-0005-0000-0000-00001E190000}"/>
    <cellStyle name="Normal 58 5 2" xfId="7969" xr:uid="{00000000-0005-0000-0000-00001F190000}"/>
    <cellStyle name="Normal 58 5 2 2" xfId="16559" xr:uid="{B246E689-911E-40DF-B9E8-E5577A14D7E2}"/>
    <cellStyle name="Normal 58 5 3" xfId="4776" xr:uid="{00000000-0005-0000-0000-000020190000}"/>
    <cellStyle name="Normal 58 5 3 2" xfId="16560" xr:uid="{58E18BFC-157A-498C-AAD3-4B47CF1B7363}"/>
    <cellStyle name="Normal 58 5 4" xfId="16558" xr:uid="{5420460C-97B5-43F6-9703-B22DC279D1DB}"/>
    <cellStyle name="Normal 58 6" xfId="1994" xr:uid="{00000000-0005-0000-0000-000021190000}"/>
    <cellStyle name="Normal 58 6 2" xfId="8425" xr:uid="{00000000-0005-0000-0000-000022190000}"/>
    <cellStyle name="Normal 58 6 2 2" xfId="16562" xr:uid="{F85D487B-0736-4C98-87B7-084803C02E73}"/>
    <cellStyle name="Normal 58 6 3" xfId="5232" xr:uid="{00000000-0005-0000-0000-000023190000}"/>
    <cellStyle name="Normal 58 6 3 2" xfId="16563" xr:uid="{1EED4C0E-D01F-4CB8-AD29-3C0232CCB395}"/>
    <cellStyle name="Normal 58 6 4" xfId="16561" xr:uid="{C3C78BA4-5A03-4207-9B9D-4EC1C7167238}"/>
    <cellStyle name="Normal 58 7" xfId="2450" xr:uid="{00000000-0005-0000-0000-000024190000}"/>
    <cellStyle name="Normal 58 7 2" xfId="8881" xr:uid="{00000000-0005-0000-0000-000025190000}"/>
    <cellStyle name="Normal 58 7 2 2" xfId="16565" xr:uid="{25CD5F29-F25A-448D-A080-D2CF4CE700AB}"/>
    <cellStyle name="Normal 58 7 3" xfId="5688" xr:uid="{00000000-0005-0000-0000-000026190000}"/>
    <cellStyle name="Normal 58 7 3 2" xfId="16566" xr:uid="{525D8B1F-A1EF-481E-87C0-3B331A1245F1}"/>
    <cellStyle name="Normal 58 7 4" xfId="16564" xr:uid="{EFCADFB2-3189-4E16-BB3B-BF8F3F47F0F2}"/>
    <cellStyle name="Normal 58 8" xfId="2906" xr:uid="{00000000-0005-0000-0000-000027190000}"/>
    <cellStyle name="Normal 58 8 2" xfId="9337" xr:uid="{00000000-0005-0000-0000-000028190000}"/>
    <cellStyle name="Normal 58 8 2 2" xfId="16568" xr:uid="{57A96368-6769-4DB3-8FE9-182F0CCF8A52}"/>
    <cellStyle name="Normal 58 8 3" xfId="6144" xr:uid="{00000000-0005-0000-0000-000029190000}"/>
    <cellStyle name="Normal 58 8 3 2" xfId="16569" xr:uid="{A255EAB3-E2F1-4496-B8AA-E6E4BC1F4E5F}"/>
    <cellStyle name="Normal 58 8 4" xfId="16567" xr:uid="{A95F3C26-4131-4BC3-B58C-F1BC548DEAD1}"/>
    <cellStyle name="Normal 58 9" xfId="3362" xr:uid="{00000000-0005-0000-0000-00002A190000}"/>
    <cellStyle name="Normal 58 9 2" xfId="9793" xr:uid="{00000000-0005-0000-0000-00002B190000}"/>
    <cellStyle name="Normal 58 9 2 2" xfId="16571" xr:uid="{F1D43AA2-63CF-4208-B7A0-1C2878799483}"/>
    <cellStyle name="Normal 58 9 3" xfId="6600" xr:uid="{00000000-0005-0000-0000-00002C190000}"/>
    <cellStyle name="Normal 58 9 3 2" xfId="16572" xr:uid="{643BBB3C-6EBA-4162-826C-E1BECC428373}"/>
    <cellStyle name="Normal 58 9 4" xfId="16570" xr:uid="{9B99CF97-2633-4CB6-8886-527D5A4160A2}"/>
    <cellStyle name="Normal 59" xfId="608" xr:uid="{00000000-0005-0000-0000-00002D190000}"/>
    <cellStyle name="Normal 59 10" xfId="7061" xr:uid="{00000000-0005-0000-0000-00002E190000}"/>
    <cellStyle name="Normal 59 10 2" xfId="16574" xr:uid="{7099005E-5BED-47BF-86A1-7BC396B759D4}"/>
    <cellStyle name="Normal 59 11" xfId="3868" xr:uid="{00000000-0005-0000-0000-00002F190000}"/>
    <cellStyle name="Normal 59 11 2" xfId="16575" xr:uid="{D1B912F1-D9F7-4772-9D76-89308D4874F8}"/>
    <cellStyle name="Normal 59 12" xfId="16573" xr:uid="{149B9383-A69E-45D2-B3B0-EE9989E5948D}"/>
    <cellStyle name="Normal 59 2" xfId="609" xr:uid="{00000000-0005-0000-0000-000030190000}"/>
    <cellStyle name="Normal 59 2 10" xfId="3869" xr:uid="{00000000-0005-0000-0000-000031190000}"/>
    <cellStyle name="Normal 59 2 10 2" xfId="16577" xr:uid="{0BA300DE-93A2-4CAA-A232-68F5229A6E6C}"/>
    <cellStyle name="Normal 59 2 11" xfId="16576" xr:uid="{F50A2CDD-CC6A-430E-9BD2-7AAF441BE11C}"/>
    <cellStyle name="Normal 59 2 2" xfId="610" xr:uid="{00000000-0005-0000-0000-000032190000}"/>
    <cellStyle name="Normal 59 2 2 10" xfId="16578" xr:uid="{01D811F2-9BA0-48A0-AB51-61C078E84139}"/>
    <cellStyle name="Normal 59 2 2 2" xfId="1088" xr:uid="{00000000-0005-0000-0000-000033190000}"/>
    <cellStyle name="Normal 59 2 2 2 2" xfId="7519" xr:uid="{00000000-0005-0000-0000-000034190000}"/>
    <cellStyle name="Normal 59 2 2 2 2 2" xfId="16580" xr:uid="{0C8BEE6B-40C1-41AA-A131-1676347BF1B4}"/>
    <cellStyle name="Normal 59 2 2 2 3" xfId="4326" xr:uid="{00000000-0005-0000-0000-000035190000}"/>
    <cellStyle name="Normal 59 2 2 2 3 2" xfId="16581" xr:uid="{DDAB373C-08E4-48BF-95E7-9F29E9901E24}"/>
    <cellStyle name="Normal 59 2 2 2 4" xfId="16579" xr:uid="{DE84CB1A-022F-465F-8AF3-03BE92B8068D}"/>
    <cellStyle name="Normal 59 2 2 3" xfId="1544" xr:uid="{00000000-0005-0000-0000-000036190000}"/>
    <cellStyle name="Normal 59 2 2 3 2" xfId="7975" xr:uid="{00000000-0005-0000-0000-000037190000}"/>
    <cellStyle name="Normal 59 2 2 3 2 2" xfId="16583" xr:uid="{245353EA-3732-43E4-BAA2-216483C3454B}"/>
    <cellStyle name="Normal 59 2 2 3 3" xfId="4782" xr:uid="{00000000-0005-0000-0000-000038190000}"/>
    <cellStyle name="Normal 59 2 2 3 3 2" xfId="16584" xr:uid="{76BAF89D-69B6-488D-9106-8679E011984C}"/>
    <cellStyle name="Normal 59 2 2 3 4" xfId="16582" xr:uid="{9650385B-2D01-436F-84F1-F765332C985F}"/>
    <cellStyle name="Normal 59 2 2 4" xfId="2000" xr:uid="{00000000-0005-0000-0000-000039190000}"/>
    <cellStyle name="Normal 59 2 2 4 2" xfId="8431" xr:uid="{00000000-0005-0000-0000-00003A190000}"/>
    <cellStyle name="Normal 59 2 2 4 2 2" xfId="16586" xr:uid="{66BFA558-03F3-40DD-9A34-8411CD851811}"/>
    <cellStyle name="Normal 59 2 2 4 3" xfId="5238" xr:uid="{00000000-0005-0000-0000-00003B190000}"/>
    <cellStyle name="Normal 59 2 2 4 3 2" xfId="16587" xr:uid="{40E62906-49DB-4144-9105-1F1817DAA40C}"/>
    <cellStyle name="Normal 59 2 2 4 4" xfId="16585" xr:uid="{B3DF231D-E5AB-4A55-8427-63F99DE51722}"/>
    <cellStyle name="Normal 59 2 2 5" xfId="2456" xr:uid="{00000000-0005-0000-0000-00003C190000}"/>
    <cellStyle name="Normal 59 2 2 5 2" xfId="8887" xr:uid="{00000000-0005-0000-0000-00003D190000}"/>
    <cellStyle name="Normal 59 2 2 5 2 2" xfId="16589" xr:uid="{8E2792DE-98D1-49C8-B53A-DA222A099617}"/>
    <cellStyle name="Normal 59 2 2 5 3" xfId="5694" xr:uid="{00000000-0005-0000-0000-00003E190000}"/>
    <cellStyle name="Normal 59 2 2 5 3 2" xfId="16590" xr:uid="{4FE76D97-62EE-4F0F-BECA-F0CB8AD72668}"/>
    <cellStyle name="Normal 59 2 2 5 4" xfId="16588" xr:uid="{E3683F62-DA74-41B3-9271-69CCFBCC4129}"/>
    <cellStyle name="Normal 59 2 2 6" xfId="2912" xr:uid="{00000000-0005-0000-0000-00003F190000}"/>
    <cellStyle name="Normal 59 2 2 6 2" xfId="9343" xr:uid="{00000000-0005-0000-0000-000040190000}"/>
    <cellStyle name="Normal 59 2 2 6 2 2" xfId="16592" xr:uid="{B4A7A5BB-796B-4933-85F2-EFE70FF2392C}"/>
    <cellStyle name="Normal 59 2 2 6 3" xfId="6150" xr:uid="{00000000-0005-0000-0000-000041190000}"/>
    <cellStyle name="Normal 59 2 2 6 3 2" xfId="16593" xr:uid="{E5112D3B-16AC-4666-A4A3-C5F3E90645A9}"/>
    <cellStyle name="Normal 59 2 2 6 4" xfId="16591" xr:uid="{42BDB037-3CD1-4287-ACAB-F5119FF96088}"/>
    <cellStyle name="Normal 59 2 2 7" xfId="3368" xr:uid="{00000000-0005-0000-0000-000042190000}"/>
    <cellStyle name="Normal 59 2 2 7 2" xfId="9799" xr:uid="{00000000-0005-0000-0000-000043190000}"/>
    <cellStyle name="Normal 59 2 2 7 2 2" xfId="16595" xr:uid="{62BB66F3-767B-4F01-9C95-98A77F5DB161}"/>
    <cellStyle name="Normal 59 2 2 7 3" xfId="6606" xr:uid="{00000000-0005-0000-0000-000044190000}"/>
    <cellStyle name="Normal 59 2 2 7 3 2" xfId="16596" xr:uid="{DD249897-FAA6-45C9-8EBB-B5F17A0C0ABD}"/>
    <cellStyle name="Normal 59 2 2 7 4" xfId="16594" xr:uid="{5E3963FD-D118-4A5D-8BC4-8D15C1D7C28B}"/>
    <cellStyle name="Normal 59 2 2 8" xfId="7063" xr:uid="{00000000-0005-0000-0000-000045190000}"/>
    <cellStyle name="Normal 59 2 2 8 2" xfId="16597" xr:uid="{C547CB0B-3382-4768-BE35-8D5F72B06E45}"/>
    <cellStyle name="Normal 59 2 2 9" xfId="3870" xr:uid="{00000000-0005-0000-0000-000046190000}"/>
    <cellStyle name="Normal 59 2 2 9 2" xfId="16598" xr:uid="{9D34DBFC-DB73-4A85-86E2-2D4C2C431028}"/>
    <cellStyle name="Normal 59 2 3" xfId="1087" xr:uid="{00000000-0005-0000-0000-000047190000}"/>
    <cellStyle name="Normal 59 2 3 2" xfId="7518" xr:uid="{00000000-0005-0000-0000-000048190000}"/>
    <cellStyle name="Normal 59 2 3 2 2" xfId="16600" xr:uid="{30A9CB97-0634-401E-902F-616064CD3B67}"/>
    <cellStyle name="Normal 59 2 3 3" xfId="4325" xr:uid="{00000000-0005-0000-0000-000049190000}"/>
    <cellStyle name="Normal 59 2 3 3 2" xfId="16601" xr:uid="{50DF3B32-ADFA-4BDD-9B2D-37E72FBC4700}"/>
    <cellStyle name="Normal 59 2 3 4" xfId="16599" xr:uid="{6F6BA6E8-9BA9-4BC8-B741-A4BC1D098CB0}"/>
    <cellStyle name="Normal 59 2 4" xfId="1543" xr:uid="{00000000-0005-0000-0000-00004A190000}"/>
    <cellStyle name="Normal 59 2 4 2" xfId="7974" xr:uid="{00000000-0005-0000-0000-00004B190000}"/>
    <cellStyle name="Normal 59 2 4 2 2" xfId="16603" xr:uid="{6820D8B2-96A4-48E6-BA07-80CB2FF8A102}"/>
    <cellStyle name="Normal 59 2 4 3" xfId="4781" xr:uid="{00000000-0005-0000-0000-00004C190000}"/>
    <cellStyle name="Normal 59 2 4 3 2" xfId="16604" xr:uid="{DCECA2AB-5880-47B9-81AB-46D16E103F35}"/>
    <cellStyle name="Normal 59 2 4 4" xfId="16602" xr:uid="{2D00A90C-9DB5-4B97-B7E4-DB103877921A}"/>
    <cellStyle name="Normal 59 2 5" xfId="1999" xr:uid="{00000000-0005-0000-0000-00004D190000}"/>
    <cellStyle name="Normal 59 2 5 2" xfId="8430" xr:uid="{00000000-0005-0000-0000-00004E190000}"/>
    <cellStyle name="Normal 59 2 5 2 2" xfId="16606" xr:uid="{F4F616DA-30A5-4760-B2E5-5BDB612F46D0}"/>
    <cellStyle name="Normal 59 2 5 3" xfId="5237" xr:uid="{00000000-0005-0000-0000-00004F190000}"/>
    <cellStyle name="Normal 59 2 5 3 2" xfId="16607" xr:uid="{709A0E5E-15CE-4F35-A22F-4CE47DE91668}"/>
    <cellStyle name="Normal 59 2 5 4" xfId="16605" xr:uid="{D1642FB0-B64E-41DC-8F16-7BB764B572BA}"/>
    <cellStyle name="Normal 59 2 6" xfId="2455" xr:uid="{00000000-0005-0000-0000-000050190000}"/>
    <cellStyle name="Normal 59 2 6 2" xfId="8886" xr:uid="{00000000-0005-0000-0000-000051190000}"/>
    <cellStyle name="Normal 59 2 6 2 2" xfId="16609" xr:uid="{7559AC55-6E0A-4508-9293-C591EC4994A5}"/>
    <cellStyle name="Normal 59 2 6 3" xfId="5693" xr:uid="{00000000-0005-0000-0000-000052190000}"/>
    <cellStyle name="Normal 59 2 6 3 2" xfId="16610" xr:uid="{4446C451-73CA-4A4F-BD9D-D7F3F97C984D}"/>
    <cellStyle name="Normal 59 2 6 4" xfId="16608" xr:uid="{2841C711-121F-46AF-AE33-544910D62E09}"/>
    <cellStyle name="Normal 59 2 7" xfId="2911" xr:uid="{00000000-0005-0000-0000-000053190000}"/>
    <cellStyle name="Normal 59 2 7 2" xfId="9342" xr:uid="{00000000-0005-0000-0000-000054190000}"/>
    <cellStyle name="Normal 59 2 7 2 2" xfId="16612" xr:uid="{05CE15CF-E095-449E-8FCD-2D822BE431CA}"/>
    <cellStyle name="Normal 59 2 7 3" xfId="6149" xr:uid="{00000000-0005-0000-0000-000055190000}"/>
    <cellStyle name="Normal 59 2 7 3 2" xfId="16613" xr:uid="{E0D12FD7-A3E4-49BD-8267-D907A57ABCAA}"/>
    <cellStyle name="Normal 59 2 7 4" xfId="16611" xr:uid="{1BDC3AFC-95BA-40C3-AAFF-D304BAFFF90B}"/>
    <cellStyle name="Normal 59 2 8" xfId="3367" xr:uid="{00000000-0005-0000-0000-000056190000}"/>
    <cellStyle name="Normal 59 2 8 2" xfId="9798" xr:uid="{00000000-0005-0000-0000-000057190000}"/>
    <cellStyle name="Normal 59 2 8 2 2" xfId="16615" xr:uid="{EC1B6C24-1BFC-4EEA-B191-A29D63BA750C}"/>
    <cellStyle name="Normal 59 2 8 3" xfId="6605" xr:uid="{00000000-0005-0000-0000-000058190000}"/>
    <cellStyle name="Normal 59 2 8 3 2" xfId="16616" xr:uid="{3EB5E709-7561-42B0-A0E7-BD0645FBBECF}"/>
    <cellStyle name="Normal 59 2 8 4" xfId="16614" xr:uid="{27882965-96CE-42F7-9AFA-F8A08201350D}"/>
    <cellStyle name="Normal 59 2 9" xfId="7062" xr:uid="{00000000-0005-0000-0000-000059190000}"/>
    <cellStyle name="Normal 59 2 9 2" xfId="16617" xr:uid="{81399723-04FF-4292-8A5B-C437FF223F12}"/>
    <cellStyle name="Normal 59 3" xfId="611" xr:uid="{00000000-0005-0000-0000-00005A190000}"/>
    <cellStyle name="Normal 59 3 10" xfId="16618" xr:uid="{073C78AD-6060-4B62-9243-98E7AF3E1C1A}"/>
    <cellStyle name="Normal 59 3 2" xfId="1089" xr:uid="{00000000-0005-0000-0000-00005B190000}"/>
    <cellStyle name="Normal 59 3 2 2" xfId="7520" xr:uid="{00000000-0005-0000-0000-00005C190000}"/>
    <cellStyle name="Normal 59 3 2 2 2" xfId="16620" xr:uid="{7DDF5FA1-8A15-4B2B-8C5B-D1A436AD03CF}"/>
    <cellStyle name="Normal 59 3 2 3" xfId="4327" xr:uid="{00000000-0005-0000-0000-00005D190000}"/>
    <cellStyle name="Normal 59 3 2 3 2" xfId="16621" xr:uid="{C955FFE8-B3F2-4EE9-8BB1-8F576C85F4F8}"/>
    <cellStyle name="Normal 59 3 2 4" xfId="16619" xr:uid="{4DAC5770-2E57-43F8-964A-16C17C481B61}"/>
    <cellStyle name="Normal 59 3 3" xfId="1545" xr:uid="{00000000-0005-0000-0000-00005E190000}"/>
    <cellStyle name="Normal 59 3 3 2" xfId="7976" xr:uid="{00000000-0005-0000-0000-00005F190000}"/>
    <cellStyle name="Normal 59 3 3 2 2" xfId="16623" xr:uid="{8857A747-6285-49B2-97E7-78EC66DDC166}"/>
    <cellStyle name="Normal 59 3 3 3" xfId="4783" xr:uid="{00000000-0005-0000-0000-000060190000}"/>
    <cellStyle name="Normal 59 3 3 3 2" xfId="16624" xr:uid="{2B2D4650-14A8-4D68-8E4B-BCC63910E066}"/>
    <cellStyle name="Normal 59 3 3 4" xfId="16622" xr:uid="{2E1FC216-4F91-4DB4-B1A9-646F000A4CD0}"/>
    <cellStyle name="Normal 59 3 4" xfId="2001" xr:uid="{00000000-0005-0000-0000-000061190000}"/>
    <cellStyle name="Normal 59 3 4 2" xfId="8432" xr:uid="{00000000-0005-0000-0000-000062190000}"/>
    <cellStyle name="Normal 59 3 4 2 2" xfId="16626" xr:uid="{19D686C2-10B2-432F-A5DE-7DFF098951EA}"/>
    <cellStyle name="Normal 59 3 4 3" xfId="5239" xr:uid="{00000000-0005-0000-0000-000063190000}"/>
    <cellStyle name="Normal 59 3 4 3 2" xfId="16627" xr:uid="{1213D7D1-0D1A-43B7-BB2E-1BCE538914C8}"/>
    <cellStyle name="Normal 59 3 4 4" xfId="16625" xr:uid="{0FB933E5-C2CC-4302-A187-DFCCB43DD97D}"/>
    <cellStyle name="Normal 59 3 5" xfId="2457" xr:uid="{00000000-0005-0000-0000-000064190000}"/>
    <cellStyle name="Normal 59 3 5 2" xfId="8888" xr:uid="{00000000-0005-0000-0000-000065190000}"/>
    <cellStyle name="Normal 59 3 5 2 2" xfId="16629" xr:uid="{4EC76D39-7C15-468E-AD6B-395B3CDCFA2E}"/>
    <cellStyle name="Normal 59 3 5 3" xfId="5695" xr:uid="{00000000-0005-0000-0000-000066190000}"/>
    <cellStyle name="Normal 59 3 5 3 2" xfId="16630" xr:uid="{E16AB5EA-A721-4219-90FE-70D487BD096F}"/>
    <cellStyle name="Normal 59 3 5 4" xfId="16628" xr:uid="{DC27726E-C725-4BF6-B5E1-640564587811}"/>
    <cellStyle name="Normal 59 3 6" xfId="2913" xr:uid="{00000000-0005-0000-0000-000067190000}"/>
    <cellStyle name="Normal 59 3 6 2" xfId="9344" xr:uid="{00000000-0005-0000-0000-000068190000}"/>
    <cellStyle name="Normal 59 3 6 2 2" xfId="16632" xr:uid="{638228A1-6C47-4DB8-B42F-6C7440407217}"/>
    <cellStyle name="Normal 59 3 6 3" xfId="6151" xr:uid="{00000000-0005-0000-0000-000069190000}"/>
    <cellStyle name="Normal 59 3 6 3 2" xfId="16633" xr:uid="{8B1FF07A-B82A-4E21-883E-CDB7B9903DC4}"/>
    <cellStyle name="Normal 59 3 6 4" xfId="16631" xr:uid="{0B7712CB-A77A-41BA-B6FA-AB75CFC18E98}"/>
    <cellStyle name="Normal 59 3 7" xfId="3369" xr:uid="{00000000-0005-0000-0000-00006A190000}"/>
    <cellStyle name="Normal 59 3 7 2" xfId="9800" xr:uid="{00000000-0005-0000-0000-00006B190000}"/>
    <cellStyle name="Normal 59 3 7 2 2" xfId="16635" xr:uid="{40699B80-31D5-43D2-AF08-C88CD961606D}"/>
    <cellStyle name="Normal 59 3 7 3" xfId="6607" xr:uid="{00000000-0005-0000-0000-00006C190000}"/>
    <cellStyle name="Normal 59 3 7 3 2" xfId="16636" xr:uid="{32F0EEFF-BC88-4FC4-AF16-3C7A6557BC17}"/>
    <cellStyle name="Normal 59 3 7 4" xfId="16634" xr:uid="{896AC8C7-3BB0-4A26-8F53-2B9DC13DECF2}"/>
    <cellStyle name="Normal 59 3 8" xfId="7064" xr:uid="{00000000-0005-0000-0000-00006D190000}"/>
    <cellStyle name="Normal 59 3 8 2" xfId="16637" xr:uid="{10E5C239-21A1-404B-9E6D-7AE6F75E4484}"/>
    <cellStyle name="Normal 59 3 9" xfId="3871" xr:uid="{00000000-0005-0000-0000-00006E190000}"/>
    <cellStyle name="Normal 59 3 9 2" xfId="16638" xr:uid="{F57FD08A-7A21-492D-A678-5B217FBAF499}"/>
    <cellStyle name="Normal 59 4" xfId="1086" xr:uid="{00000000-0005-0000-0000-00006F190000}"/>
    <cellStyle name="Normal 59 4 2" xfId="7517" xr:uid="{00000000-0005-0000-0000-000070190000}"/>
    <cellStyle name="Normal 59 4 2 2" xfId="16640" xr:uid="{297342F2-EEDA-4A62-A98B-E1F3C16F27A1}"/>
    <cellStyle name="Normal 59 4 3" xfId="4324" xr:uid="{00000000-0005-0000-0000-000071190000}"/>
    <cellStyle name="Normal 59 4 3 2" xfId="16641" xr:uid="{A21CE180-172E-4ABD-B966-E8E42F9435C8}"/>
    <cellStyle name="Normal 59 4 4" xfId="16639" xr:uid="{B435B01F-130A-4FA2-8BAE-482CD02BF17C}"/>
    <cellStyle name="Normal 59 5" xfId="1542" xr:uid="{00000000-0005-0000-0000-000072190000}"/>
    <cellStyle name="Normal 59 5 2" xfId="7973" xr:uid="{00000000-0005-0000-0000-000073190000}"/>
    <cellStyle name="Normal 59 5 2 2" xfId="16643" xr:uid="{F8F1CF91-5F78-4BF0-B71E-BA4DF938D2BF}"/>
    <cellStyle name="Normal 59 5 3" xfId="4780" xr:uid="{00000000-0005-0000-0000-000074190000}"/>
    <cellStyle name="Normal 59 5 3 2" xfId="16644" xr:uid="{D4488CBA-DC57-4343-89C6-F529434AF2B8}"/>
    <cellStyle name="Normal 59 5 4" xfId="16642" xr:uid="{7AD6541F-3340-480E-A982-89BB7B409385}"/>
    <cellStyle name="Normal 59 6" xfId="1998" xr:uid="{00000000-0005-0000-0000-000075190000}"/>
    <cellStyle name="Normal 59 6 2" xfId="8429" xr:uid="{00000000-0005-0000-0000-000076190000}"/>
    <cellStyle name="Normal 59 6 2 2" xfId="16646" xr:uid="{F599905C-8668-4E36-8A0F-479811FF22F9}"/>
    <cellStyle name="Normal 59 6 3" xfId="5236" xr:uid="{00000000-0005-0000-0000-000077190000}"/>
    <cellStyle name="Normal 59 6 3 2" xfId="16647" xr:uid="{DFDFC19F-BC2A-4D8E-B67F-87EBD26B5E1C}"/>
    <cellStyle name="Normal 59 6 4" xfId="16645" xr:uid="{DB11123B-64A3-4B0F-B2A4-B1D34BB4915B}"/>
    <cellStyle name="Normal 59 7" xfId="2454" xr:uid="{00000000-0005-0000-0000-000078190000}"/>
    <cellStyle name="Normal 59 7 2" xfId="8885" xr:uid="{00000000-0005-0000-0000-000079190000}"/>
    <cellStyle name="Normal 59 7 2 2" xfId="16649" xr:uid="{76B3DAD4-3C4D-41EF-A37E-D9CC358BE90A}"/>
    <cellStyle name="Normal 59 7 3" xfId="5692" xr:uid="{00000000-0005-0000-0000-00007A190000}"/>
    <cellStyle name="Normal 59 7 3 2" xfId="16650" xr:uid="{42FB7E64-83E7-4C1A-924D-E34F77380BD8}"/>
    <cellStyle name="Normal 59 7 4" xfId="16648" xr:uid="{0071F31E-5032-4AFE-BFD7-E8BF6CB97BD2}"/>
    <cellStyle name="Normal 59 8" xfId="2910" xr:uid="{00000000-0005-0000-0000-00007B190000}"/>
    <cellStyle name="Normal 59 8 2" xfId="9341" xr:uid="{00000000-0005-0000-0000-00007C190000}"/>
    <cellStyle name="Normal 59 8 2 2" xfId="16652" xr:uid="{5B9859EC-E8E1-4895-B366-A12980E2C78A}"/>
    <cellStyle name="Normal 59 8 3" xfId="6148" xr:uid="{00000000-0005-0000-0000-00007D190000}"/>
    <cellStyle name="Normal 59 8 3 2" xfId="16653" xr:uid="{0AB49A6C-07AB-4671-A67D-6495E33EF962}"/>
    <cellStyle name="Normal 59 8 4" xfId="16651" xr:uid="{03EC8A1A-70BB-4459-90D3-E9BDCDCBA0C7}"/>
    <cellStyle name="Normal 59 9" xfId="3366" xr:uid="{00000000-0005-0000-0000-00007E190000}"/>
    <cellStyle name="Normal 59 9 2" xfId="9797" xr:uid="{00000000-0005-0000-0000-00007F190000}"/>
    <cellStyle name="Normal 59 9 2 2" xfId="16655" xr:uid="{9C719979-5D62-483C-AA48-42C15D50529E}"/>
    <cellStyle name="Normal 59 9 3" xfId="6604" xr:uid="{00000000-0005-0000-0000-000080190000}"/>
    <cellStyle name="Normal 59 9 3 2" xfId="16656" xr:uid="{A6A2459E-3DD8-4486-ADC3-CBBB463C618D}"/>
    <cellStyle name="Normal 59 9 4" xfId="16654" xr:uid="{CECABFE9-F422-4174-BD5F-256819807610}"/>
    <cellStyle name="Normal 6" xfId="1" xr:uid="{00000000-0005-0000-0000-000081190000}"/>
    <cellStyle name="Normal 6 2" xfId="192" xr:uid="{00000000-0005-0000-0000-000082190000}"/>
    <cellStyle name="Normal 6 2 2" xfId="193" xr:uid="{00000000-0005-0000-0000-000083190000}"/>
    <cellStyle name="Normal 6 2 2 2" xfId="16659" xr:uid="{96C5E5F8-FE00-423E-8683-FAAF28056503}"/>
    <cellStyle name="Normal 6 2 3" xfId="16658" xr:uid="{1257EB05-5393-43A9-8B96-24BBEBB26F0A}"/>
    <cellStyle name="Normal 6 3" xfId="194" xr:uid="{00000000-0005-0000-0000-000084190000}"/>
    <cellStyle name="Normal 6 3 2" xfId="16660" xr:uid="{F3CED90F-DFD2-4357-9023-15ECB33CBBF4}"/>
    <cellStyle name="Normal 6 4" xfId="612" xr:uid="{00000000-0005-0000-0000-000085190000}"/>
    <cellStyle name="Normal 6 4 2" xfId="16661" xr:uid="{B655E4B5-AF26-4DE2-B8B4-116B9D0F90FD}"/>
    <cellStyle name="Normal 6 5" xfId="9972" xr:uid="{00000000-0005-0000-0000-000086190000}"/>
    <cellStyle name="Normal 6 5 2" xfId="16662" xr:uid="{6C4C4B81-843E-487A-BAE3-A3D1F70A7313}"/>
    <cellStyle name="Normal 6 6" xfId="10029" xr:uid="{C39F52D2-79DD-4116-A8D0-73AF3767C141}"/>
    <cellStyle name="Normal 6 7" xfId="16657" xr:uid="{C77F28BE-9DAE-4EC9-B7AE-9814B49F2417}"/>
    <cellStyle name="Normal 60" xfId="613" xr:uid="{00000000-0005-0000-0000-000087190000}"/>
    <cellStyle name="Normal 60 10" xfId="7065" xr:uid="{00000000-0005-0000-0000-000088190000}"/>
    <cellStyle name="Normal 60 10 2" xfId="16664" xr:uid="{E7FD4894-512D-4C30-BDF5-E65104311975}"/>
    <cellStyle name="Normal 60 11" xfId="3872" xr:uid="{00000000-0005-0000-0000-000089190000}"/>
    <cellStyle name="Normal 60 11 2" xfId="16665" xr:uid="{6886611E-EC01-4554-838B-4A72DD61DFE1}"/>
    <cellStyle name="Normal 60 12" xfId="16663" xr:uid="{CD81CBBD-9DF8-4B11-9149-D27397AAE040}"/>
    <cellStyle name="Normal 60 2" xfId="614" xr:uid="{00000000-0005-0000-0000-00008A190000}"/>
    <cellStyle name="Normal 60 2 10" xfId="3873" xr:uid="{00000000-0005-0000-0000-00008B190000}"/>
    <cellStyle name="Normal 60 2 10 2" xfId="16667" xr:uid="{D1E9131C-7FB5-4EA7-BD28-16907306AA47}"/>
    <cellStyle name="Normal 60 2 11" xfId="16666" xr:uid="{DFD84679-92F9-462D-B928-DF487384EB1D}"/>
    <cellStyle name="Normal 60 2 2" xfId="615" xr:uid="{00000000-0005-0000-0000-00008C190000}"/>
    <cellStyle name="Normal 60 2 2 10" xfId="16668" xr:uid="{377B32BF-67B1-468B-BDF2-CC8939CB4A38}"/>
    <cellStyle name="Normal 60 2 2 2" xfId="1092" xr:uid="{00000000-0005-0000-0000-00008D190000}"/>
    <cellStyle name="Normal 60 2 2 2 2" xfId="7523" xr:uid="{00000000-0005-0000-0000-00008E190000}"/>
    <cellStyle name="Normal 60 2 2 2 2 2" xfId="16670" xr:uid="{881D9DAA-8BE1-4ECC-AD24-1FA237574079}"/>
    <cellStyle name="Normal 60 2 2 2 3" xfId="4330" xr:uid="{00000000-0005-0000-0000-00008F190000}"/>
    <cellStyle name="Normal 60 2 2 2 3 2" xfId="16671" xr:uid="{E8644EAF-3C4B-4BE4-9505-77694F69C8E3}"/>
    <cellStyle name="Normal 60 2 2 2 4" xfId="16669" xr:uid="{2B08D168-85CD-48D8-96AF-2F4A379E81FD}"/>
    <cellStyle name="Normal 60 2 2 3" xfId="1548" xr:uid="{00000000-0005-0000-0000-000090190000}"/>
    <cellStyle name="Normal 60 2 2 3 2" xfId="7979" xr:uid="{00000000-0005-0000-0000-000091190000}"/>
    <cellStyle name="Normal 60 2 2 3 2 2" xfId="16673" xr:uid="{69C8C7C5-F031-4D1E-A461-018F97C59309}"/>
    <cellStyle name="Normal 60 2 2 3 3" xfId="4786" xr:uid="{00000000-0005-0000-0000-000092190000}"/>
    <cellStyle name="Normal 60 2 2 3 3 2" xfId="16674" xr:uid="{F628CA06-1920-491B-8C4B-065133744CCC}"/>
    <cellStyle name="Normal 60 2 2 3 4" xfId="16672" xr:uid="{F447C6D5-F69B-4D24-8636-3504C896D070}"/>
    <cellStyle name="Normal 60 2 2 4" xfId="2004" xr:uid="{00000000-0005-0000-0000-000093190000}"/>
    <cellStyle name="Normal 60 2 2 4 2" xfId="8435" xr:uid="{00000000-0005-0000-0000-000094190000}"/>
    <cellStyle name="Normal 60 2 2 4 2 2" xfId="16676" xr:uid="{740E55B5-1B51-4D1F-9380-485D7758B9A7}"/>
    <cellStyle name="Normal 60 2 2 4 3" xfId="5242" xr:uid="{00000000-0005-0000-0000-000095190000}"/>
    <cellStyle name="Normal 60 2 2 4 3 2" xfId="16677" xr:uid="{863D5A00-78BE-4244-8A21-D6E5D6857BD2}"/>
    <cellStyle name="Normal 60 2 2 4 4" xfId="16675" xr:uid="{E0B5C0D4-AABD-4B1F-9DDB-B58F3FFAA3CD}"/>
    <cellStyle name="Normal 60 2 2 5" xfId="2460" xr:uid="{00000000-0005-0000-0000-000096190000}"/>
    <cellStyle name="Normal 60 2 2 5 2" xfId="8891" xr:uid="{00000000-0005-0000-0000-000097190000}"/>
    <cellStyle name="Normal 60 2 2 5 2 2" xfId="16679" xr:uid="{3F2D69D7-85EC-4257-B95B-7A36D9A6CD67}"/>
    <cellStyle name="Normal 60 2 2 5 3" xfId="5698" xr:uid="{00000000-0005-0000-0000-000098190000}"/>
    <cellStyle name="Normal 60 2 2 5 3 2" xfId="16680" xr:uid="{30C04800-9382-42E6-B2C4-C7C5C884621E}"/>
    <cellStyle name="Normal 60 2 2 5 4" xfId="16678" xr:uid="{3A283B2C-5CFD-49F1-93DC-244C87307B9F}"/>
    <cellStyle name="Normal 60 2 2 6" xfId="2916" xr:uid="{00000000-0005-0000-0000-000099190000}"/>
    <cellStyle name="Normal 60 2 2 6 2" xfId="9347" xr:uid="{00000000-0005-0000-0000-00009A190000}"/>
    <cellStyle name="Normal 60 2 2 6 2 2" xfId="16682" xr:uid="{E5F5269E-ADAD-45E0-97BB-D04D7A79E78C}"/>
    <cellStyle name="Normal 60 2 2 6 3" xfId="6154" xr:uid="{00000000-0005-0000-0000-00009B190000}"/>
    <cellStyle name="Normal 60 2 2 6 3 2" xfId="16683" xr:uid="{409F7F59-095D-46C2-A043-0AC5251EDF69}"/>
    <cellStyle name="Normal 60 2 2 6 4" xfId="16681" xr:uid="{427589F0-3677-4499-A006-588EE547B60D}"/>
    <cellStyle name="Normal 60 2 2 7" xfId="3372" xr:uid="{00000000-0005-0000-0000-00009C190000}"/>
    <cellStyle name="Normal 60 2 2 7 2" xfId="9803" xr:uid="{00000000-0005-0000-0000-00009D190000}"/>
    <cellStyle name="Normal 60 2 2 7 2 2" xfId="16685" xr:uid="{40B1AFC7-7D1A-4BA0-844F-3D053585FCD2}"/>
    <cellStyle name="Normal 60 2 2 7 3" xfId="6610" xr:uid="{00000000-0005-0000-0000-00009E190000}"/>
    <cellStyle name="Normal 60 2 2 7 3 2" xfId="16686" xr:uid="{C2032251-D361-4BD9-A6EB-711AAB1E8569}"/>
    <cellStyle name="Normal 60 2 2 7 4" xfId="16684" xr:uid="{DB67D855-154F-4F51-AD8B-5B916B513343}"/>
    <cellStyle name="Normal 60 2 2 8" xfId="7067" xr:uid="{00000000-0005-0000-0000-00009F190000}"/>
    <cellStyle name="Normal 60 2 2 8 2" xfId="16687" xr:uid="{E9BBB00F-BE93-49E9-9D70-984AFBFA8471}"/>
    <cellStyle name="Normal 60 2 2 9" xfId="3874" xr:uid="{00000000-0005-0000-0000-0000A0190000}"/>
    <cellStyle name="Normal 60 2 2 9 2" xfId="16688" xr:uid="{A469B9EC-C637-47F5-9930-6135E898B8DC}"/>
    <cellStyle name="Normal 60 2 3" xfId="1091" xr:uid="{00000000-0005-0000-0000-0000A1190000}"/>
    <cellStyle name="Normal 60 2 3 2" xfId="7522" xr:uid="{00000000-0005-0000-0000-0000A2190000}"/>
    <cellStyle name="Normal 60 2 3 2 2" xfId="16690" xr:uid="{CC2A7D50-F76E-4EB4-A4D6-21C45C92B9E2}"/>
    <cellStyle name="Normal 60 2 3 3" xfId="4329" xr:uid="{00000000-0005-0000-0000-0000A3190000}"/>
    <cellStyle name="Normal 60 2 3 3 2" xfId="16691" xr:uid="{82AE5212-B561-448A-977A-C22DA63AF752}"/>
    <cellStyle name="Normal 60 2 3 4" xfId="16689" xr:uid="{09A64F16-68AB-4C9C-A7A4-CC5C392B27D5}"/>
    <cellStyle name="Normal 60 2 4" xfId="1547" xr:uid="{00000000-0005-0000-0000-0000A4190000}"/>
    <cellStyle name="Normal 60 2 4 2" xfId="7978" xr:uid="{00000000-0005-0000-0000-0000A5190000}"/>
    <cellStyle name="Normal 60 2 4 2 2" xfId="16693" xr:uid="{DCD9A405-358D-4A41-8B57-9ADA9C7D4B36}"/>
    <cellStyle name="Normal 60 2 4 3" xfId="4785" xr:uid="{00000000-0005-0000-0000-0000A6190000}"/>
    <cellStyle name="Normal 60 2 4 3 2" xfId="16694" xr:uid="{56DD8595-9A42-4C2C-B8B9-CFDE8AA439EC}"/>
    <cellStyle name="Normal 60 2 4 4" xfId="16692" xr:uid="{F73FDA0B-A031-459E-A42E-89784BDE0DFF}"/>
    <cellStyle name="Normal 60 2 5" xfId="2003" xr:uid="{00000000-0005-0000-0000-0000A7190000}"/>
    <cellStyle name="Normal 60 2 5 2" xfId="8434" xr:uid="{00000000-0005-0000-0000-0000A8190000}"/>
    <cellStyle name="Normal 60 2 5 2 2" xfId="16696" xr:uid="{43A14EBF-1251-41B1-A4FE-DD089911647D}"/>
    <cellStyle name="Normal 60 2 5 3" xfId="5241" xr:uid="{00000000-0005-0000-0000-0000A9190000}"/>
    <cellStyle name="Normal 60 2 5 3 2" xfId="16697" xr:uid="{E77FAFF2-2346-40E5-AA20-B219536EB401}"/>
    <cellStyle name="Normal 60 2 5 4" xfId="16695" xr:uid="{FE543B09-58CE-451F-A72B-1F27DB15222D}"/>
    <cellStyle name="Normal 60 2 6" xfId="2459" xr:uid="{00000000-0005-0000-0000-0000AA190000}"/>
    <cellStyle name="Normal 60 2 6 2" xfId="8890" xr:uid="{00000000-0005-0000-0000-0000AB190000}"/>
    <cellStyle name="Normal 60 2 6 2 2" xfId="16699" xr:uid="{5AA38304-A50F-4CCA-BF61-5777B6E931C2}"/>
    <cellStyle name="Normal 60 2 6 3" xfId="5697" xr:uid="{00000000-0005-0000-0000-0000AC190000}"/>
    <cellStyle name="Normal 60 2 6 3 2" xfId="16700" xr:uid="{E53D21DB-D8A8-4173-AA01-D452C13B9D16}"/>
    <cellStyle name="Normal 60 2 6 4" xfId="16698" xr:uid="{43A7A7D9-F755-4488-A319-A888D03B0A9B}"/>
    <cellStyle name="Normal 60 2 7" xfId="2915" xr:uid="{00000000-0005-0000-0000-0000AD190000}"/>
    <cellStyle name="Normal 60 2 7 2" xfId="9346" xr:uid="{00000000-0005-0000-0000-0000AE190000}"/>
    <cellStyle name="Normal 60 2 7 2 2" xfId="16702" xr:uid="{A4AC317C-2EAA-46AF-B552-151CBE1282F1}"/>
    <cellStyle name="Normal 60 2 7 3" xfId="6153" xr:uid="{00000000-0005-0000-0000-0000AF190000}"/>
    <cellStyle name="Normal 60 2 7 3 2" xfId="16703" xr:uid="{23E29FBF-B2E9-4EB9-8941-DCDA01D46A9C}"/>
    <cellStyle name="Normal 60 2 7 4" xfId="16701" xr:uid="{1F78463D-126E-4606-B5F7-94D55A627827}"/>
    <cellStyle name="Normal 60 2 8" xfId="3371" xr:uid="{00000000-0005-0000-0000-0000B0190000}"/>
    <cellStyle name="Normal 60 2 8 2" xfId="9802" xr:uid="{00000000-0005-0000-0000-0000B1190000}"/>
    <cellStyle name="Normal 60 2 8 2 2" xfId="16705" xr:uid="{A5E8CB0A-B6D4-45C5-9573-FE2FAF2132C8}"/>
    <cellStyle name="Normal 60 2 8 3" xfId="6609" xr:uid="{00000000-0005-0000-0000-0000B2190000}"/>
    <cellStyle name="Normal 60 2 8 3 2" xfId="16706" xr:uid="{D5B9C426-8149-4F97-A9D5-B364B742AF77}"/>
    <cellStyle name="Normal 60 2 8 4" xfId="16704" xr:uid="{24139CE3-A13E-4B9A-A698-9D6C06B65EC9}"/>
    <cellStyle name="Normal 60 2 9" xfId="7066" xr:uid="{00000000-0005-0000-0000-0000B3190000}"/>
    <cellStyle name="Normal 60 2 9 2" xfId="16707" xr:uid="{D416F0BE-3CBA-4D5C-9C96-8EE5097E2653}"/>
    <cellStyle name="Normal 60 3" xfId="616" xr:uid="{00000000-0005-0000-0000-0000B4190000}"/>
    <cellStyle name="Normal 60 3 10" xfId="16708" xr:uid="{5E885B1D-B7CC-4E4D-9AD5-F1A58015C279}"/>
    <cellStyle name="Normal 60 3 2" xfId="1093" xr:uid="{00000000-0005-0000-0000-0000B5190000}"/>
    <cellStyle name="Normal 60 3 2 2" xfId="7524" xr:uid="{00000000-0005-0000-0000-0000B6190000}"/>
    <cellStyle name="Normal 60 3 2 2 2" xfId="16710" xr:uid="{C634F30D-697B-4ECE-B3B5-C28FC89D3C2C}"/>
    <cellStyle name="Normal 60 3 2 3" xfId="4331" xr:uid="{00000000-0005-0000-0000-0000B7190000}"/>
    <cellStyle name="Normal 60 3 2 3 2" xfId="16711" xr:uid="{E4391A30-C7CE-4CD0-A5A7-DC95EC797EC9}"/>
    <cellStyle name="Normal 60 3 2 4" xfId="16709" xr:uid="{132D4963-FD62-4CEE-A2F1-4F2AB1D597FB}"/>
    <cellStyle name="Normal 60 3 3" xfId="1549" xr:uid="{00000000-0005-0000-0000-0000B8190000}"/>
    <cellStyle name="Normal 60 3 3 2" xfId="7980" xr:uid="{00000000-0005-0000-0000-0000B9190000}"/>
    <cellStyle name="Normal 60 3 3 2 2" xfId="16713" xr:uid="{99F33B07-DCCB-4308-A01F-9F92555CF2F2}"/>
    <cellStyle name="Normal 60 3 3 3" xfId="4787" xr:uid="{00000000-0005-0000-0000-0000BA190000}"/>
    <cellStyle name="Normal 60 3 3 3 2" xfId="16714" xr:uid="{160D2B88-200D-4ADA-B5CB-818EC0B053D2}"/>
    <cellStyle name="Normal 60 3 3 4" xfId="16712" xr:uid="{6C82E7DB-9408-4825-87F4-AF1710D2AA32}"/>
    <cellStyle name="Normal 60 3 4" xfId="2005" xr:uid="{00000000-0005-0000-0000-0000BB190000}"/>
    <cellStyle name="Normal 60 3 4 2" xfId="8436" xr:uid="{00000000-0005-0000-0000-0000BC190000}"/>
    <cellStyle name="Normal 60 3 4 2 2" xfId="16716" xr:uid="{CDD1B493-F235-402B-99DC-B4D0C5A0E0B9}"/>
    <cellStyle name="Normal 60 3 4 3" xfId="5243" xr:uid="{00000000-0005-0000-0000-0000BD190000}"/>
    <cellStyle name="Normal 60 3 4 3 2" xfId="16717" xr:uid="{F725A48C-0F98-4C60-A2E4-0CB4AAFBC916}"/>
    <cellStyle name="Normal 60 3 4 4" xfId="16715" xr:uid="{7C012C4B-632A-46AA-8697-D813C492D4FA}"/>
    <cellStyle name="Normal 60 3 5" xfId="2461" xr:uid="{00000000-0005-0000-0000-0000BE190000}"/>
    <cellStyle name="Normal 60 3 5 2" xfId="8892" xr:uid="{00000000-0005-0000-0000-0000BF190000}"/>
    <cellStyle name="Normal 60 3 5 2 2" xfId="16719" xr:uid="{54CD63EC-5CD7-40A0-99B1-5F7780287F3E}"/>
    <cellStyle name="Normal 60 3 5 3" xfId="5699" xr:uid="{00000000-0005-0000-0000-0000C0190000}"/>
    <cellStyle name="Normal 60 3 5 3 2" xfId="16720" xr:uid="{920E6F74-6B6F-4647-AAE4-FCDF193FC6FA}"/>
    <cellStyle name="Normal 60 3 5 4" xfId="16718" xr:uid="{6BC4B7A9-0290-41E2-9DB6-B0FFE3D145BB}"/>
    <cellStyle name="Normal 60 3 6" xfId="2917" xr:uid="{00000000-0005-0000-0000-0000C1190000}"/>
    <cellStyle name="Normal 60 3 6 2" xfId="9348" xr:uid="{00000000-0005-0000-0000-0000C2190000}"/>
    <cellStyle name="Normal 60 3 6 2 2" xfId="16722" xr:uid="{CC94254B-558A-4F95-BC89-C9287D45DC34}"/>
    <cellStyle name="Normal 60 3 6 3" xfId="6155" xr:uid="{00000000-0005-0000-0000-0000C3190000}"/>
    <cellStyle name="Normal 60 3 6 3 2" xfId="16723" xr:uid="{1CD90190-A576-4ADE-823A-8DA03835BBC0}"/>
    <cellStyle name="Normal 60 3 6 4" xfId="16721" xr:uid="{66F17AE1-02E1-4BA2-9158-8E1781EFE9B6}"/>
    <cellStyle name="Normal 60 3 7" xfId="3373" xr:uid="{00000000-0005-0000-0000-0000C4190000}"/>
    <cellStyle name="Normal 60 3 7 2" xfId="9804" xr:uid="{00000000-0005-0000-0000-0000C5190000}"/>
    <cellStyle name="Normal 60 3 7 2 2" xfId="16725" xr:uid="{5050FDBB-57CE-4D26-AC39-382BD0054358}"/>
    <cellStyle name="Normal 60 3 7 3" xfId="6611" xr:uid="{00000000-0005-0000-0000-0000C6190000}"/>
    <cellStyle name="Normal 60 3 7 3 2" xfId="16726" xr:uid="{AC9E80BB-9C01-4D65-B33E-0258240D6DC0}"/>
    <cellStyle name="Normal 60 3 7 4" xfId="16724" xr:uid="{299107A4-19E1-40A2-B238-3B0720D7A1CF}"/>
    <cellStyle name="Normal 60 3 8" xfId="7068" xr:uid="{00000000-0005-0000-0000-0000C7190000}"/>
    <cellStyle name="Normal 60 3 8 2" xfId="16727" xr:uid="{E5ED400C-E1FB-40E0-8681-2D4C783CF97C}"/>
    <cellStyle name="Normal 60 3 9" xfId="3875" xr:uid="{00000000-0005-0000-0000-0000C8190000}"/>
    <cellStyle name="Normal 60 3 9 2" xfId="16728" xr:uid="{10C78565-7A7D-498D-A23B-757D51FB4639}"/>
    <cellStyle name="Normal 60 4" xfId="1090" xr:uid="{00000000-0005-0000-0000-0000C9190000}"/>
    <cellStyle name="Normal 60 4 2" xfId="7521" xr:uid="{00000000-0005-0000-0000-0000CA190000}"/>
    <cellStyle name="Normal 60 4 2 2" xfId="16730" xr:uid="{97346EC6-B705-4D50-8D67-C406EE6E1C14}"/>
    <cellStyle name="Normal 60 4 3" xfId="4328" xr:uid="{00000000-0005-0000-0000-0000CB190000}"/>
    <cellStyle name="Normal 60 4 3 2" xfId="16731" xr:uid="{FE7163FD-DD37-4C84-B018-528986F9152C}"/>
    <cellStyle name="Normal 60 4 4" xfId="16729" xr:uid="{D86E612E-A656-4635-988D-0905E34E0C9A}"/>
    <cellStyle name="Normal 60 5" xfId="1546" xr:uid="{00000000-0005-0000-0000-0000CC190000}"/>
    <cellStyle name="Normal 60 5 2" xfId="7977" xr:uid="{00000000-0005-0000-0000-0000CD190000}"/>
    <cellStyle name="Normal 60 5 2 2" xfId="16733" xr:uid="{654C1618-84CA-478C-A5AC-BC4BB4A7D489}"/>
    <cellStyle name="Normal 60 5 3" xfId="4784" xr:uid="{00000000-0005-0000-0000-0000CE190000}"/>
    <cellStyle name="Normal 60 5 3 2" xfId="16734" xr:uid="{B347FCF2-6555-43ED-BA1D-3048A6F18674}"/>
    <cellStyle name="Normal 60 5 4" xfId="16732" xr:uid="{CE8EDB11-B86A-4F55-806D-A6AE66D7A94E}"/>
    <cellStyle name="Normal 60 6" xfId="2002" xr:uid="{00000000-0005-0000-0000-0000CF190000}"/>
    <cellStyle name="Normal 60 6 2" xfId="8433" xr:uid="{00000000-0005-0000-0000-0000D0190000}"/>
    <cellStyle name="Normal 60 6 2 2" xfId="16736" xr:uid="{76C465DB-BF24-410C-8246-62F9DC89275F}"/>
    <cellStyle name="Normal 60 6 3" xfId="5240" xr:uid="{00000000-0005-0000-0000-0000D1190000}"/>
    <cellStyle name="Normal 60 6 3 2" xfId="16737" xr:uid="{C5298553-C079-441A-8264-9ACA8CCE3A6F}"/>
    <cellStyle name="Normal 60 6 4" xfId="16735" xr:uid="{DD5E5055-04AF-4565-96B3-DB93E55D5640}"/>
    <cellStyle name="Normal 60 7" xfId="2458" xr:uid="{00000000-0005-0000-0000-0000D2190000}"/>
    <cellStyle name="Normal 60 7 2" xfId="8889" xr:uid="{00000000-0005-0000-0000-0000D3190000}"/>
    <cellStyle name="Normal 60 7 2 2" xfId="16739" xr:uid="{70A05D81-5DA3-4EEF-BC32-4FFB7004EBBC}"/>
    <cellStyle name="Normal 60 7 3" xfId="5696" xr:uid="{00000000-0005-0000-0000-0000D4190000}"/>
    <cellStyle name="Normal 60 7 3 2" xfId="16740" xr:uid="{2059D440-0191-4662-BC23-CA4BD0692855}"/>
    <cellStyle name="Normal 60 7 4" xfId="16738" xr:uid="{79EF938D-1FD3-4095-8460-48FB2C32D8B5}"/>
    <cellStyle name="Normal 60 8" xfId="2914" xr:uid="{00000000-0005-0000-0000-0000D5190000}"/>
    <cellStyle name="Normal 60 8 2" xfId="9345" xr:uid="{00000000-0005-0000-0000-0000D6190000}"/>
    <cellStyle name="Normal 60 8 2 2" xfId="16742" xr:uid="{4EFC4850-C910-42C7-9964-E225F6A6F654}"/>
    <cellStyle name="Normal 60 8 3" xfId="6152" xr:uid="{00000000-0005-0000-0000-0000D7190000}"/>
    <cellStyle name="Normal 60 8 3 2" xfId="16743" xr:uid="{2491772E-B44E-4426-A7CC-91AE5D25A73A}"/>
    <cellStyle name="Normal 60 8 4" xfId="16741" xr:uid="{8978964E-998B-4259-9096-05F0A04CFDEA}"/>
    <cellStyle name="Normal 60 9" xfId="3370" xr:uid="{00000000-0005-0000-0000-0000D8190000}"/>
    <cellStyle name="Normal 60 9 2" xfId="9801" xr:uid="{00000000-0005-0000-0000-0000D9190000}"/>
    <cellStyle name="Normal 60 9 2 2" xfId="16745" xr:uid="{53721BD9-2348-4105-A67D-E2A77BF679CF}"/>
    <cellStyle name="Normal 60 9 3" xfId="6608" xr:uid="{00000000-0005-0000-0000-0000DA190000}"/>
    <cellStyle name="Normal 60 9 3 2" xfId="16746" xr:uid="{61877921-B870-4C93-ADEB-290BD1E21B53}"/>
    <cellStyle name="Normal 60 9 4" xfId="16744" xr:uid="{8D2743DD-9EE2-4E6F-A43E-D6762B82F455}"/>
    <cellStyle name="Normal 61" xfId="617" xr:uid="{00000000-0005-0000-0000-0000DB190000}"/>
    <cellStyle name="Normal 61 10" xfId="7069" xr:uid="{00000000-0005-0000-0000-0000DC190000}"/>
    <cellStyle name="Normal 61 10 2" xfId="16748" xr:uid="{B31B1E2A-D47D-40A3-B655-FB4508A5BA2B}"/>
    <cellStyle name="Normal 61 11" xfId="3876" xr:uid="{00000000-0005-0000-0000-0000DD190000}"/>
    <cellStyle name="Normal 61 11 2" xfId="16749" xr:uid="{DD039495-4ECC-44CC-A6DA-5ED935D6021B}"/>
    <cellStyle name="Normal 61 12" xfId="16747" xr:uid="{3D22DFE0-6D01-463E-ADC6-713DDD59F977}"/>
    <cellStyle name="Normal 61 2" xfId="618" xr:uid="{00000000-0005-0000-0000-0000DE190000}"/>
    <cellStyle name="Normal 61 2 10" xfId="3877" xr:uid="{00000000-0005-0000-0000-0000DF190000}"/>
    <cellStyle name="Normal 61 2 10 2" xfId="16751" xr:uid="{ACC3D2FE-960E-41EA-94F8-1F960B714432}"/>
    <cellStyle name="Normal 61 2 11" xfId="16750" xr:uid="{D83E79F2-4B9E-4E60-8607-DF95DA21F48B}"/>
    <cellStyle name="Normal 61 2 2" xfId="619" xr:uid="{00000000-0005-0000-0000-0000E0190000}"/>
    <cellStyle name="Normal 61 2 2 10" xfId="16752" xr:uid="{09C27294-E5FE-42E9-B83A-1C7F787B86FA}"/>
    <cellStyle name="Normal 61 2 2 2" xfId="1096" xr:uid="{00000000-0005-0000-0000-0000E1190000}"/>
    <cellStyle name="Normal 61 2 2 2 2" xfId="7527" xr:uid="{00000000-0005-0000-0000-0000E2190000}"/>
    <cellStyle name="Normal 61 2 2 2 2 2" xfId="16754" xr:uid="{EDF7EC1C-611A-47EF-B724-2BF9FD3E2EBD}"/>
    <cellStyle name="Normal 61 2 2 2 3" xfId="4334" xr:uid="{00000000-0005-0000-0000-0000E3190000}"/>
    <cellStyle name="Normal 61 2 2 2 3 2" xfId="16755" xr:uid="{98A05856-434B-4D4F-9785-630E8A077301}"/>
    <cellStyle name="Normal 61 2 2 2 4" xfId="16753" xr:uid="{6FACF739-27F6-4F1F-A461-054AF108E8D1}"/>
    <cellStyle name="Normal 61 2 2 3" xfId="1552" xr:uid="{00000000-0005-0000-0000-0000E4190000}"/>
    <cellStyle name="Normal 61 2 2 3 2" xfId="7983" xr:uid="{00000000-0005-0000-0000-0000E5190000}"/>
    <cellStyle name="Normal 61 2 2 3 2 2" xfId="16757" xr:uid="{556FE017-73CD-4D12-A767-614493352D7A}"/>
    <cellStyle name="Normal 61 2 2 3 3" xfId="4790" xr:uid="{00000000-0005-0000-0000-0000E6190000}"/>
    <cellStyle name="Normal 61 2 2 3 3 2" xfId="16758" xr:uid="{9A22F055-6A6A-46EA-8B37-ED54E23A7ADD}"/>
    <cellStyle name="Normal 61 2 2 3 4" xfId="16756" xr:uid="{EDC0537B-E49B-4AEF-A6AC-01A39E6BDC4F}"/>
    <cellStyle name="Normal 61 2 2 4" xfId="2008" xr:uid="{00000000-0005-0000-0000-0000E7190000}"/>
    <cellStyle name="Normal 61 2 2 4 2" xfId="8439" xr:uid="{00000000-0005-0000-0000-0000E8190000}"/>
    <cellStyle name="Normal 61 2 2 4 2 2" xfId="16760" xr:uid="{E8B6B768-54D0-4DB2-B265-1B674F0ABC22}"/>
    <cellStyle name="Normal 61 2 2 4 3" xfId="5246" xr:uid="{00000000-0005-0000-0000-0000E9190000}"/>
    <cellStyle name="Normal 61 2 2 4 3 2" xfId="16761" xr:uid="{38CA655B-9B65-4CE9-BEB9-23242DD635FA}"/>
    <cellStyle name="Normal 61 2 2 4 4" xfId="16759" xr:uid="{D63B222E-2D11-40A5-B88B-966488CB869F}"/>
    <cellStyle name="Normal 61 2 2 5" xfId="2464" xr:uid="{00000000-0005-0000-0000-0000EA190000}"/>
    <cellStyle name="Normal 61 2 2 5 2" xfId="8895" xr:uid="{00000000-0005-0000-0000-0000EB190000}"/>
    <cellStyle name="Normal 61 2 2 5 2 2" xfId="16763" xr:uid="{43B4BB13-9309-4F6E-AEC6-583515BEDB00}"/>
    <cellStyle name="Normal 61 2 2 5 3" xfId="5702" xr:uid="{00000000-0005-0000-0000-0000EC190000}"/>
    <cellStyle name="Normal 61 2 2 5 3 2" xfId="16764" xr:uid="{89CEF521-900A-49D0-A761-7C577617A0CD}"/>
    <cellStyle name="Normal 61 2 2 5 4" xfId="16762" xr:uid="{8397F54C-8AEF-4C3B-A560-778ADC11AF6D}"/>
    <cellStyle name="Normal 61 2 2 6" xfId="2920" xr:uid="{00000000-0005-0000-0000-0000ED190000}"/>
    <cellStyle name="Normal 61 2 2 6 2" xfId="9351" xr:uid="{00000000-0005-0000-0000-0000EE190000}"/>
    <cellStyle name="Normal 61 2 2 6 2 2" xfId="16766" xr:uid="{367B3356-A82E-4FF0-95E8-29A09CDF8FD5}"/>
    <cellStyle name="Normal 61 2 2 6 3" xfId="6158" xr:uid="{00000000-0005-0000-0000-0000EF190000}"/>
    <cellStyle name="Normal 61 2 2 6 3 2" xfId="16767" xr:uid="{0319B2DC-A3A9-4002-83A1-033EC064BBAE}"/>
    <cellStyle name="Normal 61 2 2 6 4" xfId="16765" xr:uid="{53288391-588C-46EB-BB89-FCED9050CE13}"/>
    <cellStyle name="Normal 61 2 2 7" xfId="3376" xr:uid="{00000000-0005-0000-0000-0000F0190000}"/>
    <cellStyle name="Normal 61 2 2 7 2" xfId="9807" xr:uid="{00000000-0005-0000-0000-0000F1190000}"/>
    <cellStyle name="Normal 61 2 2 7 2 2" xfId="16769" xr:uid="{88520877-2613-4C18-9909-31648696CDE1}"/>
    <cellStyle name="Normal 61 2 2 7 3" xfId="6614" xr:uid="{00000000-0005-0000-0000-0000F2190000}"/>
    <cellStyle name="Normal 61 2 2 7 3 2" xfId="16770" xr:uid="{5BC1A262-6EF4-4313-9D32-73109410D1CA}"/>
    <cellStyle name="Normal 61 2 2 7 4" xfId="16768" xr:uid="{FF51513A-E652-439B-9970-5C55FB4EA229}"/>
    <cellStyle name="Normal 61 2 2 8" xfId="7071" xr:uid="{00000000-0005-0000-0000-0000F3190000}"/>
    <cellStyle name="Normal 61 2 2 8 2" xfId="16771" xr:uid="{E80E715D-BD3F-4723-9F7F-C2F81A2A1FA7}"/>
    <cellStyle name="Normal 61 2 2 9" xfId="3878" xr:uid="{00000000-0005-0000-0000-0000F4190000}"/>
    <cellStyle name="Normal 61 2 2 9 2" xfId="16772" xr:uid="{72588F0F-A313-46F2-B3D7-6140922CF6C8}"/>
    <cellStyle name="Normal 61 2 3" xfId="1095" xr:uid="{00000000-0005-0000-0000-0000F5190000}"/>
    <cellStyle name="Normal 61 2 3 2" xfId="7526" xr:uid="{00000000-0005-0000-0000-0000F6190000}"/>
    <cellStyle name="Normal 61 2 3 2 2" xfId="16774" xr:uid="{0BAB9B86-2A5A-47A6-8127-AA455FBFE15D}"/>
    <cellStyle name="Normal 61 2 3 3" xfId="4333" xr:uid="{00000000-0005-0000-0000-0000F7190000}"/>
    <cellStyle name="Normal 61 2 3 3 2" xfId="16775" xr:uid="{BB2E1333-39D3-4D36-9FFA-DA09B600515D}"/>
    <cellStyle name="Normal 61 2 3 4" xfId="16773" xr:uid="{2E9082B4-441F-4940-8431-63E262A49AF0}"/>
    <cellStyle name="Normal 61 2 4" xfId="1551" xr:uid="{00000000-0005-0000-0000-0000F8190000}"/>
    <cellStyle name="Normal 61 2 4 2" xfId="7982" xr:uid="{00000000-0005-0000-0000-0000F9190000}"/>
    <cellStyle name="Normal 61 2 4 2 2" xfId="16777" xr:uid="{477EC807-E213-4699-B603-07CB72C6927E}"/>
    <cellStyle name="Normal 61 2 4 3" xfId="4789" xr:uid="{00000000-0005-0000-0000-0000FA190000}"/>
    <cellStyle name="Normal 61 2 4 3 2" xfId="16778" xr:uid="{61993EC1-DC84-4815-8EFC-9BB715EAF1EA}"/>
    <cellStyle name="Normal 61 2 4 4" xfId="16776" xr:uid="{2A7E600F-4381-44B1-83FE-BB6ADC583855}"/>
    <cellStyle name="Normal 61 2 5" xfId="2007" xr:uid="{00000000-0005-0000-0000-0000FB190000}"/>
    <cellStyle name="Normal 61 2 5 2" xfId="8438" xr:uid="{00000000-0005-0000-0000-0000FC190000}"/>
    <cellStyle name="Normal 61 2 5 2 2" xfId="16780" xr:uid="{8CA0839D-0870-4D3C-BB85-4DA33FAE24AF}"/>
    <cellStyle name="Normal 61 2 5 3" xfId="5245" xr:uid="{00000000-0005-0000-0000-0000FD190000}"/>
    <cellStyle name="Normal 61 2 5 3 2" xfId="16781" xr:uid="{DD95E7D2-F9A5-4D7E-86A3-1061B95F2B48}"/>
    <cellStyle name="Normal 61 2 5 4" xfId="16779" xr:uid="{13C05448-7C1C-4ECF-AC60-73216FE4416F}"/>
    <cellStyle name="Normal 61 2 6" xfId="2463" xr:uid="{00000000-0005-0000-0000-0000FE190000}"/>
    <cellStyle name="Normal 61 2 6 2" xfId="8894" xr:uid="{00000000-0005-0000-0000-0000FF190000}"/>
    <cellStyle name="Normal 61 2 6 2 2" xfId="16783" xr:uid="{E140D90D-CE3F-4ADE-96EF-10D57C745BE8}"/>
    <cellStyle name="Normal 61 2 6 3" xfId="5701" xr:uid="{00000000-0005-0000-0000-0000001A0000}"/>
    <cellStyle name="Normal 61 2 6 3 2" xfId="16784" xr:uid="{A1F6133B-8FC0-4148-B5F4-44BB205CBF48}"/>
    <cellStyle name="Normal 61 2 6 4" xfId="16782" xr:uid="{243D8F15-6C43-4BA4-AF1B-5E1F329C7104}"/>
    <cellStyle name="Normal 61 2 7" xfId="2919" xr:uid="{00000000-0005-0000-0000-0000011A0000}"/>
    <cellStyle name="Normal 61 2 7 2" xfId="9350" xr:uid="{00000000-0005-0000-0000-0000021A0000}"/>
    <cellStyle name="Normal 61 2 7 2 2" xfId="16786" xr:uid="{8DF2A9F9-0E0F-4951-BCF1-55501E747929}"/>
    <cellStyle name="Normal 61 2 7 3" xfId="6157" xr:uid="{00000000-0005-0000-0000-0000031A0000}"/>
    <cellStyle name="Normal 61 2 7 3 2" xfId="16787" xr:uid="{C9D84477-5297-4A3B-83A2-F41E3F8A074A}"/>
    <cellStyle name="Normal 61 2 7 4" xfId="16785" xr:uid="{EADCA7DE-01AD-4D86-BDD1-071403DEB02E}"/>
    <cellStyle name="Normal 61 2 8" xfId="3375" xr:uid="{00000000-0005-0000-0000-0000041A0000}"/>
    <cellStyle name="Normal 61 2 8 2" xfId="9806" xr:uid="{00000000-0005-0000-0000-0000051A0000}"/>
    <cellStyle name="Normal 61 2 8 2 2" xfId="16789" xr:uid="{07C482D9-04E0-47F2-A74C-A38A0DB6D92E}"/>
    <cellStyle name="Normal 61 2 8 3" xfId="6613" xr:uid="{00000000-0005-0000-0000-0000061A0000}"/>
    <cellStyle name="Normal 61 2 8 3 2" xfId="16790" xr:uid="{A6DAE280-F9A1-4164-B96E-3798DA6800DD}"/>
    <cellStyle name="Normal 61 2 8 4" xfId="16788" xr:uid="{CB374E1A-70E9-4508-BE73-A0BA4F316929}"/>
    <cellStyle name="Normal 61 2 9" xfId="7070" xr:uid="{00000000-0005-0000-0000-0000071A0000}"/>
    <cellStyle name="Normal 61 2 9 2" xfId="16791" xr:uid="{D1BA1CA0-BC5F-4077-B25D-993E6412110D}"/>
    <cellStyle name="Normal 61 3" xfId="620" xr:uid="{00000000-0005-0000-0000-0000081A0000}"/>
    <cellStyle name="Normal 61 3 10" xfId="16792" xr:uid="{F81D2C89-4AE8-4364-989E-E224B528583C}"/>
    <cellStyle name="Normal 61 3 2" xfId="1097" xr:uid="{00000000-0005-0000-0000-0000091A0000}"/>
    <cellStyle name="Normal 61 3 2 2" xfId="7528" xr:uid="{00000000-0005-0000-0000-00000A1A0000}"/>
    <cellStyle name="Normal 61 3 2 2 2" xfId="16794" xr:uid="{B7354B44-C0EB-4539-A50A-5FD97A5F7A77}"/>
    <cellStyle name="Normal 61 3 2 3" xfId="4335" xr:uid="{00000000-0005-0000-0000-00000B1A0000}"/>
    <cellStyle name="Normal 61 3 2 3 2" xfId="16795" xr:uid="{BA763AD7-2016-4090-A8E6-34752E900642}"/>
    <cellStyle name="Normal 61 3 2 4" xfId="16793" xr:uid="{333664DD-0766-48D9-BA9D-D0E0240A092C}"/>
    <cellStyle name="Normal 61 3 3" xfId="1553" xr:uid="{00000000-0005-0000-0000-00000C1A0000}"/>
    <cellStyle name="Normal 61 3 3 2" xfId="7984" xr:uid="{00000000-0005-0000-0000-00000D1A0000}"/>
    <cellStyle name="Normal 61 3 3 2 2" xfId="16797" xr:uid="{28340B2C-2B1E-4073-A979-5D7B41A1952B}"/>
    <cellStyle name="Normal 61 3 3 3" xfId="4791" xr:uid="{00000000-0005-0000-0000-00000E1A0000}"/>
    <cellStyle name="Normal 61 3 3 3 2" xfId="16798" xr:uid="{AF456451-512A-4820-9D8B-E12EDB09CC7C}"/>
    <cellStyle name="Normal 61 3 3 4" xfId="16796" xr:uid="{6F888711-C7C2-4774-A943-279AD55D3445}"/>
    <cellStyle name="Normal 61 3 4" xfId="2009" xr:uid="{00000000-0005-0000-0000-00000F1A0000}"/>
    <cellStyle name="Normal 61 3 4 2" xfId="8440" xr:uid="{00000000-0005-0000-0000-0000101A0000}"/>
    <cellStyle name="Normal 61 3 4 2 2" xfId="16800" xr:uid="{BAFD3286-6C87-48E1-8335-0F727F36C99D}"/>
    <cellStyle name="Normal 61 3 4 3" xfId="5247" xr:uid="{00000000-0005-0000-0000-0000111A0000}"/>
    <cellStyle name="Normal 61 3 4 3 2" xfId="16801" xr:uid="{3AFBBEBB-E200-4D91-AAC0-FB19B2789804}"/>
    <cellStyle name="Normal 61 3 4 4" xfId="16799" xr:uid="{74563DC0-36EA-475C-A966-2637C80DDE7F}"/>
    <cellStyle name="Normal 61 3 5" xfId="2465" xr:uid="{00000000-0005-0000-0000-0000121A0000}"/>
    <cellStyle name="Normal 61 3 5 2" xfId="8896" xr:uid="{00000000-0005-0000-0000-0000131A0000}"/>
    <cellStyle name="Normal 61 3 5 2 2" xfId="16803" xr:uid="{8367B95E-DEDF-49C5-8CBF-15C8EAC0598F}"/>
    <cellStyle name="Normal 61 3 5 3" xfId="5703" xr:uid="{00000000-0005-0000-0000-0000141A0000}"/>
    <cellStyle name="Normal 61 3 5 3 2" xfId="16804" xr:uid="{605D3D93-4351-4212-9635-A8C01AE22541}"/>
    <cellStyle name="Normal 61 3 5 4" xfId="16802" xr:uid="{9D6A709C-DB2E-4E8C-8874-8C011349C3A6}"/>
    <cellStyle name="Normal 61 3 6" xfId="2921" xr:uid="{00000000-0005-0000-0000-0000151A0000}"/>
    <cellStyle name="Normal 61 3 6 2" xfId="9352" xr:uid="{00000000-0005-0000-0000-0000161A0000}"/>
    <cellStyle name="Normal 61 3 6 2 2" xfId="16806" xr:uid="{32EA6F84-856C-4B9D-92E0-082EE9B9C67F}"/>
    <cellStyle name="Normal 61 3 6 3" xfId="6159" xr:uid="{00000000-0005-0000-0000-0000171A0000}"/>
    <cellStyle name="Normal 61 3 6 3 2" xfId="16807" xr:uid="{142697BF-BF17-403F-B532-A3074AB6AA8E}"/>
    <cellStyle name="Normal 61 3 6 4" xfId="16805" xr:uid="{352F7B62-8A36-43F7-B050-3E7E06D3B6BF}"/>
    <cellStyle name="Normal 61 3 7" xfId="3377" xr:uid="{00000000-0005-0000-0000-0000181A0000}"/>
    <cellStyle name="Normal 61 3 7 2" xfId="9808" xr:uid="{00000000-0005-0000-0000-0000191A0000}"/>
    <cellStyle name="Normal 61 3 7 2 2" xfId="16809" xr:uid="{A37D06E5-0EB6-458C-9B10-B2DEE25CF61D}"/>
    <cellStyle name="Normal 61 3 7 3" xfId="6615" xr:uid="{00000000-0005-0000-0000-00001A1A0000}"/>
    <cellStyle name="Normal 61 3 7 3 2" xfId="16810" xr:uid="{19CC4D3F-44EC-4511-A6F0-CD8E28D1807D}"/>
    <cellStyle name="Normal 61 3 7 4" xfId="16808" xr:uid="{6183A144-2E42-4B15-A12B-F6C4B7E938E6}"/>
    <cellStyle name="Normal 61 3 8" xfId="7072" xr:uid="{00000000-0005-0000-0000-00001B1A0000}"/>
    <cellStyle name="Normal 61 3 8 2" xfId="16811" xr:uid="{DD8F216D-8157-42E4-B0CC-A09DF0722966}"/>
    <cellStyle name="Normal 61 3 9" xfId="3879" xr:uid="{00000000-0005-0000-0000-00001C1A0000}"/>
    <cellStyle name="Normal 61 3 9 2" xfId="16812" xr:uid="{63FD4602-2364-4C2C-9EC5-6A720B593B25}"/>
    <cellStyle name="Normal 61 4" xfId="1094" xr:uid="{00000000-0005-0000-0000-00001D1A0000}"/>
    <cellStyle name="Normal 61 4 2" xfId="7525" xr:uid="{00000000-0005-0000-0000-00001E1A0000}"/>
    <cellStyle name="Normal 61 4 2 2" xfId="16814" xr:uid="{8AB4F1EF-B054-4178-AB99-BCCA0C901401}"/>
    <cellStyle name="Normal 61 4 3" xfId="4332" xr:uid="{00000000-0005-0000-0000-00001F1A0000}"/>
    <cellStyle name="Normal 61 4 3 2" xfId="16815" xr:uid="{E5AE7F85-0701-4D2E-9DF3-9B9913FC9D5E}"/>
    <cellStyle name="Normal 61 4 4" xfId="16813" xr:uid="{93D186FF-F56F-47CE-99AB-0D446CC123A5}"/>
    <cellStyle name="Normal 61 5" xfId="1550" xr:uid="{00000000-0005-0000-0000-0000201A0000}"/>
    <cellStyle name="Normal 61 5 2" xfId="7981" xr:uid="{00000000-0005-0000-0000-0000211A0000}"/>
    <cellStyle name="Normal 61 5 2 2" xfId="16817" xr:uid="{321AFA55-FD17-4970-AC2B-0CDA34B3C0AC}"/>
    <cellStyle name="Normal 61 5 3" xfId="4788" xr:uid="{00000000-0005-0000-0000-0000221A0000}"/>
    <cellStyle name="Normal 61 5 3 2" xfId="16818" xr:uid="{3FC86F1E-F6A7-4E39-B25A-DC0723A16DCB}"/>
    <cellStyle name="Normal 61 5 4" xfId="16816" xr:uid="{1B5C13D2-93CA-48C8-B229-0CD450BFED43}"/>
    <cellStyle name="Normal 61 6" xfId="2006" xr:uid="{00000000-0005-0000-0000-0000231A0000}"/>
    <cellStyle name="Normal 61 6 2" xfId="8437" xr:uid="{00000000-0005-0000-0000-0000241A0000}"/>
    <cellStyle name="Normal 61 6 2 2" xfId="16820" xr:uid="{247BDB37-2312-4649-AC85-482125A42A46}"/>
    <cellStyle name="Normal 61 6 3" xfId="5244" xr:uid="{00000000-0005-0000-0000-0000251A0000}"/>
    <cellStyle name="Normal 61 6 3 2" xfId="16821" xr:uid="{5190E144-4ED5-44FF-B860-84AE7C940D3D}"/>
    <cellStyle name="Normal 61 6 4" xfId="16819" xr:uid="{3C112A8C-EB94-4CE0-BF80-D7BE953297BF}"/>
    <cellStyle name="Normal 61 7" xfId="2462" xr:uid="{00000000-0005-0000-0000-0000261A0000}"/>
    <cellStyle name="Normal 61 7 2" xfId="8893" xr:uid="{00000000-0005-0000-0000-0000271A0000}"/>
    <cellStyle name="Normal 61 7 2 2" xfId="16823" xr:uid="{81883A2B-0AB4-47C8-91F6-3AB5CE0025CA}"/>
    <cellStyle name="Normal 61 7 3" xfId="5700" xr:uid="{00000000-0005-0000-0000-0000281A0000}"/>
    <cellStyle name="Normal 61 7 3 2" xfId="16824" xr:uid="{ABF6D490-B771-423A-B807-3451E559F37B}"/>
    <cellStyle name="Normal 61 7 4" xfId="16822" xr:uid="{D19433B6-3510-4F0D-A795-2FFB1D5C5DD8}"/>
    <cellStyle name="Normal 61 8" xfId="2918" xr:uid="{00000000-0005-0000-0000-0000291A0000}"/>
    <cellStyle name="Normal 61 8 2" xfId="9349" xr:uid="{00000000-0005-0000-0000-00002A1A0000}"/>
    <cellStyle name="Normal 61 8 2 2" xfId="16826" xr:uid="{4001B0AC-8F74-44A9-AA4B-6FB34AE0EE7E}"/>
    <cellStyle name="Normal 61 8 3" xfId="6156" xr:uid="{00000000-0005-0000-0000-00002B1A0000}"/>
    <cellStyle name="Normal 61 8 3 2" xfId="16827" xr:uid="{99A50ED2-DC3F-4D73-8E29-1873481567AC}"/>
    <cellStyle name="Normal 61 8 4" xfId="16825" xr:uid="{B5066317-C363-44D6-AE8D-845EBB821D02}"/>
    <cellStyle name="Normal 61 9" xfId="3374" xr:uid="{00000000-0005-0000-0000-00002C1A0000}"/>
    <cellStyle name="Normal 61 9 2" xfId="9805" xr:uid="{00000000-0005-0000-0000-00002D1A0000}"/>
    <cellStyle name="Normal 61 9 2 2" xfId="16829" xr:uid="{2B1AB274-E07E-44CF-80B7-4CE1D156483E}"/>
    <cellStyle name="Normal 61 9 3" xfId="6612" xr:uid="{00000000-0005-0000-0000-00002E1A0000}"/>
    <cellStyle name="Normal 61 9 3 2" xfId="16830" xr:uid="{F01383D7-C2B6-4EF4-A211-A569BCB8ED11}"/>
    <cellStyle name="Normal 61 9 4" xfId="16828" xr:uid="{B25827BD-5BAF-4ADB-A0BE-24B94F8EF4BF}"/>
    <cellStyle name="Normal 62" xfId="621" xr:uid="{00000000-0005-0000-0000-00002F1A0000}"/>
    <cellStyle name="Normal 62 10" xfId="7073" xr:uid="{00000000-0005-0000-0000-0000301A0000}"/>
    <cellStyle name="Normal 62 10 2" xfId="16832" xr:uid="{78CABEC3-A963-4310-9CA1-901742B8AFF4}"/>
    <cellStyle name="Normal 62 11" xfId="3880" xr:uid="{00000000-0005-0000-0000-0000311A0000}"/>
    <cellStyle name="Normal 62 11 2" xfId="16833" xr:uid="{C67642AE-373D-4663-95E3-851A7965B735}"/>
    <cellStyle name="Normal 62 12" xfId="16831" xr:uid="{9F4DB19D-2EBE-4560-AF76-0C4F63A19239}"/>
    <cellStyle name="Normal 62 2" xfId="622" xr:uid="{00000000-0005-0000-0000-0000321A0000}"/>
    <cellStyle name="Normal 62 2 10" xfId="3881" xr:uid="{00000000-0005-0000-0000-0000331A0000}"/>
    <cellStyle name="Normal 62 2 10 2" xfId="16835" xr:uid="{9938DFCB-F564-46FA-BDD4-3F2B544EB2A3}"/>
    <cellStyle name="Normal 62 2 11" xfId="16834" xr:uid="{1D49336D-F1BF-4AF9-9A9F-164B4604B471}"/>
    <cellStyle name="Normal 62 2 2" xfId="623" xr:uid="{00000000-0005-0000-0000-0000341A0000}"/>
    <cellStyle name="Normal 62 2 2 10" xfId="16836" xr:uid="{8A45ACE3-CFD8-4FCD-9C9D-5B4B4AA904D4}"/>
    <cellStyle name="Normal 62 2 2 2" xfId="1100" xr:uid="{00000000-0005-0000-0000-0000351A0000}"/>
    <cellStyle name="Normal 62 2 2 2 2" xfId="7531" xr:uid="{00000000-0005-0000-0000-0000361A0000}"/>
    <cellStyle name="Normal 62 2 2 2 2 2" xfId="16838" xr:uid="{2BA1D6E9-F4E3-4A83-B69D-00CED7D7C271}"/>
    <cellStyle name="Normal 62 2 2 2 3" xfId="4338" xr:uid="{00000000-0005-0000-0000-0000371A0000}"/>
    <cellStyle name="Normal 62 2 2 2 3 2" xfId="16839" xr:uid="{59072D7C-2135-460A-BA27-6C81ED8D533D}"/>
    <cellStyle name="Normal 62 2 2 2 4" xfId="16837" xr:uid="{E1426759-9F6B-4D6B-8275-687AFC1E1F6C}"/>
    <cellStyle name="Normal 62 2 2 3" xfId="1556" xr:uid="{00000000-0005-0000-0000-0000381A0000}"/>
    <cellStyle name="Normal 62 2 2 3 2" xfId="7987" xr:uid="{00000000-0005-0000-0000-0000391A0000}"/>
    <cellStyle name="Normal 62 2 2 3 2 2" xfId="16841" xr:uid="{43AD0259-DF0D-4668-A2D0-5CD67C8165C7}"/>
    <cellStyle name="Normal 62 2 2 3 3" xfId="4794" xr:uid="{00000000-0005-0000-0000-00003A1A0000}"/>
    <cellStyle name="Normal 62 2 2 3 3 2" xfId="16842" xr:uid="{0E6226EB-C388-4A9F-8BFB-59D5F5FCD87F}"/>
    <cellStyle name="Normal 62 2 2 3 4" xfId="16840" xr:uid="{7F9FDB59-3975-4572-8069-8113CDA390D1}"/>
    <cellStyle name="Normal 62 2 2 4" xfId="2012" xr:uid="{00000000-0005-0000-0000-00003B1A0000}"/>
    <cellStyle name="Normal 62 2 2 4 2" xfId="8443" xr:uid="{00000000-0005-0000-0000-00003C1A0000}"/>
    <cellStyle name="Normal 62 2 2 4 2 2" xfId="16844" xr:uid="{2C7F320A-6760-40E3-8987-29BCD839C58D}"/>
    <cellStyle name="Normal 62 2 2 4 3" xfId="5250" xr:uid="{00000000-0005-0000-0000-00003D1A0000}"/>
    <cellStyle name="Normal 62 2 2 4 3 2" xfId="16845" xr:uid="{9E8DAA4F-484F-43DD-9CE4-02511F997324}"/>
    <cellStyle name="Normal 62 2 2 4 4" xfId="16843" xr:uid="{45D60529-31A3-4759-9509-638862F080C3}"/>
    <cellStyle name="Normal 62 2 2 5" xfId="2468" xr:uid="{00000000-0005-0000-0000-00003E1A0000}"/>
    <cellStyle name="Normal 62 2 2 5 2" xfId="8899" xr:uid="{00000000-0005-0000-0000-00003F1A0000}"/>
    <cellStyle name="Normal 62 2 2 5 2 2" xfId="16847" xr:uid="{1D7B0C89-3284-4068-A872-D62B3814FD21}"/>
    <cellStyle name="Normal 62 2 2 5 3" xfId="5706" xr:uid="{00000000-0005-0000-0000-0000401A0000}"/>
    <cellStyle name="Normal 62 2 2 5 3 2" xfId="16848" xr:uid="{B8BF35EE-D0A5-4DCA-8464-DCAE01B339DA}"/>
    <cellStyle name="Normal 62 2 2 5 4" xfId="16846" xr:uid="{ACC2C611-9BA4-46DD-8661-AF6F2734DC1D}"/>
    <cellStyle name="Normal 62 2 2 6" xfId="2924" xr:uid="{00000000-0005-0000-0000-0000411A0000}"/>
    <cellStyle name="Normal 62 2 2 6 2" xfId="9355" xr:uid="{00000000-0005-0000-0000-0000421A0000}"/>
    <cellStyle name="Normal 62 2 2 6 2 2" xfId="16850" xr:uid="{88C83838-D41D-43B1-9839-C3D080B09A18}"/>
    <cellStyle name="Normal 62 2 2 6 3" xfId="6162" xr:uid="{00000000-0005-0000-0000-0000431A0000}"/>
    <cellStyle name="Normal 62 2 2 6 3 2" xfId="16851" xr:uid="{930CA464-BAD8-4522-844F-BA60B9129991}"/>
    <cellStyle name="Normal 62 2 2 6 4" xfId="16849" xr:uid="{FC3E519B-79FB-4C38-84EA-B8B3297342A7}"/>
    <cellStyle name="Normal 62 2 2 7" xfId="3380" xr:uid="{00000000-0005-0000-0000-0000441A0000}"/>
    <cellStyle name="Normal 62 2 2 7 2" xfId="9811" xr:uid="{00000000-0005-0000-0000-0000451A0000}"/>
    <cellStyle name="Normal 62 2 2 7 2 2" xfId="16853" xr:uid="{2503CB99-FC46-4BB0-B377-806CEE7E5114}"/>
    <cellStyle name="Normal 62 2 2 7 3" xfId="6618" xr:uid="{00000000-0005-0000-0000-0000461A0000}"/>
    <cellStyle name="Normal 62 2 2 7 3 2" xfId="16854" xr:uid="{89F9AFB8-AC15-4484-AD2D-80D58468C59F}"/>
    <cellStyle name="Normal 62 2 2 7 4" xfId="16852" xr:uid="{231F7723-0BA0-491F-899A-5728EEA1214C}"/>
    <cellStyle name="Normal 62 2 2 8" xfId="7075" xr:uid="{00000000-0005-0000-0000-0000471A0000}"/>
    <cellStyle name="Normal 62 2 2 8 2" xfId="16855" xr:uid="{42B064FC-E7B8-44C6-9150-309804B44EF0}"/>
    <cellStyle name="Normal 62 2 2 9" xfId="3882" xr:uid="{00000000-0005-0000-0000-0000481A0000}"/>
    <cellStyle name="Normal 62 2 2 9 2" xfId="16856" xr:uid="{70D7FE53-1C72-4349-8D07-D23737E21541}"/>
    <cellStyle name="Normal 62 2 3" xfId="1099" xr:uid="{00000000-0005-0000-0000-0000491A0000}"/>
    <cellStyle name="Normal 62 2 3 2" xfId="7530" xr:uid="{00000000-0005-0000-0000-00004A1A0000}"/>
    <cellStyle name="Normal 62 2 3 2 2" xfId="16858" xr:uid="{9E5DEFC5-901D-4E87-9AA9-9B59A326A46D}"/>
    <cellStyle name="Normal 62 2 3 3" xfId="4337" xr:uid="{00000000-0005-0000-0000-00004B1A0000}"/>
    <cellStyle name="Normal 62 2 3 3 2" xfId="16859" xr:uid="{113A9B7C-E2A5-424B-A528-FF6558B889E2}"/>
    <cellStyle name="Normal 62 2 3 4" xfId="16857" xr:uid="{BB9243E3-E9BB-4CE3-8F41-DB1F3AF42B4F}"/>
    <cellStyle name="Normal 62 2 4" xfId="1555" xr:uid="{00000000-0005-0000-0000-00004C1A0000}"/>
    <cellStyle name="Normal 62 2 4 2" xfId="7986" xr:uid="{00000000-0005-0000-0000-00004D1A0000}"/>
    <cellStyle name="Normal 62 2 4 2 2" xfId="16861" xr:uid="{8AEC1A01-D20A-4D57-BBFA-CC054E67889C}"/>
    <cellStyle name="Normal 62 2 4 3" xfId="4793" xr:uid="{00000000-0005-0000-0000-00004E1A0000}"/>
    <cellStyle name="Normal 62 2 4 3 2" xfId="16862" xr:uid="{FB3B91BC-EA9F-45E0-856C-C92F3C937EF2}"/>
    <cellStyle name="Normal 62 2 4 4" xfId="16860" xr:uid="{191A414D-20FA-46C6-A3BD-CDDB0C25B0D0}"/>
    <cellStyle name="Normal 62 2 5" xfId="2011" xr:uid="{00000000-0005-0000-0000-00004F1A0000}"/>
    <cellStyle name="Normal 62 2 5 2" xfId="8442" xr:uid="{00000000-0005-0000-0000-0000501A0000}"/>
    <cellStyle name="Normal 62 2 5 2 2" xfId="16864" xr:uid="{29DEBA41-76D6-4272-BFD2-256523144139}"/>
    <cellStyle name="Normal 62 2 5 3" xfId="5249" xr:uid="{00000000-0005-0000-0000-0000511A0000}"/>
    <cellStyle name="Normal 62 2 5 3 2" xfId="16865" xr:uid="{54C37D5B-7C9A-4F52-9E85-B73238C719E3}"/>
    <cellStyle name="Normal 62 2 5 4" xfId="16863" xr:uid="{05F9E861-C474-419D-A62B-EB458968F7BE}"/>
    <cellStyle name="Normal 62 2 6" xfId="2467" xr:uid="{00000000-0005-0000-0000-0000521A0000}"/>
    <cellStyle name="Normal 62 2 6 2" xfId="8898" xr:uid="{00000000-0005-0000-0000-0000531A0000}"/>
    <cellStyle name="Normal 62 2 6 2 2" xfId="16867" xr:uid="{DD377EAA-F38F-4336-B70E-39565A6DDB3F}"/>
    <cellStyle name="Normal 62 2 6 3" xfId="5705" xr:uid="{00000000-0005-0000-0000-0000541A0000}"/>
    <cellStyle name="Normal 62 2 6 3 2" xfId="16868" xr:uid="{851EDA24-D6FD-4C2D-8432-9C13F616E430}"/>
    <cellStyle name="Normal 62 2 6 4" xfId="16866" xr:uid="{A02135E9-E907-47A6-8C2F-5A5F928378EF}"/>
    <cellStyle name="Normal 62 2 7" xfId="2923" xr:uid="{00000000-0005-0000-0000-0000551A0000}"/>
    <cellStyle name="Normal 62 2 7 2" xfId="9354" xr:uid="{00000000-0005-0000-0000-0000561A0000}"/>
    <cellStyle name="Normal 62 2 7 2 2" xfId="16870" xr:uid="{13BB1ACB-0AD3-496A-AD6E-22A5313F6AAF}"/>
    <cellStyle name="Normal 62 2 7 3" xfId="6161" xr:uid="{00000000-0005-0000-0000-0000571A0000}"/>
    <cellStyle name="Normal 62 2 7 3 2" xfId="16871" xr:uid="{D30A04E4-160A-4B39-B082-98FC5750FF7B}"/>
    <cellStyle name="Normal 62 2 7 4" xfId="16869" xr:uid="{ED431936-66F0-474E-81CB-AD283ED8CE85}"/>
    <cellStyle name="Normal 62 2 8" xfId="3379" xr:uid="{00000000-0005-0000-0000-0000581A0000}"/>
    <cellStyle name="Normal 62 2 8 2" xfId="9810" xr:uid="{00000000-0005-0000-0000-0000591A0000}"/>
    <cellStyle name="Normal 62 2 8 2 2" xfId="16873" xr:uid="{9B75899A-96F2-4B17-BF11-451278B02826}"/>
    <cellStyle name="Normal 62 2 8 3" xfId="6617" xr:uid="{00000000-0005-0000-0000-00005A1A0000}"/>
    <cellStyle name="Normal 62 2 8 3 2" xfId="16874" xr:uid="{1F1FA93A-C41B-4570-89C8-2E444B991FB6}"/>
    <cellStyle name="Normal 62 2 8 4" xfId="16872" xr:uid="{08AA50D8-1EF9-48E8-9C7C-CF7E5F70E9C3}"/>
    <cellStyle name="Normal 62 2 9" xfId="7074" xr:uid="{00000000-0005-0000-0000-00005B1A0000}"/>
    <cellStyle name="Normal 62 2 9 2" xfId="16875" xr:uid="{D28B7D92-3A29-4F04-989D-7C32C94E9391}"/>
    <cellStyle name="Normal 62 3" xfId="624" xr:uid="{00000000-0005-0000-0000-00005C1A0000}"/>
    <cellStyle name="Normal 62 3 10" xfId="16876" xr:uid="{A111CBC6-956C-47B5-9158-55F938C994DD}"/>
    <cellStyle name="Normal 62 3 2" xfId="1101" xr:uid="{00000000-0005-0000-0000-00005D1A0000}"/>
    <cellStyle name="Normal 62 3 2 2" xfId="7532" xr:uid="{00000000-0005-0000-0000-00005E1A0000}"/>
    <cellStyle name="Normal 62 3 2 2 2" xfId="16878" xr:uid="{4F7623A8-DEF8-4C52-B7DA-A5BFA949E93F}"/>
    <cellStyle name="Normal 62 3 2 3" xfId="4339" xr:uid="{00000000-0005-0000-0000-00005F1A0000}"/>
    <cellStyle name="Normal 62 3 2 3 2" xfId="16879" xr:uid="{EED6C807-26BE-4CD1-B9E5-225146F8CC0A}"/>
    <cellStyle name="Normal 62 3 2 4" xfId="16877" xr:uid="{5C3CD08D-7003-4DBA-966A-58450ECEC4BB}"/>
    <cellStyle name="Normal 62 3 3" xfId="1557" xr:uid="{00000000-0005-0000-0000-0000601A0000}"/>
    <cellStyle name="Normal 62 3 3 2" xfId="7988" xr:uid="{00000000-0005-0000-0000-0000611A0000}"/>
    <cellStyle name="Normal 62 3 3 2 2" xfId="16881" xr:uid="{3A229B66-41D9-410C-9E69-276893098D93}"/>
    <cellStyle name="Normal 62 3 3 3" xfId="4795" xr:uid="{00000000-0005-0000-0000-0000621A0000}"/>
    <cellStyle name="Normal 62 3 3 3 2" xfId="16882" xr:uid="{86743E68-BF8F-4DA0-9841-005E8BFA968C}"/>
    <cellStyle name="Normal 62 3 3 4" xfId="16880" xr:uid="{8494B142-B9AB-4352-A358-179D75167BFD}"/>
    <cellStyle name="Normal 62 3 4" xfId="2013" xr:uid="{00000000-0005-0000-0000-0000631A0000}"/>
    <cellStyle name="Normal 62 3 4 2" xfId="8444" xr:uid="{00000000-0005-0000-0000-0000641A0000}"/>
    <cellStyle name="Normal 62 3 4 2 2" xfId="16884" xr:uid="{DD7AC158-446E-4C6C-BD18-80E034DBD72D}"/>
    <cellStyle name="Normal 62 3 4 3" xfId="5251" xr:uid="{00000000-0005-0000-0000-0000651A0000}"/>
    <cellStyle name="Normal 62 3 4 3 2" xfId="16885" xr:uid="{D79C0225-0E93-4A83-8695-0D36B55DE86E}"/>
    <cellStyle name="Normal 62 3 4 4" xfId="16883" xr:uid="{3DD5654A-40E9-4CF5-A1B0-759FE43E21D8}"/>
    <cellStyle name="Normal 62 3 5" xfId="2469" xr:uid="{00000000-0005-0000-0000-0000661A0000}"/>
    <cellStyle name="Normal 62 3 5 2" xfId="8900" xr:uid="{00000000-0005-0000-0000-0000671A0000}"/>
    <cellStyle name="Normal 62 3 5 2 2" xfId="16887" xr:uid="{EDB7EA72-266E-4E35-977D-B38FC9CC9985}"/>
    <cellStyle name="Normal 62 3 5 3" xfId="5707" xr:uid="{00000000-0005-0000-0000-0000681A0000}"/>
    <cellStyle name="Normal 62 3 5 3 2" xfId="16888" xr:uid="{36D3B314-E1FE-4713-BA83-202F0108E361}"/>
    <cellStyle name="Normal 62 3 5 4" xfId="16886" xr:uid="{4FAD006A-0F53-466F-84F4-4396B4759B92}"/>
    <cellStyle name="Normal 62 3 6" xfId="2925" xr:uid="{00000000-0005-0000-0000-0000691A0000}"/>
    <cellStyle name="Normal 62 3 6 2" xfId="9356" xr:uid="{00000000-0005-0000-0000-00006A1A0000}"/>
    <cellStyle name="Normal 62 3 6 2 2" xfId="16890" xr:uid="{2CCCEB3A-057E-4DF3-8EE7-3AB0E0A2B8C6}"/>
    <cellStyle name="Normal 62 3 6 3" xfId="6163" xr:uid="{00000000-0005-0000-0000-00006B1A0000}"/>
    <cellStyle name="Normal 62 3 6 3 2" xfId="16891" xr:uid="{19CCCE00-9959-4AFB-8BEE-24836668E659}"/>
    <cellStyle name="Normal 62 3 6 4" xfId="16889" xr:uid="{C30D4952-17F1-4B96-B684-7069FBFC1DA4}"/>
    <cellStyle name="Normal 62 3 7" xfId="3381" xr:uid="{00000000-0005-0000-0000-00006C1A0000}"/>
    <cellStyle name="Normal 62 3 7 2" xfId="9812" xr:uid="{00000000-0005-0000-0000-00006D1A0000}"/>
    <cellStyle name="Normal 62 3 7 2 2" xfId="16893" xr:uid="{553B18F8-D930-48EC-AD06-A775806835B1}"/>
    <cellStyle name="Normal 62 3 7 3" xfId="6619" xr:uid="{00000000-0005-0000-0000-00006E1A0000}"/>
    <cellStyle name="Normal 62 3 7 3 2" xfId="16894" xr:uid="{68944A82-84E9-4DA6-88D1-CF0D4C99CFAD}"/>
    <cellStyle name="Normal 62 3 7 4" xfId="16892" xr:uid="{5AA5F110-1C89-4FDC-8A43-815EFC3D77A0}"/>
    <cellStyle name="Normal 62 3 8" xfId="7076" xr:uid="{00000000-0005-0000-0000-00006F1A0000}"/>
    <cellStyle name="Normal 62 3 8 2" xfId="16895" xr:uid="{3E2CA701-447C-4A28-B7E8-3668A77967B4}"/>
    <cellStyle name="Normal 62 3 9" xfId="3883" xr:uid="{00000000-0005-0000-0000-0000701A0000}"/>
    <cellStyle name="Normal 62 3 9 2" xfId="16896" xr:uid="{492D75B5-9127-49D9-A01B-A5AD0E4305D4}"/>
    <cellStyle name="Normal 62 4" xfId="1098" xr:uid="{00000000-0005-0000-0000-0000711A0000}"/>
    <cellStyle name="Normal 62 4 2" xfId="7529" xr:uid="{00000000-0005-0000-0000-0000721A0000}"/>
    <cellStyle name="Normal 62 4 2 2" xfId="16898" xr:uid="{FB3E5236-9AC3-48A8-88DF-C5530EF70987}"/>
    <cellStyle name="Normal 62 4 3" xfId="4336" xr:uid="{00000000-0005-0000-0000-0000731A0000}"/>
    <cellStyle name="Normal 62 4 3 2" xfId="16899" xr:uid="{5FD75DA9-BC6F-4BCB-ACA1-38D17DCC747F}"/>
    <cellStyle name="Normal 62 4 4" xfId="16897" xr:uid="{9DB19F90-F174-4921-A577-5AE15DA368D0}"/>
    <cellStyle name="Normal 62 5" xfId="1554" xr:uid="{00000000-0005-0000-0000-0000741A0000}"/>
    <cellStyle name="Normal 62 5 2" xfId="7985" xr:uid="{00000000-0005-0000-0000-0000751A0000}"/>
    <cellStyle name="Normal 62 5 2 2" xfId="16901" xr:uid="{C699CDC3-1515-4C11-8FCD-E5ED468B602F}"/>
    <cellStyle name="Normal 62 5 3" xfId="4792" xr:uid="{00000000-0005-0000-0000-0000761A0000}"/>
    <cellStyle name="Normal 62 5 3 2" xfId="16902" xr:uid="{2E59A3AD-54A0-4A8C-A6E1-3044E3215CEC}"/>
    <cellStyle name="Normal 62 5 4" xfId="16900" xr:uid="{211813A8-4B91-4BD9-9ABF-471784DB8343}"/>
    <cellStyle name="Normal 62 6" xfId="2010" xr:uid="{00000000-0005-0000-0000-0000771A0000}"/>
    <cellStyle name="Normal 62 6 2" xfId="8441" xr:uid="{00000000-0005-0000-0000-0000781A0000}"/>
    <cellStyle name="Normal 62 6 2 2" xfId="16904" xr:uid="{9DBBEEE8-57C5-4A0B-9DBE-1C42A5DF38E0}"/>
    <cellStyle name="Normal 62 6 3" xfId="5248" xr:uid="{00000000-0005-0000-0000-0000791A0000}"/>
    <cellStyle name="Normal 62 6 3 2" xfId="16905" xr:uid="{BF966AD9-E450-4845-BCEC-17DCDCC931AE}"/>
    <cellStyle name="Normal 62 6 4" xfId="16903" xr:uid="{7F659BE8-95AF-47E2-9F27-A497047FA3A4}"/>
    <cellStyle name="Normal 62 7" xfId="2466" xr:uid="{00000000-0005-0000-0000-00007A1A0000}"/>
    <cellStyle name="Normal 62 7 2" xfId="8897" xr:uid="{00000000-0005-0000-0000-00007B1A0000}"/>
    <cellStyle name="Normal 62 7 2 2" xfId="16907" xr:uid="{5D7820D6-DB90-43FD-8CA2-1CB0962FE0C5}"/>
    <cellStyle name="Normal 62 7 3" xfId="5704" xr:uid="{00000000-0005-0000-0000-00007C1A0000}"/>
    <cellStyle name="Normal 62 7 3 2" xfId="16908" xr:uid="{72321863-EA45-4ED1-AB7C-ACB0DBC36D46}"/>
    <cellStyle name="Normal 62 7 4" xfId="16906" xr:uid="{75EA8879-F8C8-473C-922A-4C4B398CFB78}"/>
    <cellStyle name="Normal 62 8" xfId="2922" xr:uid="{00000000-0005-0000-0000-00007D1A0000}"/>
    <cellStyle name="Normal 62 8 2" xfId="9353" xr:uid="{00000000-0005-0000-0000-00007E1A0000}"/>
    <cellStyle name="Normal 62 8 2 2" xfId="16910" xr:uid="{4EA41CCA-29A1-4D22-A8FA-FF517FAA3955}"/>
    <cellStyle name="Normal 62 8 3" xfId="6160" xr:uid="{00000000-0005-0000-0000-00007F1A0000}"/>
    <cellStyle name="Normal 62 8 3 2" xfId="16911" xr:uid="{8E6CE192-D50B-4657-A5D3-986D5EC1EF75}"/>
    <cellStyle name="Normal 62 8 4" xfId="16909" xr:uid="{826B506B-482D-4763-97C4-7E44136F6BA8}"/>
    <cellStyle name="Normal 62 9" xfId="3378" xr:uid="{00000000-0005-0000-0000-0000801A0000}"/>
    <cellStyle name="Normal 62 9 2" xfId="9809" xr:uid="{00000000-0005-0000-0000-0000811A0000}"/>
    <cellStyle name="Normal 62 9 2 2" xfId="16913" xr:uid="{78FE3C58-6324-469C-860C-C73276BE6D39}"/>
    <cellStyle name="Normal 62 9 3" xfId="6616" xr:uid="{00000000-0005-0000-0000-0000821A0000}"/>
    <cellStyle name="Normal 62 9 3 2" xfId="16914" xr:uid="{DBF79B9F-F702-4FD2-A347-8249827D6C8A}"/>
    <cellStyle name="Normal 62 9 4" xfId="16912" xr:uid="{87443E61-BC00-4BA8-919D-5128757315C5}"/>
    <cellStyle name="Normal 63" xfId="625" xr:uid="{00000000-0005-0000-0000-0000831A0000}"/>
    <cellStyle name="Normal 63 10" xfId="7077" xr:uid="{00000000-0005-0000-0000-0000841A0000}"/>
    <cellStyle name="Normal 63 10 2" xfId="16916" xr:uid="{889EA73C-E099-4AB1-A3F5-2FCD8E1E1157}"/>
    <cellStyle name="Normal 63 11" xfId="3884" xr:uid="{00000000-0005-0000-0000-0000851A0000}"/>
    <cellStyle name="Normal 63 11 2" xfId="16917" xr:uid="{0022941A-7660-456F-B014-CD111FCAE732}"/>
    <cellStyle name="Normal 63 12" xfId="16915" xr:uid="{219659E5-304A-4F8F-ACF6-81EA549AC73F}"/>
    <cellStyle name="Normal 63 2" xfId="626" xr:uid="{00000000-0005-0000-0000-0000861A0000}"/>
    <cellStyle name="Normal 63 2 10" xfId="7078" xr:uid="{00000000-0005-0000-0000-0000871A0000}"/>
    <cellStyle name="Normal 63 2 10 2" xfId="16919" xr:uid="{049CEFB7-0C65-42E9-AFFA-5A1D62A0ACAC}"/>
    <cellStyle name="Normal 63 2 11" xfId="3885" xr:uid="{00000000-0005-0000-0000-0000881A0000}"/>
    <cellStyle name="Normal 63 2 11 2" xfId="16920" xr:uid="{D3CD3FB3-C6CA-404A-A6BE-0A69E7591AD3}"/>
    <cellStyle name="Normal 63 2 12" xfId="16918" xr:uid="{72D895C0-3F09-4F44-BD61-CB24190BE867}"/>
    <cellStyle name="Normal 63 2 2" xfId="627" xr:uid="{00000000-0005-0000-0000-0000891A0000}"/>
    <cellStyle name="Normal 63 2 2 10" xfId="3886" xr:uid="{00000000-0005-0000-0000-00008A1A0000}"/>
    <cellStyle name="Normal 63 2 2 10 2" xfId="16922" xr:uid="{F8914E37-2651-43BC-A25A-E494F395BE12}"/>
    <cellStyle name="Normal 63 2 2 11" xfId="16921" xr:uid="{7B5EC5C3-652F-46AB-B695-BF1D7E66DA37}"/>
    <cellStyle name="Normal 63 2 2 2" xfId="628" xr:uid="{00000000-0005-0000-0000-00008B1A0000}"/>
    <cellStyle name="Normal 63 2 2 2 10" xfId="16923" xr:uid="{BCDF1559-FE1E-43F8-94B7-87E9F1C33654}"/>
    <cellStyle name="Normal 63 2 2 2 2" xfId="1105" xr:uid="{00000000-0005-0000-0000-00008C1A0000}"/>
    <cellStyle name="Normal 63 2 2 2 2 2" xfId="7536" xr:uid="{00000000-0005-0000-0000-00008D1A0000}"/>
    <cellStyle name="Normal 63 2 2 2 2 2 2" xfId="16925" xr:uid="{52806691-4C81-45B6-B569-7AD42C843B68}"/>
    <cellStyle name="Normal 63 2 2 2 2 3" xfId="4343" xr:uid="{00000000-0005-0000-0000-00008E1A0000}"/>
    <cellStyle name="Normal 63 2 2 2 2 3 2" xfId="16926" xr:uid="{7E5E230C-FC05-4BAF-9EC1-D893C340A2CD}"/>
    <cellStyle name="Normal 63 2 2 2 2 4" xfId="16924" xr:uid="{A04A26B5-1B29-4429-9B03-ACA75529FDF1}"/>
    <cellStyle name="Normal 63 2 2 2 3" xfId="1561" xr:uid="{00000000-0005-0000-0000-00008F1A0000}"/>
    <cellStyle name="Normal 63 2 2 2 3 2" xfId="7992" xr:uid="{00000000-0005-0000-0000-0000901A0000}"/>
    <cellStyle name="Normal 63 2 2 2 3 2 2" xfId="16928" xr:uid="{60AF898D-700A-477D-A256-E2DD1782A306}"/>
    <cellStyle name="Normal 63 2 2 2 3 3" xfId="4799" xr:uid="{00000000-0005-0000-0000-0000911A0000}"/>
    <cellStyle name="Normal 63 2 2 2 3 3 2" xfId="16929" xr:uid="{45416B61-8D83-4BEB-A3B7-B0DF0B320067}"/>
    <cellStyle name="Normal 63 2 2 2 3 4" xfId="16927" xr:uid="{6E7E2AA8-B400-44EA-83D7-0932CEB1D525}"/>
    <cellStyle name="Normal 63 2 2 2 4" xfId="2017" xr:uid="{00000000-0005-0000-0000-0000921A0000}"/>
    <cellStyle name="Normal 63 2 2 2 4 2" xfId="8448" xr:uid="{00000000-0005-0000-0000-0000931A0000}"/>
    <cellStyle name="Normal 63 2 2 2 4 2 2" xfId="16931" xr:uid="{58FF3552-704C-427A-A67E-0B36A73536B4}"/>
    <cellStyle name="Normal 63 2 2 2 4 3" xfId="5255" xr:uid="{00000000-0005-0000-0000-0000941A0000}"/>
    <cellStyle name="Normal 63 2 2 2 4 3 2" xfId="16932" xr:uid="{52334DAD-6ED0-41CB-8CCE-9D873CC1A24F}"/>
    <cellStyle name="Normal 63 2 2 2 4 4" xfId="16930" xr:uid="{394F28A0-0EF0-483D-88D8-6C387A456616}"/>
    <cellStyle name="Normal 63 2 2 2 5" xfId="2473" xr:uid="{00000000-0005-0000-0000-0000951A0000}"/>
    <cellStyle name="Normal 63 2 2 2 5 2" xfId="8904" xr:uid="{00000000-0005-0000-0000-0000961A0000}"/>
    <cellStyle name="Normal 63 2 2 2 5 2 2" xfId="16934" xr:uid="{786D536D-A078-40F9-8E3E-31FCF2CEEE0B}"/>
    <cellStyle name="Normal 63 2 2 2 5 3" xfId="5711" xr:uid="{00000000-0005-0000-0000-0000971A0000}"/>
    <cellStyle name="Normal 63 2 2 2 5 3 2" xfId="16935" xr:uid="{906AF70A-9CFC-4445-92FF-AB3C6E5D9D8F}"/>
    <cellStyle name="Normal 63 2 2 2 5 4" xfId="16933" xr:uid="{ABAF58FF-09A5-4B1D-A2D4-014F14C9544C}"/>
    <cellStyle name="Normal 63 2 2 2 6" xfId="2929" xr:uid="{00000000-0005-0000-0000-0000981A0000}"/>
    <cellStyle name="Normal 63 2 2 2 6 2" xfId="9360" xr:uid="{00000000-0005-0000-0000-0000991A0000}"/>
    <cellStyle name="Normal 63 2 2 2 6 2 2" xfId="16937" xr:uid="{E34649B5-E655-4DAD-8C62-DC92E6DA8460}"/>
    <cellStyle name="Normal 63 2 2 2 6 3" xfId="6167" xr:uid="{00000000-0005-0000-0000-00009A1A0000}"/>
    <cellStyle name="Normal 63 2 2 2 6 3 2" xfId="16938" xr:uid="{4E036865-1545-4345-AA84-F26813F87517}"/>
    <cellStyle name="Normal 63 2 2 2 6 4" xfId="16936" xr:uid="{C7310192-9915-4240-84DE-915585FBF79A}"/>
    <cellStyle name="Normal 63 2 2 2 7" xfId="3385" xr:uid="{00000000-0005-0000-0000-00009B1A0000}"/>
    <cellStyle name="Normal 63 2 2 2 7 2" xfId="9816" xr:uid="{00000000-0005-0000-0000-00009C1A0000}"/>
    <cellStyle name="Normal 63 2 2 2 7 2 2" xfId="16940" xr:uid="{27A02C50-C211-41DB-AB96-75F50C43A87C}"/>
    <cellStyle name="Normal 63 2 2 2 7 3" xfId="6623" xr:uid="{00000000-0005-0000-0000-00009D1A0000}"/>
    <cellStyle name="Normal 63 2 2 2 7 3 2" xfId="16941" xr:uid="{C774B2DE-84BA-4345-ADBF-E76327B9A0C8}"/>
    <cellStyle name="Normal 63 2 2 2 7 4" xfId="16939" xr:uid="{A00EAAAC-B161-48AC-9D36-416BB489CE9B}"/>
    <cellStyle name="Normal 63 2 2 2 8" xfId="7080" xr:uid="{00000000-0005-0000-0000-00009E1A0000}"/>
    <cellStyle name="Normal 63 2 2 2 8 2" xfId="16942" xr:uid="{E919D859-A8DB-46D2-96C7-9B73E25D53A5}"/>
    <cellStyle name="Normal 63 2 2 2 9" xfId="3887" xr:uid="{00000000-0005-0000-0000-00009F1A0000}"/>
    <cellStyle name="Normal 63 2 2 2 9 2" xfId="16943" xr:uid="{D568F6C7-B0F0-4BA9-B3A2-5BBD3993B0CD}"/>
    <cellStyle name="Normal 63 2 2 3" xfId="1104" xr:uid="{00000000-0005-0000-0000-0000A01A0000}"/>
    <cellStyle name="Normal 63 2 2 3 2" xfId="7535" xr:uid="{00000000-0005-0000-0000-0000A11A0000}"/>
    <cellStyle name="Normal 63 2 2 3 2 2" xfId="16945" xr:uid="{D26F21DE-3F56-4460-A4F6-5FB330EFBE83}"/>
    <cellStyle name="Normal 63 2 2 3 3" xfId="4342" xr:uid="{00000000-0005-0000-0000-0000A21A0000}"/>
    <cellStyle name="Normal 63 2 2 3 3 2" xfId="16946" xr:uid="{0793F07D-8B39-449B-B173-CAF3CB5D3680}"/>
    <cellStyle name="Normal 63 2 2 3 4" xfId="16944" xr:uid="{1CE6F3E5-240F-46F4-8953-7EC539475F0F}"/>
    <cellStyle name="Normal 63 2 2 4" xfId="1560" xr:uid="{00000000-0005-0000-0000-0000A31A0000}"/>
    <cellStyle name="Normal 63 2 2 4 2" xfId="7991" xr:uid="{00000000-0005-0000-0000-0000A41A0000}"/>
    <cellStyle name="Normal 63 2 2 4 2 2" xfId="16948" xr:uid="{7D5882B3-E9CA-48E4-924A-C92B6147D2CE}"/>
    <cellStyle name="Normal 63 2 2 4 3" xfId="4798" xr:uid="{00000000-0005-0000-0000-0000A51A0000}"/>
    <cellStyle name="Normal 63 2 2 4 3 2" xfId="16949" xr:uid="{52E27C1C-E6BA-46A7-9ED2-F05939A24660}"/>
    <cellStyle name="Normal 63 2 2 4 4" xfId="16947" xr:uid="{155969E5-5099-4093-8F0F-27AB39127E48}"/>
    <cellStyle name="Normal 63 2 2 5" xfId="2016" xr:uid="{00000000-0005-0000-0000-0000A61A0000}"/>
    <cellStyle name="Normal 63 2 2 5 2" xfId="8447" xr:uid="{00000000-0005-0000-0000-0000A71A0000}"/>
    <cellStyle name="Normal 63 2 2 5 2 2" xfId="16951" xr:uid="{2B84E8BC-3322-4F66-8D55-1786D6D954ED}"/>
    <cellStyle name="Normal 63 2 2 5 3" xfId="5254" xr:uid="{00000000-0005-0000-0000-0000A81A0000}"/>
    <cellStyle name="Normal 63 2 2 5 3 2" xfId="16952" xr:uid="{BCA501DB-85CB-4F59-8F66-21B24FF618FA}"/>
    <cellStyle name="Normal 63 2 2 5 4" xfId="16950" xr:uid="{717D4193-F975-43D9-AC5D-ABA4B34DAB3C}"/>
    <cellStyle name="Normal 63 2 2 6" xfId="2472" xr:uid="{00000000-0005-0000-0000-0000A91A0000}"/>
    <cellStyle name="Normal 63 2 2 6 2" xfId="8903" xr:uid="{00000000-0005-0000-0000-0000AA1A0000}"/>
    <cellStyle name="Normal 63 2 2 6 2 2" xfId="16954" xr:uid="{3BC402DE-25C0-4228-B89C-E08445289516}"/>
    <cellStyle name="Normal 63 2 2 6 3" xfId="5710" xr:uid="{00000000-0005-0000-0000-0000AB1A0000}"/>
    <cellStyle name="Normal 63 2 2 6 3 2" xfId="16955" xr:uid="{403B7334-2AE1-4733-BBA5-D8E246F2A9AE}"/>
    <cellStyle name="Normal 63 2 2 6 4" xfId="16953" xr:uid="{F5392F2B-08F2-4A97-AD23-1AB0FABFD2DC}"/>
    <cellStyle name="Normal 63 2 2 7" xfId="2928" xr:uid="{00000000-0005-0000-0000-0000AC1A0000}"/>
    <cellStyle name="Normal 63 2 2 7 2" xfId="9359" xr:uid="{00000000-0005-0000-0000-0000AD1A0000}"/>
    <cellStyle name="Normal 63 2 2 7 2 2" xfId="16957" xr:uid="{301FA1E7-C9D1-4D9F-BAB7-8318D73D3D7B}"/>
    <cellStyle name="Normal 63 2 2 7 3" xfId="6166" xr:uid="{00000000-0005-0000-0000-0000AE1A0000}"/>
    <cellStyle name="Normal 63 2 2 7 3 2" xfId="16958" xr:uid="{EE776446-7D2E-4C49-B173-17C5AC2DB7F6}"/>
    <cellStyle name="Normal 63 2 2 7 4" xfId="16956" xr:uid="{53C3D402-2359-4823-B797-3D57C0D588E4}"/>
    <cellStyle name="Normal 63 2 2 8" xfId="3384" xr:uid="{00000000-0005-0000-0000-0000AF1A0000}"/>
    <cellStyle name="Normal 63 2 2 8 2" xfId="9815" xr:uid="{00000000-0005-0000-0000-0000B01A0000}"/>
    <cellStyle name="Normal 63 2 2 8 2 2" xfId="16960" xr:uid="{EE9E1932-56AF-41B1-99DA-F74F85823440}"/>
    <cellStyle name="Normal 63 2 2 8 3" xfId="6622" xr:uid="{00000000-0005-0000-0000-0000B11A0000}"/>
    <cellStyle name="Normal 63 2 2 8 3 2" xfId="16961" xr:uid="{2909F33F-09F6-4338-986D-393AB8C9FD3B}"/>
    <cellStyle name="Normal 63 2 2 8 4" xfId="16959" xr:uid="{319E8D3C-4E83-46FF-9F45-0C4B368EA212}"/>
    <cellStyle name="Normal 63 2 2 9" xfId="7079" xr:uid="{00000000-0005-0000-0000-0000B21A0000}"/>
    <cellStyle name="Normal 63 2 2 9 2" xfId="16962" xr:uid="{0B8E21F7-A993-455A-B9C9-E588066F1938}"/>
    <cellStyle name="Normal 63 2 3" xfId="629" xr:uid="{00000000-0005-0000-0000-0000B31A0000}"/>
    <cellStyle name="Normal 63 2 3 10" xfId="16963" xr:uid="{0363A217-C04E-4955-8C9C-58A1A414A29F}"/>
    <cellStyle name="Normal 63 2 3 2" xfId="1106" xr:uid="{00000000-0005-0000-0000-0000B41A0000}"/>
    <cellStyle name="Normal 63 2 3 2 2" xfId="7537" xr:uid="{00000000-0005-0000-0000-0000B51A0000}"/>
    <cellStyle name="Normal 63 2 3 2 2 2" xfId="16965" xr:uid="{74A56318-F6D1-4BE4-B284-CE323AE7A53B}"/>
    <cellStyle name="Normal 63 2 3 2 3" xfId="4344" xr:uid="{00000000-0005-0000-0000-0000B61A0000}"/>
    <cellStyle name="Normal 63 2 3 2 3 2" xfId="16966" xr:uid="{98CD2A09-1B7E-493F-AB1A-3D084DA6DFC3}"/>
    <cellStyle name="Normal 63 2 3 2 4" xfId="16964" xr:uid="{E7CD7349-04AD-4747-A7F8-D8364813A7D9}"/>
    <cellStyle name="Normal 63 2 3 3" xfId="1562" xr:uid="{00000000-0005-0000-0000-0000B71A0000}"/>
    <cellStyle name="Normal 63 2 3 3 2" xfId="7993" xr:uid="{00000000-0005-0000-0000-0000B81A0000}"/>
    <cellStyle name="Normal 63 2 3 3 2 2" xfId="16968" xr:uid="{1E89DBA3-A203-45CD-8698-444C54E84B2B}"/>
    <cellStyle name="Normal 63 2 3 3 3" xfId="4800" xr:uid="{00000000-0005-0000-0000-0000B91A0000}"/>
    <cellStyle name="Normal 63 2 3 3 3 2" xfId="16969" xr:uid="{0BEAE07B-A868-47E7-B4E0-F5ACC96D26F1}"/>
    <cellStyle name="Normal 63 2 3 3 4" xfId="16967" xr:uid="{02CBB16F-121F-4F45-B9C9-CE6E236DB5A7}"/>
    <cellStyle name="Normal 63 2 3 4" xfId="2018" xr:uid="{00000000-0005-0000-0000-0000BA1A0000}"/>
    <cellStyle name="Normal 63 2 3 4 2" xfId="8449" xr:uid="{00000000-0005-0000-0000-0000BB1A0000}"/>
    <cellStyle name="Normal 63 2 3 4 2 2" xfId="16971" xr:uid="{F3CEE24D-1FA2-4891-9AD1-4C041657CA7E}"/>
    <cellStyle name="Normal 63 2 3 4 3" xfId="5256" xr:uid="{00000000-0005-0000-0000-0000BC1A0000}"/>
    <cellStyle name="Normal 63 2 3 4 3 2" xfId="16972" xr:uid="{F4E38A3B-5E83-4816-BC01-1A4F57A78BF9}"/>
    <cellStyle name="Normal 63 2 3 4 4" xfId="16970" xr:uid="{AFCC848E-A77A-474E-93B6-9FD294421AD4}"/>
    <cellStyle name="Normal 63 2 3 5" xfId="2474" xr:uid="{00000000-0005-0000-0000-0000BD1A0000}"/>
    <cellStyle name="Normal 63 2 3 5 2" xfId="8905" xr:uid="{00000000-0005-0000-0000-0000BE1A0000}"/>
    <cellStyle name="Normal 63 2 3 5 2 2" xfId="16974" xr:uid="{4AF14E68-6E38-45AC-AFD9-0B4CFF7AA142}"/>
    <cellStyle name="Normal 63 2 3 5 3" xfId="5712" xr:uid="{00000000-0005-0000-0000-0000BF1A0000}"/>
    <cellStyle name="Normal 63 2 3 5 3 2" xfId="16975" xr:uid="{FA958EBF-0CBF-46E3-891B-A2D9CD5D38B7}"/>
    <cellStyle name="Normal 63 2 3 5 4" xfId="16973" xr:uid="{131FC898-D542-4460-A10C-6DD0C0FD94D7}"/>
    <cellStyle name="Normal 63 2 3 6" xfId="2930" xr:uid="{00000000-0005-0000-0000-0000C01A0000}"/>
    <cellStyle name="Normal 63 2 3 6 2" xfId="9361" xr:uid="{00000000-0005-0000-0000-0000C11A0000}"/>
    <cellStyle name="Normal 63 2 3 6 2 2" xfId="16977" xr:uid="{BDFBD92B-BF2E-42BF-AED0-B37003F14774}"/>
    <cellStyle name="Normal 63 2 3 6 3" xfId="6168" xr:uid="{00000000-0005-0000-0000-0000C21A0000}"/>
    <cellStyle name="Normal 63 2 3 6 3 2" xfId="16978" xr:uid="{D7F69D9F-1638-4D15-8BBB-1A67425B9482}"/>
    <cellStyle name="Normal 63 2 3 6 4" xfId="16976" xr:uid="{4BFCF999-7072-4039-A297-6679EC04BA11}"/>
    <cellStyle name="Normal 63 2 3 7" xfId="3386" xr:uid="{00000000-0005-0000-0000-0000C31A0000}"/>
    <cellStyle name="Normal 63 2 3 7 2" xfId="9817" xr:uid="{00000000-0005-0000-0000-0000C41A0000}"/>
    <cellStyle name="Normal 63 2 3 7 2 2" xfId="16980" xr:uid="{6F550551-BF08-4463-AE94-6ADFD342E160}"/>
    <cellStyle name="Normal 63 2 3 7 3" xfId="6624" xr:uid="{00000000-0005-0000-0000-0000C51A0000}"/>
    <cellStyle name="Normal 63 2 3 7 3 2" xfId="16981" xr:uid="{FFFC98D3-E41B-40AF-894E-B12E0B635756}"/>
    <cellStyle name="Normal 63 2 3 7 4" xfId="16979" xr:uid="{75C8B65C-095E-4BB5-B058-BB62034244F6}"/>
    <cellStyle name="Normal 63 2 3 8" xfId="7081" xr:uid="{00000000-0005-0000-0000-0000C61A0000}"/>
    <cellStyle name="Normal 63 2 3 8 2" xfId="16982" xr:uid="{62D31AD6-9596-4899-A69A-186C5137E315}"/>
    <cellStyle name="Normal 63 2 3 9" xfId="3888" xr:uid="{00000000-0005-0000-0000-0000C71A0000}"/>
    <cellStyle name="Normal 63 2 3 9 2" xfId="16983" xr:uid="{3FEF2C76-4856-4810-A4E8-388DF68698E5}"/>
    <cellStyle name="Normal 63 2 4" xfId="1103" xr:uid="{00000000-0005-0000-0000-0000C81A0000}"/>
    <cellStyle name="Normal 63 2 4 2" xfId="7534" xr:uid="{00000000-0005-0000-0000-0000C91A0000}"/>
    <cellStyle name="Normal 63 2 4 2 2" xfId="16985" xr:uid="{4C391172-C333-4928-88C2-7FBC2BF7B16F}"/>
    <cellStyle name="Normal 63 2 4 3" xfId="4341" xr:uid="{00000000-0005-0000-0000-0000CA1A0000}"/>
    <cellStyle name="Normal 63 2 4 3 2" xfId="16986" xr:uid="{9FDD015C-66C1-44B4-84CF-8B15E73FDA2A}"/>
    <cellStyle name="Normal 63 2 4 4" xfId="16984" xr:uid="{B155F972-2CBA-49B6-BEDE-5630A0E8F2AC}"/>
    <cellStyle name="Normal 63 2 5" xfId="1559" xr:uid="{00000000-0005-0000-0000-0000CB1A0000}"/>
    <cellStyle name="Normal 63 2 5 2" xfId="7990" xr:uid="{00000000-0005-0000-0000-0000CC1A0000}"/>
    <cellStyle name="Normal 63 2 5 2 2" xfId="16988" xr:uid="{4771FE7A-6E70-4F97-9A94-54FC347A094F}"/>
    <cellStyle name="Normal 63 2 5 3" xfId="4797" xr:uid="{00000000-0005-0000-0000-0000CD1A0000}"/>
    <cellStyle name="Normal 63 2 5 3 2" xfId="16989" xr:uid="{5150884B-8E3A-47CF-B801-AD5C47FA7D94}"/>
    <cellStyle name="Normal 63 2 5 4" xfId="16987" xr:uid="{FF47F7B3-503C-47EC-A6AB-0E5DD6875563}"/>
    <cellStyle name="Normal 63 2 6" xfId="2015" xr:uid="{00000000-0005-0000-0000-0000CE1A0000}"/>
    <cellStyle name="Normal 63 2 6 2" xfId="8446" xr:uid="{00000000-0005-0000-0000-0000CF1A0000}"/>
    <cellStyle name="Normal 63 2 6 2 2" xfId="16991" xr:uid="{ADDD9C97-D08F-49D1-9181-8529691467D4}"/>
    <cellStyle name="Normal 63 2 6 3" xfId="5253" xr:uid="{00000000-0005-0000-0000-0000D01A0000}"/>
    <cellStyle name="Normal 63 2 6 3 2" xfId="16992" xr:uid="{08397CF4-BB5B-4B26-B839-60B9F9CC6B42}"/>
    <cellStyle name="Normal 63 2 6 4" xfId="16990" xr:uid="{554EAC48-82A8-44A8-B54F-45BD64DCE747}"/>
    <cellStyle name="Normal 63 2 7" xfId="2471" xr:uid="{00000000-0005-0000-0000-0000D11A0000}"/>
    <cellStyle name="Normal 63 2 7 2" xfId="8902" xr:uid="{00000000-0005-0000-0000-0000D21A0000}"/>
    <cellStyle name="Normal 63 2 7 2 2" xfId="16994" xr:uid="{E7167A75-A990-4E4C-ABA3-F6CD26D79CDC}"/>
    <cellStyle name="Normal 63 2 7 3" xfId="5709" xr:uid="{00000000-0005-0000-0000-0000D31A0000}"/>
    <cellStyle name="Normal 63 2 7 3 2" xfId="16995" xr:uid="{5D0F0B3C-526A-4F06-8028-67F9F24EBC21}"/>
    <cellStyle name="Normal 63 2 7 4" xfId="16993" xr:uid="{A09AABA7-2765-4840-8FCA-B3566745BD34}"/>
    <cellStyle name="Normal 63 2 8" xfId="2927" xr:uid="{00000000-0005-0000-0000-0000D41A0000}"/>
    <cellStyle name="Normal 63 2 8 2" xfId="9358" xr:uid="{00000000-0005-0000-0000-0000D51A0000}"/>
    <cellStyle name="Normal 63 2 8 2 2" xfId="16997" xr:uid="{30055C5D-D579-4584-9734-9739A944A13A}"/>
    <cellStyle name="Normal 63 2 8 3" xfId="6165" xr:uid="{00000000-0005-0000-0000-0000D61A0000}"/>
    <cellStyle name="Normal 63 2 8 3 2" xfId="16998" xr:uid="{B27DB4AE-416D-4D4D-934D-3969C0B36A44}"/>
    <cellStyle name="Normal 63 2 8 4" xfId="16996" xr:uid="{2BF7621F-D6BA-4642-BF37-F4C6E2486E55}"/>
    <cellStyle name="Normal 63 2 9" xfId="3383" xr:uid="{00000000-0005-0000-0000-0000D71A0000}"/>
    <cellStyle name="Normal 63 2 9 2" xfId="9814" xr:uid="{00000000-0005-0000-0000-0000D81A0000}"/>
    <cellStyle name="Normal 63 2 9 2 2" xfId="17000" xr:uid="{048C8153-BCE9-4B21-A66D-AF1EB7EF7249}"/>
    <cellStyle name="Normal 63 2 9 3" xfId="6621" xr:uid="{00000000-0005-0000-0000-0000D91A0000}"/>
    <cellStyle name="Normal 63 2 9 3 2" xfId="17001" xr:uid="{4B1A957D-5A3A-4CD9-AD5A-D43227D9C331}"/>
    <cellStyle name="Normal 63 2 9 4" xfId="16999" xr:uid="{CF7528A3-3BD3-45CE-942F-0FFF53F8B65D}"/>
    <cellStyle name="Normal 63 3" xfId="630" xr:uid="{00000000-0005-0000-0000-0000DA1A0000}"/>
    <cellStyle name="Normal 63 3 10" xfId="17002" xr:uid="{C6D3ACD5-280E-4DA9-8965-3C7307D0D9F5}"/>
    <cellStyle name="Normal 63 3 2" xfId="1107" xr:uid="{00000000-0005-0000-0000-0000DB1A0000}"/>
    <cellStyle name="Normal 63 3 2 2" xfId="7538" xr:uid="{00000000-0005-0000-0000-0000DC1A0000}"/>
    <cellStyle name="Normal 63 3 2 2 2" xfId="17004" xr:uid="{9968E0BA-49CE-4622-B6AB-09B4BCDCC8A3}"/>
    <cellStyle name="Normal 63 3 2 3" xfId="4345" xr:uid="{00000000-0005-0000-0000-0000DD1A0000}"/>
    <cellStyle name="Normal 63 3 2 3 2" xfId="17005" xr:uid="{2CB28631-EC34-4A11-8F99-BD287302C076}"/>
    <cellStyle name="Normal 63 3 2 4" xfId="17003" xr:uid="{D289DCBD-DE6C-440B-80D7-CD33ECBEEAAE}"/>
    <cellStyle name="Normal 63 3 3" xfId="1563" xr:uid="{00000000-0005-0000-0000-0000DE1A0000}"/>
    <cellStyle name="Normal 63 3 3 2" xfId="7994" xr:uid="{00000000-0005-0000-0000-0000DF1A0000}"/>
    <cellStyle name="Normal 63 3 3 2 2" xfId="17007" xr:uid="{6178FC7C-8659-4C02-8B42-22248E732A19}"/>
    <cellStyle name="Normal 63 3 3 3" xfId="4801" xr:uid="{00000000-0005-0000-0000-0000E01A0000}"/>
    <cellStyle name="Normal 63 3 3 3 2" xfId="17008" xr:uid="{0CF8B90B-247F-459E-9D69-0E12C1CB459F}"/>
    <cellStyle name="Normal 63 3 3 4" xfId="17006" xr:uid="{A3AAADA3-493F-4CD0-9F6C-3A7CBDE8A434}"/>
    <cellStyle name="Normal 63 3 4" xfId="2019" xr:uid="{00000000-0005-0000-0000-0000E11A0000}"/>
    <cellStyle name="Normal 63 3 4 2" xfId="8450" xr:uid="{00000000-0005-0000-0000-0000E21A0000}"/>
    <cellStyle name="Normal 63 3 4 2 2" xfId="17010" xr:uid="{FD80B4A5-7CAB-48C0-BEED-4E4CEA723EB1}"/>
    <cellStyle name="Normal 63 3 4 3" xfId="5257" xr:uid="{00000000-0005-0000-0000-0000E31A0000}"/>
    <cellStyle name="Normal 63 3 4 3 2" xfId="17011" xr:uid="{103F52C7-6523-49D9-97CE-A98CF1B5749F}"/>
    <cellStyle name="Normal 63 3 4 4" xfId="17009" xr:uid="{09E612D1-703A-48FD-B500-06452ACE2EF0}"/>
    <cellStyle name="Normal 63 3 5" xfId="2475" xr:uid="{00000000-0005-0000-0000-0000E41A0000}"/>
    <cellStyle name="Normal 63 3 5 2" xfId="8906" xr:uid="{00000000-0005-0000-0000-0000E51A0000}"/>
    <cellStyle name="Normal 63 3 5 2 2" xfId="17013" xr:uid="{0C97A50D-7688-4D10-A6AA-4DD7FBEC96C5}"/>
    <cellStyle name="Normal 63 3 5 3" xfId="5713" xr:uid="{00000000-0005-0000-0000-0000E61A0000}"/>
    <cellStyle name="Normal 63 3 5 3 2" xfId="17014" xr:uid="{26D2A1D5-D054-49C0-BA7E-3814C47301C4}"/>
    <cellStyle name="Normal 63 3 5 4" xfId="17012" xr:uid="{97B9C307-3C25-4085-BC30-01E7F1E97737}"/>
    <cellStyle name="Normal 63 3 6" xfId="2931" xr:uid="{00000000-0005-0000-0000-0000E71A0000}"/>
    <cellStyle name="Normal 63 3 6 2" xfId="9362" xr:uid="{00000000-0005-0000-0000-0000E81A0000}"/>
    <cellStyle name="Normal 63 3 6 2 2" xfId="17016" xr:uid="{71960B7C-6D28-43DC-8E48-FB4C8040413E}"/>
    <cellStyle name="Normal 63 3 6 3" xfId="6169" xr:uid="{00000000-0005-0000-0000-0000E91A0000}"/>
    <cellStyle name="Normal 63 3 6 3 2" xfId="17017" xr:uid="{AE050FC7-2645-4FFD-8907-5F1DC6F14FE7}"/>
    <cellStyle name="Normal 63 3 6 4" xfId="17015" xr:uid="{C43D6056-6A6E-434C-AB6D-F26E575CCFD1}"/>
    <cellStyle name="Normal 63 3 7" xfId="3387" xr:uid="{00000000-0005-0000-0000-0000EA1A0000}"/>
    <cellStyle name="Normal 63 3 7 2" xfId="9818" xr:uid="{00000000-0005-0000-0000-0000EB1A0000}"/>
    <cellStyle name="Normal 63 3 7 2 2" xfId="17019" xr:uid="{D72ED470-D102-4AF4-9387-F525FA129DF5}"/>
    <cellStyle name="Normal 63 3 7 3" xfId="6625" xr:uid="{00000000-0005-0000-0000-0000EC1A0000}"/>
    <cellStyle name="Normal 63 3 7 3 2" xfId="17020" xr:uid="{6F88B94A-4FA8-428C-9898-737968A258C1}"/>
    <cellStyle name="Normal 63 3 7 4" xfId="17018" xr:uid="{1673882A-3FBC-4C73-A1D1-76693802E426}"/>
    <cellStyle name="Normal 63 3 8" xfId="7082" xr:uid="{00000000-0005-0000-0000-0000ED1A0000}"/>
    <cellStyle name="Normal 63 3 8 2" xfId="17021" xr:uid="{CE635906-6D2E-4B71-B9EE-151B9869CDA3}"/>
    <cellStyle name="Normal 63 3 9" xfId="3889" xr:uid="{00000000-0005-0000-0000-0000EE1A0000}"/>
    <cellStyle name="Normal 63 3 9 2" xfId="17022" xr:uid="{9CF40563-4495-4F9F-BF41-B1F22553A654}"/>
    <cellStyle name="Normal 63 4" xfId="1102" xr:uid="{00000000-0005-0000-0000-0000EF1A0000}"/>
    <cellStyle name="Normal 63 4 2" xfId="7533" xr:uid="{00000000-0005-0000-0000-0000F01A0000}"/>
    <cellStyle name="Normal 63 4 2 2" xfId="17024" xr:uid="{1265A271-6F35-453E-BEB4-65150C053BBE}"/>
    <cellStyle name="Normal 63 4 3" xfId="4340" xr:uid="{00000000-0005-0000-0000-0000F11A0000}"/>
    <cellStyle name="Normal 63 4 3 2" xfId="17025" xr:uid="{9B9CF7E4-4FDD-472C-868F-D89217B06E81}"/>
    <cellStyle name="Normal 63 4 4" xfId="17023" xr:uid="{3475DEDB-CA34-4FDF-B229-90DE018A4409}"/>
    <cellStyle name="Normal 63 5" xfId="1558" xr:uid="{00000000-0005-0000-0000-0000F21A0000}"/>
    <cellStyle name="Normal 63 5 2" xfId="7989" xr:uid="{00000000-0005-0000-0000-0000F31A0000}"/>
    <cellStyle name="Normal 63 5 2 2" xfId="17027" xr:uid="{AC54B0AB-E47B-4234-8BF2-2E12745FCFC4}"/>
    <cellStyle name="Normal 63 5 3" xfId="4796" xr:uid="{00000000-0005-0000-0000-0000F41A0000}"/>
    <cellStyle name="Normal 63 5 3 2" xfId="17028" xr:uid="{94E22926-C132-4076-87BE-BE2848AC23B7}"/>
    <cellStyle name="Normal 63 5 4" xfId="17026" xr:uid="{B4FB5774-8050-4EBA-A35B-D7E269D6AFBB}"/>
    <cellStyle name="Normal 63 6" xfId="2014" xr:uid="{00000000-0005-0000-0000-0000F51A0000}"/>
    <cellStyle name="Normal 63 6 2" xfId="8445" xr:uid="{00000000-0005-0000-0000-0000F61A0000}"/>
    <cellStyle name="Normal 63 6 2 2" xfId="17030" xr:uid="{65E0231A-47EC-4C55-A2AA-7F4FCF17568B}"/>
    <cellStyle name="Normal 63 6 3" xfId="5252" xr:uid="{00000000-0005-0000-0000-0000F71A0000}"/>
    <cellStyle name="Normal 63 6 3 2" xfId="17031" xr:uid="{F32D3DBF-1361-4083-B571-BEDEF71E7F24}"/>
    <cellStyle name="Normal 63 6 4" xfId="17029" xr:uid="{12697A94-6FC6-4238-8A97-509EB3280F94}"/>
    <cellStyle name="Normal 63 7" xfId="2470" xr:uid="{00000000-0005-0000-0000-0000F81A0000}"/>
    <cellStyle name="Normal 63 7 2" xfId="8901" xr:uid="{00000000-0005-0000-0000-0000F91A0000}"/>
    <cellStyle name="Normal 63 7 2 2" xfId="17033" xr:uid="{0C38F7DE-5F26-4B3B-ADE2-DD6D08BC6118}"/>
    <cellStyle name="Normal 63 7 3" xfId="5708" xr:uid="{00000000-0005-0000-0000-0000FA1A0000}"/>
    <cellStyle name="Normal 63 7 3 2" xfId="17034" xr:uid="{317615BC-9E8A-4777-A4B8-03C032AC93A8}"/>
    <cellStyle name="Normal 63 7 4" xfId="17032" xr:uid="{D975BB51-86CF-483B-8F78-03E045C3C965}"/>
    <cellStyle name="Normal 63 8" xfId="2926" xr:uid="{00000000-0005-0000-0000-0000FB1A0000}"/>
    <cellStyle name="Normal 63 8 2" xfId="9357" xr:uid="{00000000-0005-0000-0000-0000FC1A0000}"/>
    <cellStyle name="Normal 63 8 2 2" xfId="17036" xr:uid="{56E05F2D-7FF7-4276-A5FF-61D25BDBF09B}"/>
    <cellStyle name="Normal 63 8 3" xfId="6164" xr:uid="{00000000-0005-0000-0000-0000FD1A0000}"/>
    <cellStyle name="Normal 63 8 3 2" xfId="17037" xr:uid="{9418CE22-BA44-4F9D-A932-E378883AB8B6}"/>
    <cellStyle name="Normal 63 8 4" xfId="17035" xr:uid="{AEC6DD8F-9533-424A-8A2F-295FBF181825}"/>
    <cellStyle name="Normal 63 9" xfId="3382" xr:uid="{00000000-0005-0000-0000-0000FE1A0000}"/>
    <cellStyle name="Normal 63 9 2" xfId="9813" xr:uid="{00000000-0005-0000-0000-0000FF1A0000}"/>
    <cellStyle name="Normal 63 9 2 2" xfId="17039" xr:uid="{8F496970-728E-4362-9EDC-85FCFF3E8295}"/>
    <cellStyle name="Normal 63 9 3" xfId="6620" xr:uid="{00000000-0005-0000-0000-0000001B0000}"/>
    <cellStyle name="Normal 63 9 3 2" xfId="17040" xr:uid="{48C9A0A8-FD84-4C61-AE73-7378A0AC3491}"/>
    <cellStyle name="Normal 63 9 4" xfId="17038" xr:uid="{C8C4A021-2330-4A2E-88F9-2739A0E34237}"/>
    <cellStyle name="Normal 64" xfId="631" xr:uid="{00000000-0005-0000-0000-0000011B0000}"/>
    <cellStyle name="Normal 64 10" xfId="7083" xr:uid="{00000000-0005-0000-0000-0000021B0000}"/>
    <cellStyle name="Normal 64 10 2" xfId="17042" xr:uid="{458EA9C8-F5C0-4811-B9F8-CCE51B61B50A}"/>
    <cellStyle name="Normal 64 11" xfId="3890" xr:uid="{00000000-0005-0000-0000-0000031B0000}"/>
    <cellStyle name="Normal 64 11 2" xfId="17043" xr:uid="{2D4989D0-5398-4915-B503-A138047C26FA}"/>
    <cellStyle name="Normal 64 12" xfId="17041" xr:uid="{BA51516A-555D-499C-ACB1-BDC3465E41B7}"/>
    <cellStyle name="Normal 64 2" xfId="632" xr:uid="{00000000-0005-0000-0000-0000041B0000}"/>
    <cellStyle name="Normal 64 2 10" xfId="3891" xr:uid="{00000000-0005-0000-0000-0000051B0000}"/>
    <cellStyle name="Normal 64 2 10 2" xfId="17045" xr:uid="{97EE6871-AE6B-49EC-AB68-4E804243D8AE}"/>
    <cellStyle name="Normal 64 2 11" xfId="17044" xr:uid="{363499E4-1DCC-49EC-8408-9F81A98BEF25}"/>
    <cellStyle name="Normal 64 2 2" xfId="633" xr:uid="{00000000-0005-0000-0000-0000061B0000}"/>
    <cellStyle name="Normal 64 2 2 10" xfId="17046" xr:uid="{D7E00B38-82EF-4D91-9DC2-4F88684BCD2F}"/>
    <cellStyle name="Normal 64 2 2 2" xfId="1110" xr:uid="{00000000-0005-0000-0000-0000071B0000}"/>
    <cellStyle name="Normal 64 2 2 2 2" xfId="7541" xr:uid="{00000000-0005-0000-0000-0000081B0000}"/>
    <cellStyle name="Normal 64 2 2 2 2 2" xfId="17048" xr:uid="{77C1772B-1310-405E-9D0A-9F7B512F7E79}"/>
    <cellStyle name="Normal 64 2 2 2 3" xfId="4348" xr:uid="{00000000-0005-0000-0000-0000091B0000}"/>
    <cellStyle name="Normal 64 2 2 2 3 2" xfId="17049" xr:uid="{7733346F-A2D0-4B40-B782-624FEF06B164}"/>
    <cellStyle name="Normal 64 2 2 2 4" xfId="17047" xr:uid="{33E6E73B-6D52-4DA9-8DB9-4ABFD4941C64}"/>
    <cellStyle name="Normal 64 2 2 3" xfId="1566" xr:uid="{00000000-0005-0000-0000-00000A1B0000}"/>
    <cellStyle name="Normal 64 2 2 3 2" xfId="7997" xr:uid="{00000000-0005-0000-0000-00000B1B0000}"/>
    <cellStyle name="Normal 64 2 2 3 2 2" xfId="17051" xr:uid="{17D4CFD0-138B-4B22-B389-3CB5B26C4E2A}"/>
    <cellStyle name="Normal 64 2 2 3 3" xfId="4804" xr:uid="{00000000-0005-0000-0000-00000C1B0000}"/>
    <cellStyle name="Normal 64 2 2 3 3 2" xfId="17052" xr:uid="{9D95E84A-17F8-496A-A86A-CC106CCA8805}"/>
    <cellStyle name="Normal 64 2 2 3 4" xfId="17050" xr:uid="{8FBD4A2E-857F-4E9E-80A6-71BA35A03BF0}"/>
    <cellStyle name="Normal 64 2 2 4" xfId="2022" xr:uid="{00000000-0005-0000-0000-00000D1B0000}"/>
    <cellStyle name="Normal 64 2 2 4 2" xfId="8453" xr:uid="{00000000-0005-0000-0000-00000E1B0000}"/>
    <cellStyle name="Normal 64 2 2 4 2 2" xfId="17054" xr:uid="{2F85CF79-09E0-419B-AB06-053DD424B863}"/>
    <cellStyle name="Normal 64 2 2 4 3" xfId="5260" xr:uid="{00000000-0005-0000-0000-00000F1B0000}"/>
    <cellStyle name="Normal 64 2 2 4 3 2" xfId="17055" xr:uid="{F6B66EE4-260D-4170-AF63-367DDCAA2F1D}"/>
    <cellStyle name="Normal 64 2 2 4 4" xfId="17053" xr:uid="{8E0794E3-D147-454A-A751-DC80C3326C52}"/>
    <cellStyle name="Normal 64 2 2 5" xfId="2478" xr:uid="{00000000-0005-0000-0000-0000101B0000}"/>
    <cellStyle name="Normal 64 2 2 5 2" xfId="8909" xr:uid="{00000000-0005-0000-0000-0000111B0000}"/>
    <cellStyle name="Normal 64 2 2 5 2 2" xfId="17057" xr:uid="{C8CF19AF-53E6-402C-929C-F17C2C085173}"/>
    <cellStyle name="Normal 64 2 2 5 3" xfId="5716" xr:uid="{00000000-0005-0000-0000-0000121B0000}"/>
    <cellStyle name="Normal 64 2 2 5 3 2" xfId="17058" xr:uid="{D0983124-3DC2-487E-B040-781AC2095693}"/>
    <cellStyle name="Normal 64 2 2 5 4" xfId="17056" xr:uid="{2F03FEF8-29D0-44C4-8FE6-4F1F27C22DBC}"/>
    <cellStyle name="Normal 64 2 2 6" xfId="2934" xr:uid="{00000000-0005-0000-0000-0000131B0000}"/>
    <cellStyle name="Normal 64 2 2 6 2" xfId="9365" xr:uid="{00000000-0005-0000-0000-0000141B0000}"/>
    <cellStyle name="Normal 64 2 2 6 2 2" xfId="17060" xr:uid="{B02EC8F2-B042-4188-969A-57D9CB19C593}"/>
    <cellStyle name="Normal 64 2 2 6 3" xfId="6172" xr:uid="{00000000-0005-0000-0000-0000151B0000}"/>
    <cellStyle name="Normal 64 2 2 6 3 2" xfId="17061" xr:uid="{EAB03D41-04C0-439A-9160-B141F80B43F4}"/>
    <cellStyle name="Normal 64 2 2 6 4" xfId="17059" xr:uid="{4ADFE05F-15F3-4E5C-80F4-3212121F8C64}"/>
    <cellStyle name="Normal 64 2 2 7" xfId="3390" xr:uid="{00000000-0005-0000-0000-0000161B0000}"/>
    <cellStyle name="Normal 64 2 2 7 2" xfId="9821" xr:uid="{00000000-0005-0000-0000-0000171B0000}"/>
    <cellStyle name="Normal 64 2 2 7 2 2" xfId="17063" xr:uid="{AEC7902C-8403-473D-A161-A633429A9906}"/>
    <cellStyle name="Normal 64 2 2 7 3" xfId="6628" xr:uid="{00000000-0005-0000-0000-0000181B0000}"/>
    <cellStyle name="Normal 64 2 2 7 3 2" xfId="17064" xr:uid="{1E10809C-2074-4195-A5C7-AF66171E7CE2}"/>
    <cellStyle name="Normal 64 2 2 7 4" xfId="17062" xr:uid="{17251061-62BF-4C3D-8E7A-765DA2580D31}"/>
    <cellStyle name="Normal 64 2 2 8" xfId="7085" xr:uid="{00000000-0005-0000-0000-0000191B0000}"/>
    <cellStyle name="Normal 64 2 2 8 2" xfId="17065" xr:uid="{1C8966B0-A940-4E9E-913D-9A895DC6AF26}"/>
    <cellStyle name="Normal 64 2 2 9" xfId="3892" xr:uid="{00000000-0005-0000-0000-00001A1B0000}"/>
    <cellStyle name="Normal 64 2 2 9 2" xfId="17066" xr:uid="{687794A8-D320-4C38-B988-9C459C58A654}"/>
    <cellStyle name="Normal 64 2 3" xfId="1109" xr:uid="{00000000-0005-0000-0000-00001B1B0000}"/>
    <cellStyle name="Normal 64 2 3 2" xfId="7540" xr:uid="{00000000-0005-0000-0000-00001C1B0000}"/>
    <cellStyle name="Normal 64 2 3 2 2" xfId="17068" xr:uid="{DF8B611C-28BC-4EDB-B8EA-F4452FD33A7E}"/>
    <cellStyle name="Normal 64 2 3 3" xfId="4347" xr:uid="{00000000-0005-0000-0000-00001D1B0000}"/>
    <cellStyle name="Normal 64 2 3 3 2" xfId="17069" xr:uid="{70D3C1F5-6EAE-4652-B2FE-82D511437A18}"/>
    <cellStyle name="Normal 64 2 3 4" xfId="17067" xr:uid="{70DFAC48-11D8-4420-8511-4257B7557B47}"/>
    <cellStyle name="Normal 64 2 4" xfId="1565" xr:uid="{00000000-0005-0000-0000-00001E1B0000}"/>
    <cellStyle name="Normal 64 2 4 2" xfId="7996" xr:uid="{00000000-0005-0000-0000-00001F1B0000}"/>
    <cellStyle name="Normal 64 2 4 2 2" xfId="17071" xr:uid="{9CE55013-2EE4-45B2-8BA3-7FCFFF0A95EC}"/>
    <cellStyle name="Normal 64 2 4 3" xfId="4803" xr:uid="{00000000-0005-0000-0000-0000201B0000}"/>
    <cellStyle name="Normal 64 2 4 3 2" xfId="17072" xr:uid="{B9783F05-8642-4BA6-90C0-8F5722DD565A}"/>
    <cellStyle name="Normal 64 2 4 4" xfId="17070" xr:uid="{1393A849-FBDA-45D4-ADF8-DA013CBBBC41}"/>
    <cellStyle name="Normal 64 2 5" xfId="2021" xr:uid="{00000000-0005-0000-0000-0000211B0000}"/>
    <cellStyle name="Normal 64 2 5 2" xfId="8452" xr:uid="{00000000-0005-0000-0000-0000221B0000}"/>
    <cellStyle name="Normal 64 2 5 2 2" xfId="17074" xr:uid="{69177D9D-DBC5-4EB6-B4CD-24D281ED06F9}"/>
    <cellStyle name="Normal 64 2 5 3" xfId="5259" xr:uid="{00000000-0005-0000-0000-0000231B0000}"/>
    <cellStyle name="Normal 64 2 5 3 2" xfId="17075" xr:uid="{C53A63BC-77B5-4BCE-848A-B1F743510930}"/>
    <cellStyle name="Normal 64 2 5 4" xfId="17073" xr:uid="{94A29C8A-29DE-40E3-93A3-1BF566278C85}"/>
    <cellStyle name="Normal 64 2 6" xfId="2477" xr:uid="{00000000-0005-0000-0000-0000241B0000}"/>
    <cellStyle name="Normal 64 2 6 2" xfId="8908" xr:uid="{00000000-0005-0000-0000-0000251B0000}"/>
    <cellStyle name="Normal 64 2 6 2 2" xfId="17077" xr:uid="{46076385-FEC1-482B-B7E1-4B529BF2B555}"/>
    <cellStyle name="Normal 64 2 6 3" xfId="5715" xr:uid="{00000000-0005-0000-0000-0000261B0000}"/>
    <cellStyle name="Normal 64 2 6 3 2" xfId="17078" xr:uid="{3BEB9F35-0726-42CC-9BDC-FE066080D522}"/>
    <cellStyle name="Normal 64 2 6 4" xfId="17076" xr:uid="{191E317D-992F-430E-9C3C-CAFB1C0B91CD}"/>
    <cellStyle name="Normal 64 2 7" xfId="2933" xr:uid="{00000000-0005-0000-0000-0000271B0000}"/>
    <cellStyle name="Normal 64 2 7 2" xfId="9364" xr:uid="{00000000-0005-0000-0000-0000281B0000}"/>
    <cellStyle name="Normal 64 2 7 2 2" xfId="17080" xr:uid="{DD228F1A-5D51-4F41-8ACC-2F3AD04FBC71}"/>
    <cellStyle name="Normal 64 2 7 3" xfId="6171" xr:uid="{00000000-0005-0000-0000-0000291B0000}"/>
    <cellStyle name="Normal 64 2 7 3 2" xfId="17081" xr:uid="{BD1E6232-FA6E-4DD4-9464-21ED4D5DE958}"/>
    <cellStyle name="Normal 64 2 7 4" xfId="17079" xr:uid="{898E4DB8-B201-4820-A01E-D17F53943B26}"/>
    <cellStyle name="Normal 64 2 8" xfId="3389" xr:uid="{00000000-0005-0000-0000-00002A1B0000}"/>
    <cellStyle name="Normal 64 2 8 2" xfId="9820" xr:uid="{00000000-0005-0000-0000-00002B1B0000}"/>
    <cellStyle name="Normal 64 2 8 2 2" xfId="17083" xr:uid="{0217413B-B160-4A4C-BE29-1520EEB2554F}"/>
    <cellStyle name="Normal 64 2 8 3" xfId="6627" xr:uid="{00000000-0005-0000-0000-00002C1B0000}"/>
    <cellStyle name="Normal 64 2 8 3 2" xfId="17084" xr:uid="{7BA00505-C4CC-477E-954A-B930CC7A6574}"/>
    <cellStyle name="Normal 64 2 8 4" xfId="17082" xr:uid="{5FB2A230-8699-4A75-98E3-01041E283F3F}"/>
    <cellStyle name="Normal 64 2 9" xfId="7084" xr:uid="{00000000-0005-0000-0000-00002D1B0000}"/>
    <cellStyle name="Normal 64 2 9 2" xfId="17085" xr:uid="{EDC89210-0F1B-4774-9F2B-4083ED999747}"/>
    <cellStyle name="Normal 64 3" xfId="634" xr:uid="{00000000-0005-0000-0000-00002E1B0000}"/>
    <cellStyle name="Normal 64 3 10" xfId="17086" xr:uid="{2CE1352E-A42E-4A61-A0F7-F03065B53CEC}"/>
    <cellStyle name="Normal 64 3 2" xfId="1111" xr:uid="{00000000-0005-0000-0000-00002F1B0000}"/>
    <cellStyle name="Normal 64 3 2 2" xfId="7542" xr:uid="{00000000-0005-0000-0000-0000301B0000}"/>
    <cellStyle name="Normal 64 3 2 2 2" xfId="17088" xr:uid="{FB4DB30B-C5F2-4C51-B32F-5737BB40CFD4}"/>
    <cellStyle name="Normal 64 3 2 3" xfId="4349" xr:uid="{00000000-0005-0000-0000-0000311B0000}"/>
    <cellStyle name="Normal 64 3 2 3 2" xfId="17089" xr:uid="{97C1D15A-6E35-45D2-A503-C969F806DE49}"/>
    <cellStyle name="Normal 64 3 2 4" xfId="17087" xr:uid="{755DB3A4-A07B-445F-B038-5C85E0A7E899}"/>
    <cellStyle name="Normal 64 3 3" xfId="1567" xr:uid="{00000000-0005-0000-0000-0000321B0000}"/>
    <cellStyle name="Normal 64 3 3 2" xfId="7998" xr:uid="{00000000-0005-0000-0000-0000331B0000}"/>
    <cellStyle name="Normal 64 3 3 2 2" xfId="17091" xr:uid="{A3A6795C-2217-438C-AC55-D828C2008DF8}"/>
    <cellStyle name="Normal 64 3 3 3" xfId="4805" xr:uid="{00000000-0005-0000-0000-0000341B0000}"/>
    <cellStyle name="Normal 64 3 3 3 2" xfId="17092" xr:uid="{A942EF01-9F65-43E9-A05D-98091AA83AD2}"/>
    <cellStyle name="Normal 64 3 3 4" xfId="17090" xr:uid="{5715F804-D91E-491E-8D0C-1E23ABF278DC}"/>
    <cellStyle name="Normal 64 3 4" xfId="2023" xr:uid="{00000000-0005-0000-0000-0000351B0000}"/>
    <cellStyle name="Normal 64 3 4 2" xfId="8454" xr:uid="{00000000-0005-0000-0000-0000361B0000}"/>
    <cellStyle name="Normal 64 3 4 2 2" xfId="17094" xr:uid="{9D7F0BDB-12E6-4979-85A1-52AE18F50237}"/>
    <cellStyle name="Normal 64 3 4 3" xfId="5261" xr:uid="{00000000-0005-0000-0000-0000371B0000}"/>
    <cellStyle name="Normal 64 3 4 3 2" xfId="17095" xr:uid="{5C9C3186-03EE-4AEA-A06C-740B668782EA}"/>
    <cellStyle name="Normal 64 3 4 4" xfId="17093" xr:uid="{3552DF3C-7C6F-4F38-A3EE-931C3C6CE543}"/>
    <cellStyle name="Normal 64 3 5" xfId="2479" xr:uid="{00000000-0005-0000-0000-0000381B0000}"/>
    <cellStyle name="Normal 64 3 5 2" xfId="8910" xr:uid="{00000000-0005-0000-0000-0000391B0000}"/>
    <cellStyle name="Normal 64 3 5 2 2" xfId="17097" xr:uid="{9BC6B862-AFC6-4DB3-9111-A8C1881ECA6C}"/>
    <cellStyle name="Normal 64 3 5 3" xfId="5717" xr:uid="{00000000-0005-0000-0000-00003A1B0000}"/>
    <cellStyle name="Normal 64 3 5 3 2" xfId="17098" xr:uid="{F23E09AC-128E-430D-9D45-98FC21941CE3}"/>
    <cellStyle name="Normal 64 3 5 4" xfId="17096" xr:uid="{1C2C36D2-571C-4658-9CF9-2878611C51E2}"/>
    <cellStyle name="Normal 64 3 6" xfId="2935" xr:uid="{00000000-0005-0000-0000-00003B1B0000}"/>
    <cellStyle name="Normal 64 3 6 2" xfId="9366" xr:uid="{00000000-0005-0000-0000-00003C1B0000}"/>
    <cellStyle name="Normal 64 3 6 2 2" xfId="17100" xr:uid="{7A09653E-AF6F-4B6C-86F8-10FE5EB0877A}"/>
    <cellStyle name="Normal 64 3 6 3" xfId="6173" xr:uid="{00000000-0005-0000-0000-00003D1B0000}"/>
    <cellStyle name="Normal 64 3 6 3 2" xfId="17101" xr:uid="{CF6A94C4-163F-4AC3-894A-837B28E3672C}"/>
    <cellStyle name="Normal 64 3 6 4" xfId="17099" xr:uid="{E17473FA-68C8-4E12-A684-4A3BC9C9EEFE}"/>
    <cellStyle name="Normal 64 3 7" xfId="3391" xr:uid="{00000000-0005-0000-0000-00003E1B0000}"/>
    <cellStyle name="Normal 64 3 7 2" xfId="9822" xr:uid="{00000000-0005-0000-0000-00003F1B0000}"/>
    <cellStyle name="Normal 64 3 7 2 2" xfId="17103" xr:uid="{55329918-5AAA-4DB9-B81B-71D63EB53D3F}"/>
    <cellStyle name="Normal 64 3 7 3" xfId="6629" xr:uid="{00000000-0005-0000-0000-0000401B0000}"/>
    <cellStyle name="Normal 64 3 7 3 2" xfId="17104" xr:uid="{ACE223F3-F657-443A-ADD1-56B12464A86D}"/>
    <cellStyle name="Normal 64 3 7 4" xfId="17102" xr:uid="{572DA61D-FB41-44DF-B02A-CBB90DC4CA63}"/>
    <cellStyle name="Normal 64 3 8" xfId="7086" xr:uid="{00000000-0005-0000-0000-0000411B0000}"/>
    <cellStyle name="Normal 64 3 8 2" xfId="17105" xr:uid="{AD442F68-9457-4A0D-86AB-939E8F0272CD}"/>
    <cellStyle name="Normal 64 3 9" xfId="3893" xr:uid="{00000000-0005-0000-0000-0000421B0000}"/>
    <cellStyle name="Normal 64 3 9 2" xfId="17106" xr:uid="{95BFABD8-E31F-44B3-9698-CD2F7C27B660}"/>
    <cellStyle name="Normal 64 4" xfId="1108" xr:uid="{00000000-0005-0000-0000-0000431B0000}"/>
    <cellStyle name="Normal 64 4 2" xfId="7539" xr:uid="{00000000-0005-0000-0000-0000441B0000}"/>
    <cellStyle name="Normal 64 4 2 2" xfId="17108" xr:uid="{0DAB6A93-78A1-4571-B00C-78165F7A1E76}"/>
    <cellStyle name="Normal 64 4 3" xfId="4346" xr:uid="{00000000-0005-0000-0000-0000451B0000}"/>
    <cellStyle name="Normal 64 4 3 2" xfId="17109" xr:uid="{63D1C66A-00B1-4702-9040-7902C63D1FBA}"/>
    <cellStyle name="Normal 64 4 4" xfId="17107" xr:uid="{A04357BB-A9FB-40BC-B1ED-C25D9006ACD7}"/>
    <cellStyle name="Normal 64 5" xfId="1564" xr:uid="{00000000-0005-0000-0000-0000461B0000}"/>
    <cellStyle name="Normal 64 5 2" xfId="7995" xr:uid="{00000000-0005-0000-0000-0000471B0000}"/>
    <cellStyle name="Normal 64 5 2 2" xfId="17111" xr:uid="{549C43F0-4C4A-4445-985F-85018FCD43F9}"/>
    <cellStyle name="Normal 64 5 3" xfId="4802" xr:uid="{00000000-0005-0000-0000-0000481B0000}"/>
    <cellStyle name="Normal 64 5 3 2" xfId="17112" xr:uid="{A433ECE9-11D1-4FC7-8C84-BD53DE4AAE39}"/>
    <cellStyle name="Normal 64 5 4" xfId="17110" xr:uid="{11658236-28C9-4A12-BF60-18DE9F6A55F9}"/>
    <cellStyle name="Normal 64 6" xfId="2020" xr:uid="{00000000-0005-0000-0000-0000491B0000}"/>
    <cellStyle name="Normal 64 6 2" xfId="8451" xr:uid="{00000000-0005-0000-0000-00004A1B0000}"/>
    <cellStyle name="Normal 64 6 2 2" xfId="17114" xr:uid="{0E555D73-1A0F-4C88-9EE9-CC7ED2D7D2CC}"/>
    <cellStyle name="Normal 64 6 3" xfId="5258" xr:uid="{00000000-0005-0000-0000-00004B1B0000}"/>
    <cellStyle name="Normal 64 6 3 2" xfId="17115" xr:uid="{5CD2BD8D-0BD3-4235-95DE-4EE91EA6F777}"/>
    <cellStyle name="Normal 64 6 4" xfId="17113" xr:uid="{9DAA063D-218A-4B96-883C-E2BA50B8A495}"/>
    <cellStyle name="Normal 64 7" xfId="2476" xr:uid="{00000000-0005-0000-0000-00004C1B0000}"/>
    <cellStyle name="Normal 64 7 2" xfId="8907" xr:uid="{00000000-0005-0000-0000-00004D1B0000}"/>
    <cellStyle name="Normal 64 7 2 2" xfId="17117" xr:uid="{BB607FF4-B66F-4DE4-8EC7-8B8BA5DEF58F}"/>
    <cellStyle name="Normal 64 7 3" xfId="5714" xr:uid="{00000000-0005-0000-0000-00004E1B0000}"/>
    <cellStyle name="Normal 64 7 3 2" xfId="17118" xr:uid="{DEBDD804-C0A5-4EC3-9B3A-497F87D8AD5E}"/>
    <cellStyle name="Normal 64 7 4" xfId="17116" xr:uid="{2AFE2DE8-71C9-45B0-9030-CB8A34468548}"/>
    <cellStyle name="Normal 64 8" xfId="2932" xr:uid="{00000000-0005-0000-0000-00004F1B0000}"/>
    <cellStyle name="Normal 64 8 2" xfId="9363" xr:uid="{00000000-0005-0000-0000-0000501B0000}"/>
    <cellStyle name="Normal 64 8 2 2" xfId="17120" xr:uid="{948FCC53-DCDE-4219-8341-B6C1298CC856}"/>
    <cellStyle name="Normal 64 8 3" xfId="6170" xr:uid="{00000000-0005-0000-0000-0000511B0000}"/>
    <cellStyle name="Normal 64 8 3 2" xfId="17121" xr:uid="{2CBADAA0-30FC-4C79-A25C-5879F5BB1251}"/>
    <cellStyle name="Normal 64 8 4" xfId="17119" xr:uid="{411CC7E7-B714-4D7E-AA36-3774BBD92C9F}"/>
    <cellStyle name="Normal 64 9" xfId="3388" xr:uid="{00000000-0005-0000-0000-0000521B0000}"/>
    <cellStyle name="Normal 64 9 2" xfId="9819" xr:uid="{00000000-0005-0000-0000-0000531B0000}"/>
    <cellStyle name="Normal 64 9 2 2" xfId="17123" xr:uid="{94E08F57-239D-460D-8021-398BF3ACAB4F}"/>
    <cellStyle name="Normal 64 9 3" xfId="6626" xr:uid="{00000000-0005-0000-0000-0000541B0000}"/>
    <cellStyle name="Normal 64 9 3 2" xfId="17124" xr:uid="{CB318FB5-AFAD-483A-93C8-CD9F3B41EA1C}"/>
    <cellStyle name="Normal 64 9 4" xfId="17122" xr:uid="{CFB3207B-2231-4BEA-8C46-6D1E62FA60F1}"/>
    <cellStyle name="Normal 65" xfId="635" xr:uid="{00000000-0005-0000-0000-0000551B0000}"/>
    <cellStyle name="Normal 65 10" xfId="7087" xr:uid="{00000000-0005-0000-0000-0000561B0000}"/>
    <cellStyle name="Normal 65 10 2" xfId="17126" xr:uid="{D60ABD1E-B142-43F6-A9AE-B26951012C5B}"/>
    <cellStyle name="Normal 65 11" xfId="3894" xr:uid="{00000000-0005-0000-0000-0000571B0000}"/>
    <cellStyle name="Normal 65 11 2" xfId="17127" xr:uid="{8075B969-283C-47A1-8EBE-9396CCECB102}"/>
    <cellStyle name="Normal 65 12" xfId="17125" xr:uid="{B623A790-7650-4826-B942-3B5AC4925F5D}"/>
    <cellStyle name="Normal 65 2" xfId="636" xr:uid="{00000000-0005-0000-0000-0000581B0000}"/>
    <cellStyle name="Normal 65 2 10" xfId="3895" xr:uid="{00000000-0005-0000-0000-0000591B0000}"/>
    <cellStyle name="Normal 65 2 10 2" xfId="17129" xr:uid="{BBBB36E4-B825-4F66-9FD3-0DE02B72890F}"/>
    <cellStyle name="Normal 65 2 11" xfId="17128" xr:uid="{724EEBB1-BE71-4C12-902F-22B9A36A4FB7}"/>
    <cellStyle name="Normal 65 2 2" xfId="637" xr:uid="{00000000-0005-0000-0000-00005A1B0000}"/>
    <cellStyle name="Normal 65 2 2 10" xfId="17130" xr:uid="{1171E722-5164-4BA5-8A95-5185B40D54F2}"/>
    <cellStyle name="Normal 65 2 2 2" xfId="1114" xr:uid="{00000000-0005-0000-0000-00005B1B0000}"/>
    <cellStyle name="Normal 65 2 2 2 2" xfId="7545" xr:uid="{00000000-0005-0000-0000-00005C1B0000}"/>
    <cellStyle name="Normal 65 2 2 2 2 2" xfId="17132" xr:uid="{DF20BFB9-96A2-4664-A88F-7D739E1C5CBD}"/>
    <cellStyle name="Normal 65 2 2 2 3" xfId="4352" xr:uid="{00000000-0005-0000-0000-00005D1B0000}"/>
    <cellStyle name="Normal 65 2 2 2 3 2" xfId="17133" xr:uid="{6C46DEE2-C38E-443A-AFF6-073B29D22D48}"/>
    <cellStyle name="Normal 65 2 2 2 4" xfId="17131" xr:uid="{69DF689F-FDC1-4490-852D-F87B18F9DB1B}"/>
    <cellStyle name="Normal 65 2 2 3" xfId="1570" xr:uid="{00000000-0005-0000-0000-00005E1B0000}"/>
    <cellStyle name="Normal 65 2 2 3 2" xfId="8001" xr:uid="{00000000-0005-0000-0000-00005F1B0000}"/>
    <cellStyle name="Normal 65 2 2 3 2 2" xfId="17135" xr:uid="{B9BDB972-B125-48E4-B8ED-E22D72DD00A4}"/>
    <cellStyle name="Normal 65 2 2 3 3" xfId="4808" xr:uid="{00000000-0005-0000-0000-0000601B0000}"/>
    <cellStyle name="Normal 65 2 2 3 3 2" xfId="17136" xr:uid="{9CF36887-0EEF-473E-89A5-8B101E8BF4EA}"/>
    <cellStyle name="Normal 65 2 2 3 4" xfId="17134" xr:uid="{913B9A09-ECD2-4F50-92EF-F86A1D6DE47C}"/>
    <cellStyle name="Normal 65 2 2 4" xfId="2026" xr:uid="{00000000-0005-0000-0000-0000611B0000}"/>
    <cellStyle name="Normal 65 2 2 4 2" xfId="8457" xr:uid="{00000000-0005-0000-0000-0000621B0000}"/>
    <cellStyle name="Normal 65 2 2 4 2 2" xfId="17138" xr:uid="{B725EED5-AA00-4D8A-A07A-6410B72825D3}"/>
    <cellStyle name="Normal 65 2 2 4 3" xfId="5264" xr:uid="{00000000-0005-0000-0000-0000631B0000}"/>
    <cellStyle name="Normal 65 2 2 4 3 2" xfId="17139" xr:uid="{C8A5A74C-652A-4503-A0C4-92C2A0D3D7AB}"/>
    <cellStyle name="Normal 65 2 2 4 4" xfId="17137" xr:uid="{FB101710-8D2D-4ED4-B8D8-B807B7948220}"/>
    <cellStyle name="Normal 65 2 2 5" xfId="2482" xr:uid="{00000000-0005-0000-0000-0000641B0000}"/>
    <cellStyle name="Normal 65 2 2 5 2" xfId="8913" xr:uid="{00000000-0005-0000-0000-0000651B0000}"/>
    <cellStyle name="Normal 65 2 2 5 2 2" xfId="17141" xr:uid="{6611E883-96BB-4B3C-9653-ACA80836970E}"/>
    <cellStyle name="Normal 65 2 2 5 3" xfId="5720" xr:uid="{00000000-0005-0000-0000-0000661B0000}"/>
    <cellStyle name="Normal 65 2 2 5 3 2" xfId="17142" xr:uid="{E700A4C0-FEE8-407F-8879-B02E5E4177BC}"/>
    <cellStyle name="Normal 65 2 2 5 4" xfId="17140" xr:uid="{E0156A69-A9F8-4506-B11D-5FE26D9FAD42}"/>
    <cellStyle name="Normal 65 2 2 6" xfId="2938" xr:uid="{00000000-0005-0000-0000-0000671B0000}"/>
    <cellStyle name="Normal 65 2 2 6 2" xfId="9369" xr:uid="{00000000-0005-0000-0000-0000681B0000}"/>
    <cellStyle name="Normal 65 2 2 6 2 2" xfId="17144" xr:uid="{F7E848D6-8956-4B19-8260-F27055D86458}"/>
    <cellStyle name="Normal 65 2 2 6 3" xfId="6176" xr:uid="{00000000-0005-0000-0000-0000691B0000}"/>
    <cellStyle name="Normal 65 2 2 6 3 2" xfId="17145" xr:uid="{0D317CB4-40A8-46B1-8ED9-9D40619AB239}"/>
    <cellStyle name="Normal 65 2 2 6 4" xfId="17143" xr:uid="{DCB51AFB-C4F1-46F1-83DE-E79CF41183DE}"/>
    <cellStyle name="Normal 65 2 2 7" xfId="3394" xr:uid="{00000000-0005-0000-0000-00006A1B0000}"/>
    <cellStyle name="Normal 65 2 2 7 2" xfId="9825" xr:uid="{00000000-0005-0000-0000-00006B1B0000}"/>
    <cellStyle name="Normal 65 2 2 7 2 2" xfId="17147" xr:uid="{045A4278-3E0A-446C-803B-DB999515E34B}"/>
    <cellStyle name="Normal 65 2 2 7 3" xfId="6632" xr:uid="{00000000-0005-0000-0000-00006C1B0000}"/>
    <cellStyle name="Normal 65 2 2 7 3 2" xfId="17148" xr:uid="{26015365-A85D-4DC3-98FB-71F535CAB4B2}"/>
    <cellStyle name="Normal 65 2 2 7 4" xfId="17146" xr:uid="{03CCE2B4-6A00-454B-9111-C3350E2C35E3}"/>
    <cellStyle name="Normal 65 2 2 8" xfId="7089" xr:uid="{00000000-0005-0000-0000-00006D1B0000}"/>
    <cellStyle name="Normal 65 2 2 8 2" xfId="17149" xr:uid="{D2A87206-AD94-45CA-A8CE-369B4A097A2B}"/>
    <cellStyle name="Normal 65 2 2 9" xfId="3896" xr:uid="{00000000-0005-0000-0000-00006E1B0000}"/>
    <cellStyle name="Normal 65 2 2 9 2" xfId="17150" xr:uid="{FE025948-A0DA-4B5F-9FE8-9299E6C898DC}"/>
    <cellStyle name="Normal 65 2 3" xfId="1113" xr:uid="{00000000-0005-0000-0000-00006F1B0000}"/>
    <cellStyle name="Normal 65 2 3 2" xfId="7544" xr:uid="{00000000-0005-0000-0000-0000701B0000}"/>
    <cellStyle name="Normal 65 2 3 2 2" xfId="17152" xr:uid="{30A19A10-C081-4547-9B14-4B44D3712038}"/>
    <cellStyle name="Normal 65 2 3 3" xfId="4351" xr:uid="{00000000-0005-0000-0000-0000711B0000}"/>
    <cellStyle name="Normal 65 2 3 3 2" xfId="17153" xr:uid="{BE6AC9E9-987C-4142-A5A9-9327B06C25A2}"/>
    <cellStyle name="Normal 65 2 3 4" xfId="17151" xr:uid="{C3120383-E4B1-433E-8988-D19326C0A9FF}"/>
    <cellStyle name="Normal 65 2 4" xfId="1569" xr:uid="{00000000-0005-0000-0000-0000721B0000}"/>
    <cellStyle name="Normal 65 2 4 2" xfId="8000" xr:uid="{00000000-0005-0000-0000-0000731B0000}"/>
    <cellStyle name="Normal 65 2 4 2 2" xfId="17155" xr:uid="{31CE225D-2165-44A7-82BC-34DF73E9CABD}"/>
    <cellStyle name="Normal 65 2 4 3" xfId="4807" xr:uid="{00000000-0005-0000-0000-0000741B0000}"/>
    <cellStyle name="Normal 65 2 4 3 2" xfId="17156" xr:uid="{B1D530A3-7D0C-4A81-8053-1A9384EC48B1}"/>
    <cellStyle name="Normal 65 2 4 4" xfId="17154" xr:uid="{A3154568-7F1E-4E34-B08F-A0761929E70D}"/>
    <cellStyle name="Normal 65 2 5" xfId="2025" xr:uid="{00000000-0005-0000-0000-0000751B0000}"/>
    <cellStyle name="Normal 65 2 5 2" xfId="8456" xr:uid="{00000000-0005-0000-0000-0000761B0000}"/>
    <cellStyle name="Normal 65 2 5 2 2" xfId="17158" xr:uid="{C3EF51A8-EB64-410C-9F2F-AB1DF0E6A3EA}"/>
    <cellStyle name="Normal 65 2 5 3" xfId="5263" xr:uid="{00000000-0005-0000-0000-0000771B0000}"/>
    <cellStyle name="Normal 65 2 5 3 2" xfId="17159" xr:uid="{504C49C6-7ED1-4110-81A0-197367B9265B}"/>
    <cellStyle name="Normal 65 2 5 4" xfId="17157" xr:uid="{6CCD5270-A4D0-4BC9-A33E-853A9A516B22}"/>
    <cellStyle name="Normal 65 2 6" xfId="2481" xr:uid="{00000000-0005-0000-0000-0000781B0000}"/>
    <cellStyle name="Normal 65 2 6 2" xfId="8912" xr:uid="{00000000-0005-0000-0000-0000791B0000}"/>
    <cellStyle name="Normal 65 2 6 2 2" xfId="17161" xr:uid="{83613E18-16FE-404A-B210-0EA69685CE3D}"/>
    <cellStyle name="Normal 65 2 6 3" xfId="5719" xr:uid="{00000000-0005-0000-0000-00007A1B0000}"/>
    <cellStyle name="Normal 65 2 6 3 2" xfId="17162" xr:uid="{D1ED3109-8103-40D9-BE03-361AFEFC94DD}"/>
    <cellStyle name="Normal 65 2 6 4" xfId="17160" xr:uid="{804A0009-11F5-4939-9AA3-277093C9CDE8}"/>
    <cellStyle name="Normal 65 2 7" xfId="2937" xr:uid="{00000000-0005-0000-0000-00007B1B0000}"/>
    <cellStyle name="Normal 65 2 7 2" xfId="9368" xr:uid="{00000000-0005-0000-0000-00007C1B0000}"/>
    <cellStyle name="Normal 65 2 7 2 2" xfId="17164" xr:uid="{B82E57D1-4FFE-4393-8BE5-2519600076E6}"/>
    <cellStyle name="Normal 65 2 7 3" xfId="6175" xr:uid="{00000000-0005-0000-0000-00007D1B0000}"/>
    <cellStyle name="Normal 65 2 7 3 2" xfId="17165" xr:uid="{48A7EEF1-D8C1-4955-A253-9FEF9BA3C136}"/>
    <cellStyle name="Normal 65 2 7 4" xfId="17163" xr:uid="{4B045FD9-6F00-47B3-8ED5-17C28E34F5E3}"/>
    <cellStyle name="Normal 65 2 8" xfId="3393" xr:uid="{00000000-0005-0000-0000-00007E1B0000}"/>
    <cellStyle name="Normal 65 2 8 2" xfId="9824" xr:uid="{00000000-0005-0000-0000-00007F1B0000}"/>
    <cellStyle name="Normal 65 2 8 2 2" xfId="17167" xr:uid="{91827BDF-14DB-4535-A536-F80222FADA16}"/>
    <cellStyle name="Normal 65 2 8 3" xfId="6631" xr:uid="{00000000-0005-0000-0000-0000801B0000}"/>
    <cellStyle name="Normal 65 2 8 3 2" xfId="17168" xr:uid="{802ABA0F-9372-4113-B2F6-86A34FC1AF3B}"/>
    <cellStyle name="Normal 65 2 8 4" xfId="17166" xr:uid="{E27D0965-30FA-4106-9174-8355018817FF}"/>
    <cellStyle name="Normal 65 2 9" xfId="7088" xr:uid="{00000000-0005-0000-0000-0000811B0000}"/>
    <cellStyle name="Normal 65 2 9 2" xfId="17169" xr:uid="{E82FCDDB-52AC-41F7-A8E0-7F00CF221FF6}"/>
    <cellStyle name="Normal 65 3" xfId="638" xr:uid="{00000000-0005-0000-0000-0000821B0000}"/>
    <cellStyle name="Normal 65 3 10" xfId="17170" xr:uid="{53DA95C7-10ED-4B9E-9EEB-5A672E63D295}"/>
    <cellStyle name="Normal 65 3 2" xfId="1115" xr:uid="{00000000-0005-0000-0000-0000831B0000}"/>
    <cellStyle name="Normal 65 3 2 2" xfId="7546" xr:uid="{00000000-0005-0000-0000-0000841B0000}"/>
    <cellStyle name="Normal 65 3 2 2 2" xfId="17172" xr:uid="{354DE82B-7D24-45E4-AE40-22D8BAA3F01A}"/>
    <cellStyle name="Normal 65 3 2 3" xfId="4353" xr:uid="{00000000-0005-0000-0000-0000851B0000}"/>
    <cellStyle name="Normal 65 3 2 3 2" xfId="17173" xr:uid="{0E36F19A-D3AE-4A60-8EAD-1C1238C8DA2F}"/>
    <cellStyle name="Normal 65 3 2 4" xfId="17171" xr:uid="{62763A15-83D2-4435-8A4A-0521152E182C}"/>
    <cellStyle name="Normal 65 3 3" xfId="1571" xr:uid="{00000000-0005-0000-0000-0000861B0000}"/>
    <cellStyle name="Normal 65 3 3 2" xfId="8002" xr:uid="{00000000-0005-0000-0000-0000871B0000}"/>
    <cellStyle name="Normal 65 3 3 2 2" xfId="17175" xr:uid="{95B061E6-CD67-4A2E-8F38-AA5F0996F435}"/>
    <cellStyle name="Normal 65 3 3 3" xfId="4809" xr:uid="{00000000-0005-0000-0000-0000881B0000}"/>
    <cellStyle name="Normal 65 3 3 3 2" xfId="17176" xr:uid="{54C09029-7BDD-45F9-98DF-9887B0F536E2}"/>
    <cellStyle name="Normal 65 3 3 4" xfId="17174" xr:uid="{BC974C8E-9C11-4DCB-8DDA-48C1842992B2}"/>
    <cellStyle name="Normal 65 3 4" xfId="2027" xr:uid="{00000000-0005-0000-0000-0000891B0000}"/>
    <cellStyle name="Normal 65 3 4 2" xfId="8458" xr:uid="{00000000-0005-0000-0000-00008A1B0000}"/>
    <cellStyle name="Normal 65 3 4 2 2" xfId="17178" xr:uid="{B7BC15A3-EC25-437D-8CBF-FC892DCBE421}"/>
    <cellStyle name="Normal 65 3 4 3" xfId="5265" xr:uid="{00000000-0005-0000-0000-00008B1B0000}"/>
    <cellStyle name="Normal 65 3 4 3 2" xfId="17179" xr:uid="{98621BCC-E8E8-45B9-B030-1CBDED6384A2}"/>
    <cellStyle name="Normal 65 3 4 4" xfId="17177" xr:uid="{7FB47253-3949-47A0-82E9-D9AEB124139B}"/>
    <cellStyle name="Normal 65 3 5" xfId="2483" xr:uid="{00000000-0005-0000-0000-00008C1B0000}"/>
    <cellStyle name="Normal 65 3 5 2" xfId="8914" xr:uid="{00000000-0005-0000-0000-00008D1B0000}"/>
    <cellStyle name="Normal 65 3 5 2 2" xfId="17181" xr:uid="{9FF8E63D-32DD-44CA-9F1A-F2E772D2D0BD}"/>
    <cellStyle name="Normal 65 3 5 3" xfId="5721" xr:uid="{00000000-0005-0000-0000-00008E1B0000}"/>
    <cellStyle name="Normal 65 3 5 3 2" xfId="17182" xr:uid="{332BBFAF-1DB2-4147-B8DD-16FD5C6E34EB}"/>
    <cellStyle name="Normal 65 3 5 4" xfId="17180" xr:uid="{FD7F889B-DC34-4ABB-8082-ACC8029C4BE7}"/>
    <cellStyle name="Normal 65 3 6" xfId="2939" xr:uid="{00000000-0005-0000-0000-00008F1B0000}"/>
    <cellStyle name="Normal 65 3 6 2" xfId="9370" xr:uid="{00000000-0005-0000-0000-0000901B0000}"/>
    <cellStyle name="Normal 65 3 6 2 2" xfId="17184" xr:uid="{47E0D386-1C91-4F91-8F04-426962296A82}"/>
    <cellStyle name="Normal 65 3 6 3" xfId="6177" xr:uid="{00000000-0005-0000-0000-0000911B0000}"/>
    <cellStyle name="Normal 65 3 6 3 2" xfId="17185" xr:uid="{C394A556-1BC3-4C05-A82A-12221658D8E7}"/>
    <cellStyle name="Normal 65 3 6 4" xfId="17183" xr:uid="{DE1E4AF0-85A0-4214-BF67-F2F3330E3801}"/>
    <cellStyle name="Normal 65 3 7" xfId="3395" xr:uid="{00000000-0005-0000-0000-0000921B0000}"/>
    <cellStyle name="Normal 65 3 7 2" xfId="9826" xr:uid="{00000000-0005-0000-0000-0000931B0000}"/>
    <cellStyle name="Normal 65 3 7 2 2" xfId="17187" xr:uid="{54B47702-98FB-442D-9CC1-A56E5527AF78}"/>
    <cellStyle name="Normal 65 3 7 3" xfId="6633" xr:uid="{00000000-0005-0000-0000-0000941B0000}"/>
    <cellStyle name="Normal 65 3 7 3 2" xfId="17188" xr:uid="{4E4BDBC6-95B4-4C61-957F-06D22DA4FAFD}"/>
    <cellStyle name="Normal 65 3 7 4" xfId="17186" xr:uid="{67C5719F-2EBC-406F-9764-64D13C160DFB}"/>
    <cellStyle name="Normal 65 3 8" xfId="7090" xr:uid="{00000000-0005-0000-0000-0000951B0000}"/>
    <cellStyle name="Normal 65 3 8 2" xfId="17189" xr:uid="{C945D23C-9051-43CC-8AF2-809D573725D2}"/>
    <cellStyle name="Normal 65 3 9" xfId="3897" xr:uid="{00000000-0005-0000-0000-0000961B0000}"/>
    <cellStyle name="Normal 65 3 9 2" xfId="17190" xr:uid="{1D1B8525-FA27-4FF0-9864-27EAEBDE8FE5}"/>
    <cellStyle name="Normal 65 4" xfId="1112" xr:uid="{00000000-0005-0000-0000-0000971B0000}"/>
    <cellStyle name="Normal 65 4 2" xfId="7543" xr:uid="{00000000-0005-0000-0000-0000981B0000}"/>
    <cellStyle name="Normal 65 4 2 2" xfId="17192" xr:uid="{AF2E69AC-AB4A-4B37-952B-715D8CD28A7B}"/>
    <cellStyle name="Normal 65 4 3" xfId="4350" xr:uid="{00000000-0005-0000-0000-0000991B0000}"/>
    <cellStyle name="Normal 65 4 3 2" xfId="17193" xr:uid="{C833ACD3-8A41-41B7-9148-BCAAA82ED8AB}"/>
    <cellStyle name="Normal 65 4 4" xfId="17191" xr:uid="{D02D4268-1FE3-42E7-B360-381870BFE385}"/>
    <cellStyle name="Normal 65 5" xfId="1568" xr:uid="{00000000-0005-0000-0000-00009A1B0000}"/>
    <cellStyle name="Normal 65 5 2" xfId="7999" xr:uid="{00000000-0005-0000-0000-00009B1B0000}"/>
    <cellStyle name="Normal 65 5 2 2" xfId="17195" xr:uid="{A47CD5CA-7438-4FF4-9AA4-9CE47821686F}"/>
    <cellStyle name="Normal 65 5 3" xfId="4806" xr:uid="{00000000-0005-0000-0000-00009C1B0000}"/>
    <cellStyle name="Normal 65 5 3 2" xfId="17196" xr:uid="{89108B5F-DC46-4AAA-A383-730CD235CCEE}"/>
    <cellStyle name="Normal 65 5 4" xfId="17194" xr:uid="{C2C1F4DB-2C2C-4E94-9C67-626607327DCC}"/>
    <cellStyle name="Normal 65 6" xfId="2024" xr:uid="{00000000-0005-0000-0000-00009D1B0000}"/>
    <cellStyle name="Normal 65 6 2" xfId="8455" xr:uid="{00000000-0005-0000-0000-00009E1B0000}"/>
    <cellStyle name="Normal 65 6 2 2" xfId="17198" xr:uid="{BF7E05B7-D5FA-479C-ADCE-D320684CFBE1}"/>
    <cellStyle name="Normal 65 6 3" xfId="5262" xr:uid="{00000000-0005-0000-0000-00009F1B0000}"/>
    <cellStyle name="Normal 65 6 3 2" xfId="17199" xr:uid="{DB9349FB-1810-45A2-8F3C-5BFD5F676F03}"/>
    <cellStyle name="Normal 65 6 4" xfId="17197" xr:uid="{A5628CE0-3DC9-48B8-9D87-8359CD02351D}"/>
    <cellStyle name="Normal 65 7" xfId="2480" xr:uid="{00000000-0005-0000-0000-0000A01B0000}"/>
    <cellStyle name="Normal 65 7 2" xfId="8911" xr:uid="{00000000-0005-0000-0000-0000A11B0000}"/>
    <cellStyle name="Normal 65 7 2 2" xfId="17201" xr:uid="{104D2F13-CECB-4CCF-BB05-5AB87293EFCF}"/>
    <cellStyle name="Normal 65 7 3" xfId="5718" xr:uid="{00000000-0005-0000-0000-0000A21B0000}"/>
    <cellStyle name="Normal 65 7 3 2" xfId="17202" xr:uid="{2D8C5AE0-BDC1-41A4-96C7-2C10B86188D7}"/>
    <cellStyle name="Normal 65 7 4" xfId="17200" xr:uid="{0112B79B-AAB3-4800-BC1F-645D23D8F8BE}"/>
    <cellStyle name="Normal 65 8" xfId="2936" xr:uid="{00000000-0005-0000-0000-0000A31B0000}"/>
    <cellStyle name="Normal 65 8 2" xfId="9367" xr:uid="{00000000-0005-0000-0000-0000A41B0000}"/>
    <cellStyle name="Normal 65 8 2 2" xfId="17204" xr:uid="{94EFA3ED-C9FB-4596-A92C-0F4EAE718797}"/>
    <cellStyle name="Normal 65 8 3" xfId="6174" xr:uid="{00000000-0005-0000-0000-0000A51B0000}"/>
    <cellStyle name="Normal 65 8 3 2" xfId="17205" xr:uid="{0D054F16-667B-467C-BA32-2F386CEA9EF3}"/>
    <cellStyle name="Normal 65 8 4" xfId="17203" xr:uid="{6DB90693-D1B3-4E57-B568-40A72B31A4DB}"/>
    <cellStyle name="Normal 65 9" xfId="3392" xr:uid="{00000000-0005-0000-0000-0000A61B0000}"/>
    <cellStyle name="Normal 65 9 2" xfId="9823" xr:uid="{00000000-0005-0000-0000-0000A71B0000}"/>
    <cellStyle name="Normal 65 9 2 2" xfId="17207" xr:uid="{0230F377-CE96-4FE7-8EE2-5E8B6AA82939}"/>
    <cellStyle name="Normal 65 9 3" xfId="6630" xr:uid="{00000000-0005-0000-0000-0000A81B0000}"/>
    <cellStyle name="Normal 65 9 3 2" xfId="17208" xr:uid="{8FDFEFB2-A958-495E-9717-3E2796A02E70}"/>
    <cellStyle name="Normal 65 9 4" xfId="17206" xr:uid="{D2AA9C3A-CE1A-46E2-99F7-5115839EFAF2}"/>
    <cellStyle name="Normal 66" xfId="639" xr:uid="{00000000-0005-0000-0000-0000A91B0000}"/>
    <cellStyle name="Normal 66 10" xfId="7091" xr:uid="{00000000-0005-0000-0000-0000AA1B0000}"/>
    <cellStyle name="Normal 66 10 2" xfId="17210" xr:uid="{96294C48-AF55-46C2-99B5-9800955610A4}"/>
    <cellStyle name="Normal 66 11" xfId="3898" xr:uid="{00000000-0005-0000-0000-0000AB1B0000}"/>
    <cellStyle name="Normal 66 11 2" xfId="17211" xr:uid="{B72FA928-9607-4969-A2EC-6B5B0C443537}"/>
    <cellStyle name="Normal 66 12" xfId="17209" xr:uid="{9306D16D-2D25-4F17-B15D-411D6FAF4E1D}"/>
    <cellStyle name="Normal 66 2" xfId="640" xr:uid="{00000000-0005-0000-0000-0000AC1B0000}"/>
    <cellStyle name="Normal 66 2 10" xfId="3899" xr:uid="{00000000-0005-0000-0000-0000AD1B0000}"/>
    <cellStyle name="Normal 66 2 10 2" xfId="17213" xr:uid="{4C6D33CB-11AD-47BC-A0A8-D7A63089B06C}"/>
    <cellStyle name="Normal 66 2 11" xfId="17212" xr:uid="{9387AAD7-6F0D-4797-9B80-47194CB43EEC}"/>
    <cellStyle name="Normal 66 2 2" xfId="641" xr:uid="{00000000-0005-0000-0000-0000AE1B0000}"/>
    <cellStyle name="Normal 66 2 2 10" xfId="17214" xr:uid="{0CEEDBC8-6FD2-461D-9D5D-9AD8A686FCE9}"/>
    <cellStyle name="Normal 66 2 2 2" xfId="1118" xr:uid="{00000000-0005-0000-0000-0000AF1B0000}"/>
    <cellStyle name="Normal 66 2 2 2 2" xfId="7549" xr:uid="{00000000-0005-0000-0000-0000B01B0000}"/>
    <cellStyle name="Normal 66 2 2 2 2 2" xfId="17216" xr:uid="{9EC3C119-52F7-4E28-A2D7-96AC2FC6CA82}"/>
    <cellStyle name="Normal 66 2 2 2 3" xfId="4356" xr:uid="{00000000-0005-0000-0000-0000B11B0000}"/>
    <cellStyle name="Normal 66 2 2 2 3 2" xfId="17217" xr:uid="{186ED245-B59F-4360-A455-CE7F597FA7BF}"/>
    <cellStyle name="Normal 66 2 2 2 4" xfId="17215" xr:uid="{69EB97E8-6E89-4752-AA24-44D5AA013B38}"/>
    <cellStyle name="Normal 66 2 2 3" xfId="1574" xr:uid="{00000000-0005-0000-0000-0000B21B0000}"/>
    <cellStyle name="Normal 66 2 2 3 2" xfId="8005" xr:uid="{00000000-0005-0000-0000-0000B31B0000}"/>
    <cellStyle name="Normal 66 2 2 3 2 2" xfId="17219" xr:uid="{9F272755-BD07-4706-A419-A9A01DC2CC00}"/>
    <cellStyle name="Normal 66 2 2 3 3" xfId="4812" xr:uid="{00000000-0005-0000-0000-0000B41B0000}"/>
    <cellStyle name="Normal 66 2 2 3 3 2" xfId="17220" xr:uid="{5337D604-595C-4DC3-B83C-353AFD813755}"/>
    <cellStyle name="Normal 66 2 2 3 4" xfId="17218" xr:uid="{5460E6F2-C114-4DDD-9554-E1F8C42CEE2A}"/>
    <cellStyle name="Normal 66 2 2 4" xfId="2030" xr:uid="{00000000-0005-0000-0000-0000B51B0000}"/>
    <cellStyle name="Normal 66 2 2 4 2" xfId="8461" xr:uid="{00000000-0005-0000-0000-0000B61B0000}"/>
    <cellStyle name="Normal 66 2 2 4 2 2" xfId="17222" xr:uid="{75D24FFD-4737-4D42-9B69-A183F6A9ED40}"/>
    <cellStyle name="Normal 66 2 2 4 3" xfId="5268" xr:uid="{00000000-0005-0000-0000-0000B71B0000}"/>
    <cellStyle name="Normal 66 2 2 4 3 2" xfId="17223" xr:uid="{D80AAE4C-96EE-43B0-A4FB-246FD0C102F4}"/>
    <cellStyle name="Normal 66 2 2 4 4" xfId="17221" xr:uid="{BB38FB4A-D220-45D3-8C2B-BDED5BB09F74}"/>
    <cellStyle name="Normal 66 2 2 5" xfId="2486" xr:uid="{00000000-0005-0000-0000-0000B81B0000}"/>
    <cellStyle name="Normal 66 2 2 5 2" xfId="8917" xr:uid="{00000000-0005-0000-0000-0000B91B0000}"/>
    <cellStyle name="Normal 66 2 2 5 2 2" xfId="17225" xr:uid="{E313E3EE-60B4-47EB-B438-CF8ED8D7D4DB}"/>
    <cellStyle name="Normal 66 2 2 5 3" xfId="5724" xr:uid="{00000000-0005-0000-0000-0000BA1B0000}"/>
    <cellStyle name="Normal 66 2 2 5 3 2" xfId="17226" xr:uid="{BED03FCF-8FA2-4D96-8E6F-6FF43E919C56}"/>
    <cellStyle name="Normal 66 2 2 5 4" xfId="17224" xr:uid="{15C40AD5-D92E-4FE0-867E-60D1CB4C7086}"/>
    <cellStyle name="Normal 66 2 2 6" xfId="2942" xr:uid="{00000000-0005-0000-0000-0000BB1B0000}"/>
    <cellStyle name="Normal 66 2 2 6 2" xfId="9373" xr:uid="{00000000-0005-0000-0000-0000BC1B0000}"/>
    <cellStyle name="Normal 66 2 2 6 2 2" xfId="17228" xr:uid="{5AE88CCA-EC7C-48BE-AF3C-0FA9FFBCBF9E}"/>
    <cellStyle name="Normal 66 2 2 6 3" xfId="6180" xr:uid="{00000000-0005-0000-0000-0000BD1B0000}"/>
    <cellStyle name="Normal 66 2 2 6 3 2" xfId="17229" xr:uid="{FD6BE5F9-8825-4ED6-8272-86086996FD80}"/>
    <cellStyle name="Normal 66 2 2 6 4" xfId="17227" xr:uid="{D9295B73-EBAF-458A-8E97-59B20E2F652D}"/>
    <cellStyle name="Normal 66 2 2 7" xfId="3398" xr:uid="{00000000-0005-0000-0000-0000BE1B0000}"/>
    <cellStyle name="Normal 66 2 2 7 2" xfId="9829" xr:uid="{00000000-0005-0000-0000-0000BF1B0000}"/>
    <cellStyle name="Normal 66 2 2 7 2 2" xfId="17231" xr:uid="{7816B899-79BC-4BA5-B2A1-96951CB20247}"/>
    <cellStyle name="Normal 66 2 2 7 3" xfId="6636" xr:uid="{00000000-0005-0000-0000-0000C01B0000}"/>
    <cellStyle name="Normal 66 2 2 7 3 2" xfId="17232" xr:uid="{794606DC-7F57-439E-8EF4-C13D65D5A68B}"/>
    <cellStyle name="Normal 66 2 2 7 4" xfId="17230" xr:uid="{EC49FC9B-AAA9-4208-8567-9B5D84DB8A7C}"/>
    <cellStyle name="Normal 66 2 2 8" xfId="7093" xr:uid="{00000000-0005-0000-0000-0000C11B0000}"/>
    <cellStyle name="Normal 66 2 2 8 2" xfId="17233" xr:uid="{29286F35-8C88-44F0-B43F-4E6384062F11}"/>
    <cellStyle name="Normal 66 2 2 9" xfId="3900" xr:uid="{00000000-0005-0000-0000-0000C21B0000}"/>
    <cellStyle name="Normal 66 2 2 9 2" xfId="17234" xr:uid="{F1FB9756-1D6F-423A-B5BE-78FC936B5B35}"/>
    <cellStyle name="Normal 66 2 3" xfId="1117" xr:uid="{00000000-0005-0000-0000-0000C31B0000}"/>
    <cellStyle name="Normal 66 2 3 2" xfId="7548" xr:uid="{00000000-0005-0000-0000-0000C41B0000}"/>
    <cellStyle name="Normal 66 2 3 2 2" xfId="17236" xr:uid="{3AF2A96C-C9C3-4A84-A340-4D664AE17084}"/>
    <cellStyle name="Normal 66 2 3 3" xfId="4355" xr:uid="{00000000-0005-0000-0000-0000C51B0000}"/>
    <cellStyle name="Normal 66 2 3 3 2" xfId="17237" xr:uid="{50AAC785-D97D-4373-88E6-1E96AD1E9C71}"/>
    <cellStyle name="Normal 66 2 3 4" xfId="17235" xr:uid="{F5312CD7-E35B-4568-9EAE-3E4DB0E975A0}"/>
    <cellStyle name="Normal 66 2 4" xfId="1573" xr:uid="{00000000-0005-0000-0000-0000C61B0000}"/>
    <cellStyle name="Normal 66 2 4 2" xfId="8004" xr:uid="{00000000-0005-0000-0000-0000C71B0000}"/>
    <cellStyle name="Normal 66 2 4 2 2" xfId="17239" xr:uid="{77913A33-A382-4D90-A0DF-73D45EF590A7}"/>
    <cellStyle name="Normal 66 2 4 3" xfId="4811" xr:uid="{00000000-0005-0000-0000-0000C81B0000}"/>
    <cellStyle name="Normal 66 2 4 3 2" xfId="17240" xr:uid="{B86D625E-4D0F-47AA-BAD7-70E56D74974C}"/>
    <cellStyle name="Normal 66 2 4 4" xfId="17238" xr:uid="{73EC2A12-1110-4316-B1B4-2B0E9F319BA0}"/>
    <cellStyle name="Normal 66 2 5" xfId="2029" xr:uid="{00000000-0005-0000-0000-0000C91B0000}"/>
    <cellStyle name="Normal 66 2 5 2" xfId="8460" xr:uid="{00000000-0005-0000-0000-0000CA1B0000}"/>
    <cellStyle name="Normal 66 2 5 2 2" xfId="17242" xr:uid="{395C12EF-4603-4B17-8DB3-1159A1A1B289}"/>
    <cellStyle name="Normal 66 2 5 3" xfId="5267" xr:uid="{00000000-0005-0000-0000-0000CB1B0000}"/>
    <cellStyle name="Normal 66 2 5 3 2" xfId="17243" xr:uid="{82A33663-F3A1-4C68-B411-1D4EA71D2EC4}"/>
    <cellStyle name="Normal 66 2 5 4" xfId="17241" xr:uid="{F9AD2698-1346-49CA-AF9A-008E48E36FB2}"/>
    <cellStyle name="Normal 66 2 6" xfId="2485" xr:uid="{00000000-0005-0000-0000-0000CC1B0000}"/>
    <cellStyle name="Normal 66 2 6 2" xfId="8916" xr:uid="{00000000-0005-0000-0000-0000CD1B0000}"/>
    <cellStyle name="Normal 66 2 6 2 2" xfId="17245" xr:uid="{A2B7F530-143D-4758-A9F4-FC947FA5BE59}"/>
    <cellStyle name="Normal 66 2 6 3" xfId="5723" xr:uid="{00000000-0005-0000-0000-0000CE1B0000}"/>
    <cellStyle name="Normal 66 2 6 3 2" xfId="17246" xr:uid="{C9717FE1-A5FE-4AA5-8ADB-D7ABF4374678}"/>
    <cellStyle name="Normal 66 2 6 4" xfId="17244" xr:uid="{08859EF6-741C-44CD-B0A8-9B04B6F029F8}"/>
    <cellStyle name="Normal 66 2 7" xfId="2941" xr:uid="{00000000-0005-0000-0000-0000CF1B0000}"/>
    <cellStyle name="Normal 66 2 7 2" xfId="9372" xr:uid="{00000000-0005-0000-0000-0000D01B0000}"/>
    <cellStyle name="Normal 66 2 7 2 2" xfId="17248" xr:uid="{B2633B09-342B-498D-9CCD-AA6946E73461}"/>
    <cellStyle name="Normal 66 2 7 3" xfId="6179" xr:uid="{00000000-0005-0000-0000-0000D11B0000}"/>
    <cellStyle name="Normal 66 2 7 3 2" xfId="17249" xr:uid="{BF840DBC-173A-4745-8D3B-7EB185040421}"/>
    <cellStyle name="Normal 66 2 7 4" xfId="17247" xr:uid="{35BA2F37-E170-47E2-A6EE-160B5E5F1E92}"/>
    <cellStyle name="Normal 66 2 8" xfId="3397" xr:uid="{00000000-0005-0000-0000-0000D21B0000}"/>
    <cellStyle name="Normal 66 2 8 2" xfId="9828" xr:uid="{00000000-0005-0000-0000-0000D31B0000}"/>
    <cellStyle name="Normal 66 2 8 2 2" xfId="17251" xr:uid="{8A12F296-5F7A-48E3-866A-31346B2ECDA3}"/>
    <cellStyle name="Normal 66 2 8 3" xfId="6635" xr:uid="{00000000-0005-0000-0000-0000D41B0000}"/>
    <cellStyle name="Normal 66 2 8 3 2" xfId="17252" xr:uid="{7BE391EE-5E7E-462E-A3BB-395FB6EE18A2}"/>
    <cellStyle name="Normal 66 2 8 4" xfId="17250" xr:uid="{C6EC7EE1-A2D0-4BD2-A8DA-B9883FE16706}"/>
    <cellStyle name="Normal 66 2 9" xfId="7092" xr:uid="{00000000-0005-0000-0000-0000D51B0000}"/>
    <cellStyle name="Normal 66 2 9 2" xfId="17253" xr:uid="{52E041DB-862E-413C-8052-8071FAE3615F}"/>
    <cellStyle name="Normal 66 3" xfId="642" xr:uid="{00000000-0005-0000-0000-0000D61B0000}"/>
    <cellStyle name="Normal 66 3 10" xfId="17254" xr:uid="{36A7A6FC-344A-4DF4-B0C9-534B653A5049}"/>
    <cellStyle name="Normal 66 3 2" xfId="1119" xr:uid="{00000000-0005-0000-0000-0000D71B0000}"/>
    <cellStyle name="Normal 66 3 2 2" xfId="7550" xr:uid="{00000000-0005-0000-0000-0000D81B0000}"/>
    <cellStyle name="Normal 66 3 2 2 2" xfId="17256" xr:uid="{261C657B-7087-4B52-894E-4438B8AAE158}"/>
    <cellStyle name="Normal 66 3 2 3" xfId="4357" xr:uid="{00000000-0005-0000-0000-0000D91B0000}"/>
    <cellStyle name="Normal 66 3 2 3 2" xfId="17257" xr:uid="{681D71EF-CF8C-4CAB-A05C-7A95B36A374C}"/>
    <cellStyle name="Normal 66 3 2 4" xfId="17255" xr:uid="{040C7BE7-C782-4089-9312-A905EEFA8D10}"/>
    <cellStyle name="Normal 66 3 3" xfId="1575" xr:uid="{00000000-0005-0000-0000-0000DA1B0000}"/>
    <cellStyle name="Normal 66 3 3 2" xfId="8006" xr:uid="{00000000-0005-0000-0000-0000DB1B0000}"/>
    <cellStyle name="Normal 66 3 3 2 2" xfId="17259" xr:uid="{3129A683-E3DE-42E8-B441-5A95FBAC509B}"/>
    <cellStyle name="Normal 66 3 3 3" xfId="4813" xr:uid="{00000000-0005-0000-0000-0000DC1B0000}"/>
    <cellStyle name="Normal 66 3 3 3 2" xfId="17260" xr:uid="{D39E74B6-A051-4D8B-AEB8-513611CE7243}"/>
    <cellStyle name="Normal 66 3 3 4" xfId="17258" xr:uid="{BEF7D8A9-6834-42FE-ADCB-64213AB1FB16}"/>
    <cellStyle name="Normal 66 3 4" xfId="2031" xr:uid="{00000000-0005-0000-0000-0000DD1B0000}"/>
    <cellStyle name="Normal 66 3 4 2" xfId="8462" xr:uid="{00000000-0005-0000-0000-0000DE1B0000}"/>
    <cellStyle name="Normal 66 3 4 2 2" xfId="17262" xr:uid="{262DA7F6-C327-4E93-ABC7-DC13C7FA6877}"/>
    <cellStyle name="Normal 66 3 4 3" xfId="5269" xr:uid="{00000000-0005-0000-0000-0000DF1B0000}"/>
    <cellStyle name="Normal 66 3 4 3 2" xfId="17263" xr:uid="{DAA55EE5-71C9-4E35-A371-29F73EC389D5}"/>
    <cellStyle name="Normal 66 3 4 4" xfId="17261" xr:uid="{2DC04235-3667-4F5C-8B5E-E05132B1C932}"/>
    <cellStyle name="Normal 66 3 5" xfId="2487" xr:uid="{00000000-0005-0000-0000-0000E01B0000}"/>
    <cellStyle name="Normal 66 3 5 2" xfId="8918" xr:uid="{00000000-0005-0000-0000-0000E11B0000}"/>
    <cellStyle name="Normal 66 3 5 2 2" xfId="17265" xr:uid="{0111915B-76AE-466E-A023-3623F25F9185}"/>
    <cellStyle name="Normal 66 3 5 3" xfId="5725" xr:uid="{00000000-0005-0000-0000-0000E21B0000}"/>
    <cellStyle name="Normal 66 3 5 3 2" xfId="17266" xr:uid="{5D5053A0-5B6A-4439-858A-6DB587EF770D}"/>
    <cellStyle name="Normal 66 3 5 4" xfId="17264" xr:uid="{E13E1C88-9A92-4C15-8E93-A27DE956E072}"/>
    <cellStyle name="Normal 66 3 6" xfId="2943" xr:uid="{00000000-0005-0000-0000-0000E31B0000}"/>
    <cellStyle name="Normal 66 3 6 2" xfId="9374" xr:uid="{00000000-0005-0000-0000-0000E41B0000}"/>
    <cellStyle name="Normal 66 3 6 2 2" xfId="17268" xr:uid="{21138515-F36E-4999-88FC-0F022AF49CAD}"/>
    <cellStyle name="Normal 66 3 6 3" xfId="6181" xr:uid="{00000000-0005-0000-0000-0000E51B0000}"/>
    <cellStyle name="Normal 66 3 6 3 2" xfId="17269" xr:uid="{476F4267-4476-4FC6-94C2-36ED62157CC1}"/>
    <cellStyle name="Normal 66 3 6 4" xfId="17267" xr:uid="{85A45B81-A76E-4300-AF03-09BC79482B27}"/>
    <cellStyle name="Normal 66 3 7" xfId="3399" xr:uid="{00000000-0005-0000-0000-0000E61B0000}"/>
    <cellStyle name="Normal 66 3 7 2" xfId="9830" xr:uid="{00000000-0005-0000-0000-0000E71B0000}"/>
    <cellStyle name="Normal 66 3 7 2 2" xfId="17271" xr:uid="{87C5AA3E-E9DD-49AC-B666-8CADF1EA9337}"/>
    <cellStyle name="Normal 66 3 7 3" xfId="6637" xr:uid="{00000000-0005-0000-0000-0000E81B0000}"/>
    <cellStyle name="Normal 66 3 7 3 2" xfId="17272" xr:uid="{C997D5CB-020F-4898-8694-8ECBB3A432EB}"/>
    <cellStyle name="Normal 66 3 7 4" xfId="17270" xr:uid="{D5D89CCD-105D-41FE-BBA4-78AD8D882E99}"/>
    <cellStyle name="Normal 66 3 8" xfId="7094" xr:uid="{00000000-0005-0000-0000-0000E91B0000}"/>
    <cellStyle name="Normal 66 3 8 2" xfId="17273" xr:uid="{9EC051DC-938F-4BEB-BAB2-6D92276838A5}"/>
    <cellStyle name="Normal 66 3 9" xfId="3901" xr:uid="{00000000-0005-0000-0000-0000EA1B0000}"/>
    <cellStyle name="Normal 66 3 9 2" xfId="17274" xr:uid="{A77AE496-17F6-4898-B79D-B11F75F58646}"/>
    <cellStyle name="Normal 66 4" xfId="1116" xr:uid="{00000000-0005-0000-0000-0000EB1B0000}"/>
    <cellStyle name="Normal 66 4 2" xfId="7547" xr:uid="{00000000-0005-0000-0000-0000EC1B0000}"/>
    <cellStyle name="Normal 66 4 2 2" xfId="17276" xr:uid="{B3910C30-D99E-4059-8218-B59917597434}"/>
    <cellStyle name="Normal 66 4 3" xfId="4354" xr:uid="{00000000-0005-0000-0000-0000ED1B0000}"/>
    <cellStyle name="Normal 66 4 3 2" xfId="17277" xr:uid="{3CC3F1D0-8AEC-4D94-9F54-F95173F79F57}"/>
    <cellStyle name="Normal 66 4 4" xfId="17275" xr:uid="{71558BA1-1198-49C5-8245-5D23EADDF7E4}"/>
    <cellStyle name="Normal 66 5" xfId="1572" xr:uid="{00000000-0005-0000-0000-0000EE1B0000}"/>
    <cellStyle name="Normal 66 5 2" xfId="8003" xr:uid="{00000000-0005-0000-0000-0000EF1B0000}"/>
    <cellStyle name="Normal 66 5 2 2" xfId="17279" xr:uid="{998AB73C-8961-4E5E-8E40-44F118C3D70C}"/>
    <cellStyle name="Normal 66 5 3" xfId="4810" xr:uid="{00000000-0005-0000-0000-0000F01B0000}"/>
    <cellStyle name="Normal 66 5 3 2" xfId="17280" xr:uid="{608DCF6F-E3B8-4DF6-952A-1BE2B9B20A6C}"/>
    <cellStyle name="Normal 66 5 4" xfId="17278" xr:uid="{62105934-1960-476F-8F24-ACAE5C1ED539}"/>
    <cellStyle name="Normal 66 6" xfId="2028" xr:uid="{00000000-0005-0000-0000-0000F11B0000}"/>
    <cellStyle name="Normal 66 6 2" xfId="8459" xr:uid="{00000000-0005-0000-0000-0000F21B0000}"/>
    <cellStyle name="Normal 66 6 2 2" xfId="17282" xr:uid="{724FD1B3-6DAB-4D02-B9DB-B800859414EB}"/>
    <cellStyle name="Normal 66 6 3" xfId="5266" xr:uid="{00000000-0005-0000-0000-0000F31B0000}"/>
    <cellStyle name="Normal 66 6 3 2" xfId="17283" xr:uid="{97515BB6-2F0D-48E6-B538-59D0AB6B12BB}"/>
    <cellStyle name="Normal 66 6 4" xfId="17281" xr:uid="{5B1A2152-16F6-4134-AF98-B6ECF9EB1B8D}"/>
    <cellStyle name="Normal 66 7" xfId="2484" xr:uid="{00000000-0005-0000-0000-0000F41B0000}"/>
    <cellStyle name="Normal 66 7 2" xfId="8915" xr:uid="{00000000-0005-0000-0000-0000F51B0000}"/>
    <cellStyle name="Normal 66 7 2 2" xfId="17285" xr:uid="{41BC067C-6C84-4289-8A94-B6D4F14D4A4E}"/>
    <cellStyle name="Normal 66 7 3" xfId="5722" xr:uid="{00000000-0005-0000-0000-0000F61B0000}"/>
    <cellStyle name="Normal 66 7 3 2" xfId="17286" xr:uid="{71660F28-C3C2-4FE2-AD60-2ED80F40FBEC}"/>
    <cellStyle name="Normal 66 7 4" xfId="17284" xr:uid="{98D5185B-5355-4B0F-BDB6-BC7EBF3FA2FD}"/>
    <cellStyle name="Normal 66 8" xfId="2940" xr:uid="{00000000-0005-0000-0000-0000F71B0000}"/>
    <cellStyle name="Normal 66 8 2" xfId="9371" xr:uid="{00000000-0005-0000-0000-0000F81B0000}"/>
    <cellStyle name="Normal 66 8 2 2" xfId="17288" xr:uid="{23ECDC00-C17B-476F-8423-878C628FB698}"/>
    <cellStyle name="Normal 66 8 3" xfId="6178" xr:uid="{00000000-0005-0000-0000-0000F91B0000}"/>
    <cellStyle name="Normal 66 8 3 2" xfId="17289" xr:uid="{7971771F-782F-4D27-AD22-3F062F8C5FAB}"/>
    <cellStyle name="Normal 66 8 4" xfId="17287" xr:uid="{4A83F338-28E4-4EF3-BF6C-EF0E29443179}"/>
    <cellStyle name="Normal 66 9" xfId="3396" xr:uid="{00000000-0005-0000-0000-0000FA1B0000}"/>
    <cellStyle name="Normal 66 9 2" xfId="9827" xr:uid="{00000000-0005-0000-0000-0000FB1B0000}"/>
    <cellStyle name="Normal 66 9 2 2" xfId="17291" xr:uid="{F2D69732-4158-4B04-B1FF-AEC938D91968}"/>
    <cellStyle name="Normal 66 9 3" xfId="6634" xr:uid="{00000000-0005-0000-0000-0000FC1B0000}"/>
    <cellStyle name="Normal 66 9 3 2" xfId="17292" xr:uid="{719CAA75-512B-434F-ADDF-54E7D83B59C8}"/>
    <cellStyle name="Normal 66 9 4" xfId="17290" xr:uid="{506C44C3-6B8F-4A30-81B5-5C441A1E2A1E}"/>
    <cellStyle name="Normal 67" xfId="643" xr:uid="{00000000-0005-0000-0000-0000FD1B0000}"/>
    <cellStyle name="Normal 67 10" xfId="7095" xr:uid="{00000000-0005-0000-0000-0000FE1B0000}"/>
    <cellStyle name="Normal 67 10 2" xfId="17294" xr:uid="{B2B497FC-A276-4A51-8721-3E7E05217301}"/>
    <cellStyle name="Normal 67 11" xfId="3902" xr:uid="{00000000-0005-0000-0000-0000FF1B0000}"/>
    <cellStyle name="Normal 67 11 2" xfId="17295" xr:uid="{88A9B10F-1A02-42BF-95D0-6AACBDBD2945}"/>
    <cellStyle name="Normal 67 12" xfId="17293" xr:uid="{56E8E841-4FE0-4590-9DF5-EE8EC720EF7C}"/>
    <cellStyle name="Normal 67 2" xfId="644" xr:uid="{00000000-0005-0000-0000-0000001C0000}"/>
    <cellStyle name="Normal 67 2 10" xfId="3903" xr:uid="{00000000-0005-0000-0000-0000011C0000}"/>
    <cellStyle name="Normal 67 2 10 2" xfId="17297" xr:uid="{CD7C9CF6-BCC5-4459-840D-36418708FBE4}"/>
    <cellStyle name="Normal 67 2 11" xfId="17296" xr:uid="{263D1E52-2584-42BF-AF98-3EFC21FB8C04}"/>
    <cellStyle name="Normal 67 2 2" xfId="645" xr:uid="{00000000-0005-0000-0000-0000021C0000}"/>
    <cellStyle name="Normal 67 2 2 10" xfId="17298" xr:uid="{5CA66F21-25BA-452B-A0F3-745E69D82BB5}"/>
    <cellStyle name="Normal 67 2 2 2" xfId="1122" xr:uid="{00000000-0005-0000-0000-0000031C0000}"/>
    <cellStyle name="Normal 67 2 2 2 2" xfId="7553" xr:uid="{00000000-0005-0000-0000-0000041C0000}"/>
    <cellStyle name="Normal 67 2 2 2 2 2" xfId="17300" xr:uid="{558830B3-09C5-4599-9439-0D0F0642D06D}"/>
    <cellStyle name="Normal 67 2 2 2 3" xfId="4360" xr:uid="{00000000-0005-0000-0000-0000051C0000}"/>
    <cellStyle name="Normal 67 2 2 2 3 2" xfId="17301" xr:uid="{4D3BDDC1-70DF-47CE-A1B2-27336370E0E2}"/>
    <cellStyle name="Normal 67 2 2 2 4" xfId="17299" xr:uid="{977A365E-38D4-454D-9C50-E14564F04BEA}"/>
    <cellStyle name="Normal 67 2 2 3" xfId="1578" xr:uid="{00000000-0005-0000-0000-0000061C0000}"/>
    <cellStyle name="Normal 67 2 2 3 2" xfId="8009" xr:uid="{00000000-0005-0000-0000-0000071C0000}"/>
    <cellStyle name="Normal 67 2 2 3 2 2" xfId="17303" xr:uid="{614EF5F8-E204-40A2-999E-3AFADE16E30E}"/>
    <cellStyle name="Normal 67 2 2 3 3" xfId="4816" xr:uid="{00000000-0005-0000-0000-0000081C0000}"/>
    <cellStyle name="Normal 67 2 2 3 3 2" xfId="17304" xr:uid="{87353BE6-C545-4921-8BA7-2FC1C281DCEB}"/>
    <cellStyle name="Normal 67 2 2 3 4" xfId="17302" xr:uid="{3282AB92-36EB-48EE-BE81-B9CDBC7B8A11}"/>
    <cellStyle name="Normal 67 2 2 4" xfId="2034" xr:uid="{00000000-0005-0000-0000-0000091C0000}"/>
    <cellStyle name="Normal 67 2 2 4 2" xfId="8465" xr:uid="{00000000-0005-0000-0000-00000A1C0000}"/>
    <cellStyle name="Normal 67 2 2 4 2 2" xfId="17306" xr:uid="{E25DBB4E-E71E-4FD1-AA24-652B5E4DB33D}"/>
    <cellStyle name="Normal 67 2 2 4 3" xfId="5272" xr:uid="{00000000-0005-0000-0000-00000B1C0000}"/>
    <cellStyle name="Normal 67 2 2 4 3 2" xfId="17307" xr:uid="{B59424D0-32A5-43FF-A77C-0E252C70BDBF}"/>
    <cellStyle name="Normal 67 2 2 4 4" xfId="17305" xr:uid="{B0261052-F386-49DB-8052-492C2A3C366C}"/>
    <cellStyle name="Normal 67 2 2 5" xfId="2490" xr:uid="{00000000-0005-0000-0000-00000C1C0000}"/>
    <cellStyle name="Normal 67 2 2 5 2" xfId="8921" xr:uid="{00000000-0005-0000-0000-00000D1C0000}"/>
    <cellStyle name="Normal 67 2 2 5 2 2" xfId="17309" xr:uid="{66AD32DD-D4FF-4344-A3B3-6B0A4CDB248F}"/>
    <cellStyle name="Normal 67 2 2 5 3" xfId="5728" xr:uid="{00000000-0005-0000-0000-00000E1C0000}"/>
    <cellStyle name="Normal 67 2 2 5 3 2" xfId="17310" xr:uid="{2BA8FCB0-B7E9-40D6-9EAA-DA006816D5A3}"/>
    <cellStyle name="Normal 67 2 2 5 4" xfId="17308" xr:uid="{9E4FFFD5-E24E-480C-B4DA-504E045306E0}"/>
    <cellStyle name="Normal 67 2 2 6" xfId="2946" xr:uid="{00000000-0005-0000-0000-00000F1C0000}"/>
    <cellStyle name="Normal 67 2 2 6 2" xfId="9377" xr:uid="{00000000-0005-0000-0000-0000101C0000}"/>
    <cellStyle name="Normal 67 2 2 6 2 2" xfId="17312" xr:uid="{CA51C31E-A74B-4900-92F8-889F850BA784}"/>
    <cellStyle name="Normal 67 2 2 6 3" xfId="6184" xr:uid="{00000000-0005-0000-0000-0000111C0000}"/>
    <cellStyle name="Normal 67 2 2 6 3 2" xfId="17313" xr:uid="{090B6C07-9668-4D83-AAA2-D04F8065D9AE}"/>
    <cellStyle name="Normal 67 2 2 6 4" xfId="17311" xr:uid="{AB6452FB-5CF5-43C2-A4FD-A9AD933EA447}"/>
    <cellStyle name="Normal 67 2 2 7" xfId="3402" xr:uid="{00000000-0005-0000-0000-0000121C0000}"/>
    <cellStyle name="Normal 67 2 2 7 2" xfId="9833" xr:uid="{00000000-0005-0000-0000-0000131C0000}"/>
    <cellStyle name="Normal 67 2 2 7 2 2" xfId="17315" xr:uid="{9A58A051-5630-4048-839A-B407039FE780}"/>
    <cellStyle name="Normal 67 2 2 7 3" xfId="6640" xr:uid="{00000000-0005-0000-0000-0000141C0000}"/>
    <cellStyle name="Normal 67 2 2 7 3 2" xfId="17316" xr:uid="{7ECE2B6B-F56C-4B9F-8027-DD6B69E2391C}"/>
    <cellStyle name="Normal 67 2 2 7 4" xfId="17314" xr:uid="{A3D103E4-0122-4736-A07F-323BD184AA4F}"/>
    <cellStyle name="Normal 67 2 2 8" xfId="7097" xr:uid="{00000000-0005-0000-0000-0000151C0000}"/>
    <cellStyle name="Normal 67 2 2 8 2" xfId="17317" xr:uid="{65170334-8E67-4894-B5E3-0E9CBB4BF8DF}"/>
    <cellStyle name="Normal 67 2 2 9" xfId="3904" xr:uid="{00000000-0005-0000-0000-0000161C0000}"/>
    <cellStyle name="Normal 67 2 2 9 2" xfId="17318" xr:uid="{7AEC1757-3697-4131-86D2-DB34541D2793}"/>
    <cellStyle name="Normal 67 2 3" xfId="1121" xr:uid="{00000000-0005-0000-0000-0000171C0000}"/>
    <cellStyle name="Normal 67 2 3 2" xfId="7552" xr:uid="{00000000-0005-0000-0000-0000181C0000}"/>
    <cellStyle name="Normal 67 2 3 2 2" xfId="17320" xr:uid="{FA5B0F97-A59F-4F36-8E46-6A92F6E85EC9}"/>
    <cellStyle name="Normal 67 2 3 3" xfId="4359" xr:uid="{00000000-0005-0000-0000-0000191C0000}"/>
    <cellStyle name="Normal 67 2 3 3 2" xfId="17321" xr:uid="{040E0E58-2269-4BCD-83AC-4889926E41D3}"/>
    <cellStyle name="Normal 67 2 3 4" xfId="17319" xr:uid="{727157F9-EDAC-42C7-AAEC-BCF37944D1AA}"/>
    <cellStyle name="Normal 67 2 4" xfId="1577" xr:uid="{00000000-0005-0000-0000-00001A1C0000}"/>
    <cellStyle name="Normal 67 2 4 2" xfId="8008" xr:uid="{00000000-0005-0000-0000-00001B1C0000}"/>
    <cellStyle name="Normal 67 2 4 2 2" xfId="17323" xr:uid="{5634771D-3967-4A17-9760-5BBFD6EC6A7D}"/>
    <cellStyle name="Normal 67 2 4 3" xfId="4815" xr:uid="{00000000-0005-0000-0000-00001C1C0000}"/>
    <cellStyle name="Normal 67 2 4 3 2" xfId="17324" xr:uid="{5B75E03E-5DE1-46B8-8912-2C94E33A4B04}"/>
    <cellStyle name="Normal 67 2 4 4" xfId="17322" xr:uid="{6EF5AEFF-DEAA-418A-B681-BF43E1DB8909}"/>
    <cellStyle name="Normal 67 2 5" xfId="2033" xr:uid="{00000000-0005-0000-0000-00001D1C0000}"/>
    <cellStyle name="Normal 67 2 5 2" xfId="8464" xr:uid="{00000000-0005-0000-0000-00001E1C0000}"/>
    <cellStyle name="Normal 67 2 5 2 2" xfId="17326" xr:uid="{6610596F-9AAF-4353-8912-196AC4298385}"/>
    <cellStyle name="Normal 67 2 5 3" xfId="5271" xr:uid="{00000000-0005-0000-0000-00001F1C0000}"/>
    <cellStyle name="Normal 67 2 5 3 2" xfId="17327" xr:uid="{057B296A-E423-4777-9966-1F3E6D2AD542}"/>
    <cellStyle name="Normal 67 2 5 4" xfId="17325" xr:uid="{4413FB83-52DE-47C9-87E1-8F985CF87C33}"/>
    <cellStyle name="Normal 67 2 6" xfId="2489" xr:uid="{00000000-0005-0000-0000-0000201C0000}"/>
    <cellStyle name="Normal 67 2 6 2" xfId="8920" xr:uid="{00000000-0005-0000-0000-0000211C0000}"/>
    <cellStyle name="Normal 67 2 6 2 2" xfId="17329" xr:uid="{52240777-1D0F-42E4-A1AD-19125ABDB338}"/>
    <cellStyle name="Normal 67 2 6 3" xfId="5727" xr:uid="{00000000-0005-0000-0000-0000221C0000}"/>
    <cellStyle name="Normal 67 2 6 3 2" xfId="17330" xr:uid="{8567EE41-3C03-4D14-9C8F-8B27F7B4448E}"/>
    <cellStyle name="Normal 67 2 6 4" xfId="17328" xr:uid="{C1823C2A-B713-4B46-A922-FA16A46DA1ED}"/>
    <cellStyle name="Normal 67 2 7" xfId="2945" xr:uid="{00000000-0005-0000-0000-0000231C0000}"/>
    <cellStyle name="Normal 67 2 7 2" xfId="9376" xr:uid="{00000000-0005-0000-0000-0000241C0000}"/>
    <cellStyle name="Normal 67 2 7 2 2" xfId="17332" xr:uid="{AE04F43B-DA47-4866-8857-A61F48444796}"/>
    <cellStyle name="Normal 67 2 7 3" xfId="6183" xr:uid="{00000000-0005-0000-0000-0000251C0000}"/>
    <cellStyle name="Normal 67 2 7 3 2" xfId="17333" xr:uid="{30EDC368-618C-454E-A340-9C810AD65932}"/>
    <cellStyle name="Normal 67 2 7 4" xfId="17331" xr:uid="{673BCBE0-9059-481A-8E2D-839D566A6DB8}"/>
    <cellStyle name="Normal 67 2 8" xfId="3401" xr:uid="{00000000-0005-0000-0000-0000261C0000}"/>
    <cellStyle name="Normal 67 2 8 2" xfId="9832" xr:uid="{00000000-0005-0000-0000-0000271C0000}"/>
    <cellStyle name="Normal 67 2 8 2 2" xfId="17335" xr:uid="{3F2A3AEA-AC7C-43AF-91F7-D48214152C1C}"/>
    <cellStyle name="Normal 67 2 8 3" xfId="6639" xr:uid="{00000000-0005-0000-0000-0000281C0000}"/>
    <cellStyle name="Normal 67 2 8 3 2" xfId="17336" xr:uid="{CFEA5A8E-330B-448A-8AC1-E3D4E1A2F911}"/>
    <cellStyle name="Normal 67 2 8 4" xfId="17334" xr:uid="{29E17B9A-3F66-4F7F-B40E-0BEFF4ABEFC3}"/>
    <cellStyle name="Normal 67 2 9" xfId="7096" xr:uid="{00000000-0005-0000-0000-0000291C0000}"/>
    <cellStyle name="Normal 67 2 9 2" xfId="17337" xr:uid="{4C576F1A-90D2-40C7-8B02-8A8D5C8E6117}"/>
    <cellStyle name="Normal 67 3" xfId="646" xr:uid="{00000000-0005-0000-0000-00002A1C0000}"/>
    <cellStyle name="Normal 67 3 10" xfId="17338" xr:uid="{743BF755-4E52-4913-931C-6668BADA103D}"/>
    <cellStyle name="Normal 67 3 2" xfId="1123" xr:uid="{00000000-0005-0000-0000-00002B1C0000}"/>
    <cellStyle name="Normal 67 3 2 2" xfId="7554" xr:uid="{00000000-0005-0000-0000-00002C1C0000}"/>
    <cellStyle name="Normal 67 3 2 2 2" xfId="17340" xr:uid="{27E728AC-8A5F-4D33-AC2F-3BB8BAFB1B13}"/>
    <cellStyle name="Normal 67 3 2 3" xfId="4361" xr:uid="{00000000-0005-0000-0000-00002D1C0000}"/>
    <cellStyle name="Normal 67 3 2 3 2" xfId="17341" xr:uid="{74A3DF53-4E8E-4645-BEC3-C462217BF3A0}"/>
    <cellStyle name="Normal 67 3 2 4" xfId="17339" xr:uid="{FC092C42-5097-4917-AFE9-ACDB733C6AC6}"/>
    <cellStyle name="Normal 67 3 3" xfId="1579" xr:uid="{00000000-0005-0000-0000-00002E1C0000}"/>
    <cellStyle name="Normal 67 3 3 2" xfId="8010" xr:uid="{00000000-0005-0000-0000-00002F1C0000}"/>
    <cellStyle name="Normal 67 3 3 2 2" xfId="17343" xr:uid="{E151AF2B-148E-4001-9CB4-6F75A2E3B70C}"/>
    <cellStyle name="Normal 67 3 3 3" xfId="4817" xr:uid="{00000000-0005-0000-0000-0000301C0000}"/>
    <cellStyle name="Normal 67 3 3 3 2" xfId="17344" xr:uid="{FE843678-F32F-419C-BEE5-26D4B2FA3817}"/>
    <cellStyle name="Normal 67 3 3 4" xfId="17342" xr:uid="{14EACE04-15D7-49A2-A1D0-5D57C9297D03}"/>
    <cellStyle name="Normal 67 3 4" xfId="2035" xr:uid="{00000000-0005-0000-0000-0000311C0000}"/>
    <cellStyle name="Normal 67 3 4 2" xfId="8466" xr:uid="{00000000-0005-0000-0000-0000321C0000}"/>
    <cellStyle name="Normal 67 3 4 2 2" xfId="17346" xr:uid="{C59BAB39-DA03-421C-A84A-1AF27BF90430}"/>
    <cellStyle name="Normal 67 3 4 3" xfId="5273" xr:uid="{00000000-0005-0000-0000-0000331C0000}"/>
    <cellStyle name="Normal 67 3 4 3 2" xfId="17347" xr:uid="{3C18D4DF-EDD9-4E86-9DA1-D0E048A2996A}"/>
    <cellStyle name="Normal 67 3 4 4" xfId="17345" xr:uid="{F1012B98-9C25-4A15-9029-35A980C4F4CE}"/>
    <cellStyle name="Normal 67 3 5" xfId="2491" xr:uid="{00000000-0005-0000-0000-0000341C0000}"/>
    <cellStyle name="Normal 67 3 5 2" xfId="8922" xr:uid="{00000000-0005-0000-0000-0000351C0000}"/>
    <cellStyle name="Normal 67 3 5 2 2" xfId="17349" xr:uid="{3E4502E0-BDE9-43E2-9D11-5DDE0C819A27}"/>
    <cellStyle name="Normal 67 3 5 3" xfId="5729" xr:uid="{00000000-0005-0000-0000-0000361C0000}"/>
    <cellStyle name="Normal 67 3 5 3 2" xfId="17350" xr:uid="{A152567A-4634-44B4-80A5-61A243866EA4}"/>
    <cellStyle name="Normal 67 3 5 4" xfId="17348" xr:uid="{1FCCCAB9-ED5D-46EE-9134-6BE78820F891}"/>
    <cellStyle name="Normal 67 3 6" xfId="2947" xr:uid="{00000000-0005-0000-0000-0000371C0000}"/>
    <cellStyle name="Normal 67 3 6 2" xfId="9378" xr:uid="{00000000-0005-0000-0000-0000381C0000}"/>
    <cellStyle name="Normal 67 3 6 2 2" xfId="17352" xr:uid="{9E5494C3-BBD5-438F-8065-793C7FB02FFD}"/>
    <cellStyle name="Normal 67 3 6 3" xfId="6185" xr:uid="{00000000-0005-0000-0000-0000391C0000}"/>
    <cellStyle name="Normal 67 3 6 3 2" xfId="17353" xr:uid="{1F103B4A-EECD-4F85-AFB9-5A7978A6599D}"/>
    <cellStyle name="Normal 67 3 6 4" xfId="17351" xr:uid="{7C7D1E20-BDF4-410B-8341-CAA1FF24357C}"/>
    <cellStyle name="Normal 67 3 7" xfId="3403" xr:uid="{00000000-0005-0000-0000-00003A1C0000}"/>
    <cellStyle name="Normal 67 3 7 2" xfId="9834" xr:uid="{00000000-0005-0000-0000-00003B1C0000}"/>
    <cellStyle name="Normal 67 3 7 2 2" xfId="17355" xr:uid="{50BDF81C-E61D-4543-BCC2-3008E39135C6}"/>
    <cellStyle name="Normal 67 3 7 3" xfId="6641" xr:uid="{00000000-0005-0000-0000-00003C1C0000}"/>
    <cellStyle name="Normal 67 3 7 3 2" xfId="17356" xr:uid="{35F51D3F-1312-430D-8280-46C4FB5AC470}"/>
    <cellStyle name="Normal 67 3 7 4" xfId="17354" xr:uid="{6FD1763C-7918-40DF-A816-A1BD2CC41C29}"/>
    <cellStyle name="Normal 67 3 8" xfId="7098" xr:uid="{00000000-0005-0000-0000-00003D1C0000}"/>
    <cellStyle name="Normal 67 3 8 2" xfId="17357" xr:uid="{CD2B782C-E25E-482A-A11B-8E5DD6B99075}"/>
    <cellStyle name="Normal 67 3 9" xfId="3905" xr:uid="{00000000-0005-0000-0000-00003E1C0000}"/>
    <cellStyle name="Normal 67 3 9 2" xfId="17358" xr:uid="{53565F3E-DD45-4216-A20E-2F4EF0FD6825}"/>
    <cellStyle name="Normal 67 4" xfId="1120" xr:uid="{00000000-0005-0000-0000-00003F1C0000}"/>
    <cellStyle name="Normal 67 4 2" xfId="7551" xr:uid="{00000000-0005-0000-0000-0000401C0000}"/>
    <cellStyle name="Normal 67 4 2 2" xfId="17360" xr:uid="{B89B0FDA-17C4-460F-B9F2-301DFE9DF05F}"/>
    <cellStyle name="Normal 67 4 3" xfId="4358" xr:uid="{00000000-0005-0000-0000-0000411C0000}"/>
    <cellStyle name="Normal 67 4 3 2" xfId="17361" xr:uid="{EBBEA16B-A4B5-4FC5-B91C-7461E71AE5B6}"/>
    <cellStyle name="Normal 67 4 4" xfId="17359" xr:uid="{20D24987-810F-4507-8EF7-528DB5D4FD91}"/>
    <cellStyle name="Normal 67 5" xfId="1576" xr:uid="{00000000-0005-0000-0000-0000421C0000}"/>
    <cellStyle name="Normal 67 5 2" xfId="8007" xr:uid="{00000000-0005-0000-0000-0000431C0000}"/>
    <cellStyle name="Normal 67 5 2 2" xfId="17363" xr:uid="{7070EB77-C11B-4BAC-8117-8B12C03A2B1F}"/>
    <cellStyle name="Normal 67 5 3" xfId="4814" xr:uid="{00000000-0005-0000-0000-0000441C0000}"/>
    <cellStyle name="Normal 67 5 3 2" xfId="17364" xr:uid="{4A976515-74EE-415F-B14B-80B0B2E8B844}"/>
    <cellStyle name="Normal 67 5 4" xfId="17362" xr:uid="{C1B2ACA9-898D-405A-AB43-FABB6BFED559}"/>
    <cellStyle name="Normal 67 6" xfId="2032" xr:uid="{00000000-0005-0000-0000-0000451C0000}"/>
    <cellStyle name="Normal 67 6 2" xfId="8463" xr:uid="{00000000-0005-0000-0000-0000461C0000}"/>
    <cellStyle name="Normal 67 6 2 2" xfId="17366" xr:uid="{552086FB-ED78-4D3B-9498-2E695F356429}"/>
    <cellStyle name="Normal 67 6 3" xfId="5270" xr:uid="{00000000-0005-0000-0000-0000471C0000}"/>
    <cellStyle name="Normal 67 6 3 2" xfId="17367" xr:uid="{79DC7CFC-6DB2-4297-BE65-7190CBFF2E9E}"/>
    <cellStyle name="Normal 67 6 4" xfId="17365" xr:uid="{295A8BDD-2941-4D49-8046-7DFB3A8A4CFE}"/>
    <cellStyle name="Normal 67 7" xfId="2488" xr:uid="{00000000-0005-0000-0000-0000481C0000}"/>
    <cellStyle name="Normal 67 7 2" xfId="8919" xr:uid="{00000000-0005-0000-0000-0000491C0000}"/>
    <cellStyle name="Normal 67 7 2 2" xfId="17369" xr:uid="{E350187B-0265-44F2-B833-96FE2D4D6C53}"/>
    <cellStyle name="Normal 67 7 3" xfId="5726" xr:uid="{00000000-0005-0000-0000-00004A1C0000}"/>
    <cellStyle name="Normal 67 7 3 2" xfId="17370" xr:uid="{1A72384F-2CE2-4E3C-B5D0-FA8CB5BA079D}"/>
    <cellStyle name="Normal 67 7 4" xfId="17368" xr:uid="{B3D7F7A1-7C11-45F5-8B40-8B28A28DB174}"/>
    <cellStyle name="Normal 67 8" xfId="2944" xr:uid="{00000000-0005-0000-0000-00004B1C0000}"/>
    <cellStyle name="Normal 67 8 2" xfId="9375" xr:uid="{00000000-0005-0000-0000-00004C1C0000}"/>
    <cellStyle name="Normal 67 8 2 2" xfId="17372" xr:uid="{CD484CEA-7123-4CA4-BA49-6C30F0BC4804}"/>
    <cellStyle name="Normal 67 8 3" xfId="6182" xr:uid="{00000000-0005-0000-0000-00004D1C0000}"/>
    <cellStyle name="Normal 67 8 3 2" xfId="17373" xr:uid="{0B92A13E-8EEF-4EB6-9942-2C0E23023C5D}"/>
    <cellStyle name="Normal 67 8 4" xfId="17371" xr:uid="{7796F275-A217-4788-A0E9-E2AFF93E7295}"/>
    <cellStyle name="Normal 67 9" xfId="3400" xr:uid="{00000000-0005-0000-0000-00004E1C0000}"/>
    <cellStyle name="Normal 67 9 2" xfId="9831" xr:uid="{00000000-0005-0000-0000-00004F1C0000}"/>
    <cellStyle name="Normal 67 9 2 2" xfId="17375" xr:uid="{12D09CEC-428D-4739-AD41-43F5A2B2DFE5}"/>
    <cellStyle name="Normal 67 9 3" xfId="6638" xr:uid="{00000000-0005-0000-0000-0000501C0000}"/>
    <cellStyle name="Normal 67 9 3 2" xfId="17376" xr:uid="{58A4F773-57E4-417E-BC2C-16449B11C0AA}"/>
    <cellStyle name="Normal 67 9 4" xfId="17374" xr:uid="{7987040F-B69E-4C99-9A8E-FFA2F5D3F678}"/>
    <cellStyle name="Normal 68" xfId="647" xr:uid="{00000000-0005-0000-0000-0000511C0000}"/>
    <cellStyle name="Normal 68 10" xfId="7099" xr:uid="{00000000-0005-0000-0000-0000521C0000}"/>
    <cellStyle name="Normal 68 10 2" xfId="17378" xr:uid="{BEAFFDA3-24C1-421C-A10D-17FAFFDE8E74}"/>
    <cellStyle name="Normal 68 11" xfId="3906" xr:uid="{00000000-0005-0000-0000-0000531C0000}"/>
    <cellStyle name="Normal 68 11 2" xfId="17379" xr:uid="{2E111266-1E91-430C-9B3E-5DAE4C11D7EB}"/>
    <cellStyle name="Normal 68 12" xfId="17377" xr:uid="{D0645B32-B12F-4763-BDBB-3055C47BF4FF}"/>
    <cellStyle name="Normal 68 2" xfId="648" xr:uid="{00000000-0005-0000-0000-0000541C0000}"/>
    <cellStyle name="Normal 68 2 10" xfId="3907" xr:uid="{00000000-0005-0000-0000-0000551C0000}"/>
    <cellStyle name="Normal 68 2 10 2" xfId="17381" xr:uid="{98A5F99A-18BE-4696-825E-F2C253F044E1}"/>
    <cellStyle name="Normal 68 2 11" xfId="17380" xr:uid="{5D8CE487-DF5B-4FE9-8199-445B45B4731C}"/>
    <cellStyle name="Normal 68 2 2" xfId="649" xr:uid="{00000000-0005-0000-0000-0000561C0000}"/>
    <cellStyle name="Normal 68 2 2 10" xfId="17382" xr:uid="{F06F167A-078E-4B0E-99CD-8281A2415774}"/>
    <cellStyle name="Normal 68 2 2 2" xfId="1126" xr:uid="{00000000-0005-0000-0000-0000571C0000}"/>
    <cellStyle name="Normal 68 2 2 2 2" xfId="7557" xr:uid="{00000000-0005-0000-0000-0000581C0000}"/>
    <cellStyle name="Normal 68 2 2 2 2 2" xfId="17384" xr:uid="{05A96AD4-8B1F-4632-9A9D-2F323E1039AC}"/>
    <cellStyle name="Normal 68 2 2 2 3" xfId="4364" xr:uid="{00000000-0005-0000-0000-0000591C0000}"/>
    <cellStyle name="Normal 68 2 2 2 3 2" xfId="17385" xr:uid="{F741490E-31C8-4433-A96C-CBD381192C07}"/>
    <cellStyle name="Normal 68 2 2 2 4" xfId="17383" xr:uid="{3B324778-20CF-4DA3-89C0-8D9DDFC4C0BE}"/>
    <cellStyle name="Normal 68 2 2 3" xfId="1582" xr:uid="{00000000-0005-0000-0000-00005A1C0000}"/>
    <cellStyle name="Normal 68 2 2 3 2" xfId="8013" xr:uid="{00000000-0005-0000-0000-00005B1C0000}"/>
    <cellStyle name="Normal 68 2 2 3 2 2" xfId="17387" xr:uid="{B9A977D4-3D76-4574-8B34-13EEB7B4C788}"/>
    <cellStyle name="Normal 68 2 2 3 3" xfId="4820" xr:uid="{00000000-0005-0000-0000-00005C1C0000}"/>
    <cellStyle name="Normal 68 2 2 3 3 2" xfId="17388" xr:uid="{189E0F77-6A2B-428D-8947-85ACDDB7ABE8}"/>
    <cellStyle name="Normal 68 2 2 3 4" xfId="17386" xr:uid="{469FAB03-B393-4717-8125-B226594A5B4F}"/>
    <cellStyle name="Normal 68 2 2 4" xfId="2038" xr:uid="{00000000-0005-0000-0000-00005D1C0000}"/>
    <cellStyle name="Normal 68 2 2 4 2" xfId="8469" xr:uid="{00000000-0005-0000-0000-00005E1C0000}"/>
    <cellStyle name="Normal 68 2 2 4 2 2" xfId="17390" xr:uid="{B4914CBD-3B0A-403D-86A5-5663061041F7}"/>
    <cellStyle name="Normal 68 2 2 4 3" xfId="5276" xr:uid="{00000000-0005-0000-0000-00005F1C0000}"/>
    <cellStyle name="Normal 68 2 2 4 3 2" xfId="17391" xr:uid="{244DCB5D-BE9D-4504-9A11-1BE5CB92D209}"/>
    <cellStyle name="Normal 68 2 2 4 4" xfId="17389" xr:uid="{D76AE183-7770-442A-B21A-88EBDBD07285}"/>
    <cellStyle name="Normal 68 2 2 5" xfId="2494" xr:uid="{00000000-0005-0000-0000-0000601C0000}"/>
    <cellStyle name="Normal 68 2 2 5 2" xfId="8925" xr:uid="{00000000-0005-0000-0000-0000611C0000}"/>
    <cellStyle name="Normal 68 2 2 5 2 2" xfId="17393" xr:uid="{9E3BADE1-8372-4D3E-B8C3-1398470FC75B}"/>
    <cellStyle name="Normal 68 2 2 5 3" xfId="5732" xr:uid="{00000000-0005-0000-0000-0000621C0000}"/>
    <cellStyle name="Normal 68 2 2 5 3 2" xfId="17394" xr:uid="{18866279-373A-46AA-8B3D-31E94A12E1C7}"/>
    <cellStyle name="Normal 68 2 2 5 4" xfId="17392" xr:uid="{7D964E05-60D0-4232-B82B-45AC378AE6BE}"/>
    <cellStyle name="Normal 68 2 2 6" xfId="2950" xr:uid="{00000000-0005-0000-0000-0000631C0000}"/>
    <cellStyle name="Normal 68 2 2 6 2" xfId="9381" xr:uid="{00000000-0005-0000-0000-0000641C0000}"/>
    <cellStyle name="Normal 68 2 2 6 2 2" xfId="17396" xr:uid="{92F68DE2-50AD-4D20-82EA-ECBB4A4768E7}"/>
    <cellStyle name="Normal 68 2 2 6 3" xfId="6188" xr:uid="{00000000-0005-0000-0000-0000651C0000}"/>
    <cellStyle name="Normal 68 2 2 6 3 2" xfId="17397" xr:uid="{EED10151-B3E8-4923-B254-9D91BAFFACE2}"/>
    <cellStyle name="Normal 68 2 2 6 4" xfId="17395" xr:uid="{307C89E9-41B3-474A-BBAC-B34E56ED3F1B}"/>
    <cellStyle name="Normal 68 2 2 7" xfId="3406" xr:uid="{00000000-0005-0000-0000-0000661C0000}"/>
    <cellStyle name="Normal 68 2 2 7 2" xfId="9837" xr:uid="{00000000-0005-0000-0000-0000671C0000}"/>
    <cellStyle name="Normal 68 2 2 7 2 2" xfId="17399" xr:uid="{1425A1D2-5381-4724-8A35-0B93AD5FA3C5}"/>
    <cellStyle name="Normal 68 2 2 7 3" xfId="6644" xr:uid="{00000000-0005-0000-0000-0000681C0000}"/>
    <cellStyle name="Normal 68 2 2 7 3 2" xfId="17400" xr:uid="{3DC29A7D-4201-482B-B71F-736AEB54FA3C}"/>
    <cellStyle name="Normal 68 2 2 7 4" xfId="17398" xr:uid="{60789C36-312D-4187-9C31-4EF9EB7A7099}"/>
    <cellStyle name="Normal 68 2 2 8" xfId="7101" xr:uid="{00000000-0005-0000-0000-0000691C0000}"/>
    <cellStyle name="Normal 68 2 2 8 2" xfId="17401" xr:uid="{A46E6D6B-BC27-409A-AB11-E9DC6A509CDB}"/>
    <cellStyle name="Normal 68 2 2 9" xfId="3908" xr:uid="{00000000-0005-0000-0000-00006A1C0000}"/>
    <cellStyle name="Normal 68 2 2 9 2" xfId="17402" xr:uid="{ACF503C3-EFA8-4795-80E2-8629A8D31ABC}"/>
    <cellStyle name="Normal 68 2 3" xfId="1125" xr:uid="{00000000-0005-0000-0000-00006B1C0000}"/>
    <cellStyle name="Normal 68 2 3 2" xfId="7556" xr:uid="{00000000-0005-0000-0000-00006C1C0000}"/>
    <cellStyle name="Normal 68 2 3 2 2" xfId="17404" xr:uid="{2B7915B7-7258-4662-BB3B-F175BF4F6D9E}"/>
    <cellStyle name="Normal 68 2 3 3" xfId="4363" xr:uid="{00000000-0005-0000-0000-00006D1C0000}"/>
    <cellStyle name="Normal 68 2 3 3 2" xfId="17405" xr:uid="{FF27FEB5-92B6-492D-813E-CAA4CC9AB8B8}"/>
    <cellStyle name="Normal 68 2 3 4" xfId="17403" xr:uid="{D8D886D3-B876-4619-82BE-C2FAAF7BBD6B}"/>
    <cellStyle name="Normal 68 2 4" xfId="1581" xr:uid="{00000000-0005-0000-0000-00006E1C0000}"/>
    <cellStyle name="Normal 68 2 4 2" xfId="8012" xr:uid="{00000000-0005-0000-0000-00006F1C0000}"/>
    <cellStyle name="Normal 68 2 4 2 2" xfId="17407" xr:uid="{ED138E09-7E5F-44E0-AA32-669AF2EF6F03}"/>
    <cellStyle name="Normal 68 2 4 3" xfId="4819" xr:uid="{00000000-0005-0000-0000-0000701C0000}"/>
    <cellStyle name="Normal 68 2 4 3 2" xfId="17408" xr:uid="{07729A29-012C-4458-A316-51FF71DFF442}"/>
    <cellStyle name="Normal 68 2 4 4" xfId="17406" xr:uid="{B31F8B2F-426E-4DAF-9996-5D14A8DDDD33}"/>
    <cellStyle name="Normal 68 2 5" xfId="2037" xr:uid="{00000000-0005-0000-0000-0000711C0000}"/>
    <cellStyle name="Normal 68 2 5 2" xfId="8468" xr:uid="{00000000-0005-0000-0000-0000721C0000}"/>
    <cellStyle name="Normal 68 2 5 2 2" xfId="17410" xr:uid="{E02F2C11-5926-4519-98AE-E060837CC928}"/>
    <cellStyle name="Normal 68 2 5 3" xfId="5275" xr:uid="{00000000-0005-0000-0000-0000731C0000}"/>
    <cellStyle name="Normal 68 2 5 3 2" xfId="17411" xr:uid="{E4859F8B-BA25-4530-9A67-A9B5AD7A41DA}"/>
    <cellStyle name="Normal 68 2 5 4" xfId="17409" xr:uid="{5A53CBD0-9896-47A6-B084-CF1C4F136CA2}"/>
    <cellStyle name="Normal 68 2 6" xfId="2493" xr:uid="{00000000-0005-0000-0000-0000741C0000}"/>
    <cellStyle name="Normal 68 2 6 2" xfId="8924" xr:uid="{00000000-0005-0000-0000-0000751C0000}"/>
    <cellStyle name="Normal 68 2 6 2 2" xfId="17413" xr:uid="{51C73A12-6F26-4F8E-978D-556453B57E86}"/>
    <cellStyle name="Normal 68 2 6 3" xfId="5731" xr:uid="{00000000-0005-0000-0000-0000761C0000}"/>
    <cellStyle name="Normal 68 2 6 3 2" xfId="17414" xr:uid="{F1DD29F5-A028-43AA-9192-8A77F61E72B5}"/>
    <cellStyle name="Normal 68 2 6 4" xfId="17412" xr:uid="{0A2DAC20-FD59-4619-95C5-5ADB2B44BE3C}"/>
    <cellStyle name="Normal 68 2 7" xfId="2949" xr:uid="{00000000-0005-0000-0000-0000771C0000}"/>
    <cellStyle name="Normal 68 2 7 2" xfId="9380" xr:uid="{00000000-0005-0000-0000-0000781C0000}"/>
    <cellStyle name="Normal 68 2 7 2 2" xfId="17416" xr:uid="{35F3161E-014F-48E9-83B5-4A35ECD8F4FB}"/>
    <cellStyle name="Normal 68 2 7 3" xfId="6187" xr:uid="{00000000-0005-0000-0000-0000791C0000}"/>
    <cellStyle name="Normal 68 2 7 3 2" xfId="17417" xr:uid="{64F5780A-D1D8-419C-A60C-D6896F739DC8}"/>
    <cellStyle name="Normal 68 2 7 4" xfId="17415" xr:uid="{AC7F632A-4753-42E2-92DA-9842C2C583D3}"/>
    <cellStyle name="Normal 68 2 8" xfId="3405" xr:uid="{00000000-0005-0000-0000-00007A1C0000}"/>
    <cellStyle name="Normal 68 2 8 2" xfId="9836" xr:uid="{00000000-0005-0000-0000-00007B1C0000}"/>
    <cellStyle name="Normal 68 2 8 2 2" xfId="17419" xr:uid="{A85D29EF-9872-4161-932B-4E59DA806072}"/>
    <cellStyle name="Normal 68 2 8 3" xfId="6643" xr:uid="{00000000-0005-0000-0000-00007C1C0000}"/>
    <cellStyle name="Normal 68 2 8 3 2" xfId="17420" xr:uid="{726BC5F0-DBD0-495D-838A-420BF82C56A4}"/>
    <cellStyle name="Normal 68 2 8 4" xfId="17418" xr:uid="{4525EFCE-8C37-4306-B660-6D80B3B31584}"/>
    <cellStyle name="Normal 68 2 9" xfId="7100" xr:uid="{00000000-0005-0000-0000-00007D1C0000}"/>
    <cellStyle name="Normal 68 2 9 2" xfId="17421" xr:uid="{4F56BE00-EA60-4E3A-AA14-9538FCB40D46}"/>
    <cellStyle name="Normal 68 3" xfId="650" xr:uid="{00000000-0005-0000-0000-00007E1C0000}"/>
    <cellStyle name="Normal 68 3 10" xfId="17422" xr:uid="{9AC2F1B0-2D93-4DCE-AF9C-F54A9408E60D}"/>
    <cellStyle name="Normal 68 3 2" xfId="1127" xr:uid="{00000000-0005-0000-0000-00007F1C0000}"/>
    <cellStyle name="Normal 68 3 2 2" xfId="7558" xr:uid="{00000000-0005-0000-0000-0000801C0000}"/>
    <cellStyle name="Normal 68 3 2 2 2" xfId="17424" xr:uid="{21318774-116D-406E-9939-E28445E1A335}"/>
    <cellStyle name="Normal 68 3 2 3" xfId="4365" xr:uid="{00000000-0005-0000-0000-0000811C0000}"/>
    <cellStyle name="Normal 68 3 2 3 2" xfId="17425" xr:uid="{64EBFD5C-7BBF-4DA4-A47A-B08B385E9A08}"/>
    <cellStyle name="Normal 68 3 2 4" xfId="17423" xr:uid="{1BB821FC-B6E9-405C-93F1-7DE6C402E504}"/>
    <cellStyle name="Normal 68 3 3" xfId="1583" xr:uid="{00000000-0005-0000-0000-0000821C0000}"/>
    <cellStyle name="Normal 68 3 3 2" xfId="8014" xr:uid="{00000000-0005-0000-0000-0000831C0000}"/>
    <cellStyle name="Normal 68 3 3 2 2" xfId="17427" xr:uid="{D86B9649-905B-41A5-A221-C4010AE2A4F8}"/>
    <cellStyle name="Normal 68 3 3 3" xfId="4821" xr:uid="{00000000-0005-0000-0000-0000841C0000}"/>
    <cellStyle name="Normal 68 3 3 3 2" xfId="17428" xr:uid="{02B7528E-07FF-4509-B050-F4D47F100F4F}"/>
    <cellStyle name="Normal 68 3 3 4" xfId="17426" xr:uid="{173640F1-3BD1-4298-B931-6756A2AE4AD2}"/>
    <cellStyle name="Normal 68 3 4" xfId="2039" xr:uid="{00000000-0005-0000-0000-0000851C0000}"/>
    <cellStyle name="Normal 68 3 4 2" xfId="8470" xr:uid="{00000000-0005-0000-0000-0000861C0000}"/>
    <cellStyle name="Normal 68 3 4 2 2" xfId="17430" xr:uid="{EF220E2D-49A4-4707-8BED-8D5AE26E17C1}"/>
    <cellStyle name="Normal 68 3 4 3" xfId="5277" xr:uid="{00000000-0005-0000-0000-0000871C0000}"/>
    <cellStyle name="Normal 68 3 4 3 2" xfId="17431" xr:uid="{B4E2791F-C3D0-4F9C-A036-C877807FDE60}"/>
    <cellStyle name="Normal 68 3 4 4" xfId="17429" xr:uid="{A6A0AEDF-BDCB-4004-A4A9-3E983AADF569}"/>
    <cellStyle name="Normal 68 3 5" xfId="2495" xr:uid="{00000000-0005-0000-0000-0000881C0000}"/>
    <cellStyle name="Normal 68 3 5 2" xfId="8926" xr:uid="{00000000-0005-0000-0000-0000891C0000}"/>
    <cellStyle name="Normal 68 3 5 2 2" xfId="17433" xr:uid="{50466C9B-5FDB-442C-9B71-7EB49016CFF4}"/>
    <cellStyle name="Normal 68 3 5 3" xfId="5733" xr:uid="{00000000-0005-0000-0000-00008A1C0000}"/>
    <cellStyle name="Normal 68 3 5 3 2" xfId="17434" xr:uid="{680167F7-56A1-41A3-9E55-C84F650B1062}"/>
    <cellStyle name="Normal 68 3 5 4" xfId="17432" xr:uid="{A8C7DF5B-3B57-4BFB-96B6-34DE7EFF6D0A}"/>
    <cellStyle name="Normal 68 3 6" xfId="2951" xr:uid="{00000000-0005-0000-0000-00008B1C0000}"/>
    <cellStyle name="Normal 68 3 6 2" xfId="9382" xr:uid="{00000000-0005-0000-0000-00008C1C0000}"/>
    <cellStyle name="Normal 68 3 6 2 2" xfId="17436" xr:uid="{6BFCE956-14AA-4372-A6E1-C95ABFCF1D99}"/>
    <cellStyle name="Normal 68 3 6 3" xfId="6189" xr:uid="{00000000-0005-0000-0000-00008D1C0000}"/>
    <cellStyle name="Normal 68 3 6 3 2" xfId="17437" xr:uid="{A7992FE3-38AC-48D0-AE04-11BDC989258E}"/>
    <cellStyle name="Normal 68 3 6 4" xfId="17435" xr:uid="{C6886609-F7E5-4B22-A701-36B0BEFF49CD}"/>
    <cellStyle name="Normal 68 3 7" xfId="3407" xr:uid="{00000000-0005-0000-0000-00008E1C0000}"/>
    <cellStyle name="Normal 68 3 7 2" xfId="9838" xr:uid="{00000000-0005-0000-0000-00008F1C0000}"/>
    <cellStyle name="Normal 68 3 7 2 2" xfId="17439" xr:uid="{2AFC9313-1191-4E73-8F3B-D5B2CC50A9BB}"/>
    <cellStyle name="Normal 68 3 7 3" xfId="6645" xr:uid="{00000000-0005-0000-0000-0000901C0000}"/>
    <cellStyle name="Normal 68 3 7 3 2" xfId="17440" xr:uid="{AD15086B-CC1F-4147-A8E6-8E8C8F813892}"/>
    <cellStyle name="Normal 68 3 7 4" xfId="17438" xr:uid="{D2D3D23A-2322-419D-963F-C6B67DAFA2F3}"/>
    <cellStyle name="Normal 68 3 8" xfId="7102" xr:uid="{00000000-0005-0000-0000-0000911C0000}"/>
    <cellStyle name="Normal 68 3 8 2" xfId="17441" xr:uid="{455DF515-8E52-423D-AEA2-8C2219F16C81}"/>
    <cellStyle name="Normal 68 3 9" xfId="3909" xr:uid="{00000000-0005-0000-0000-0000921C0000}"/>
    <cellStyle name="Normal 68 3 9 2" xfId="17442" xr:uid="{6A9171AC-CD19-4E62-A9D1-C63FBDDECE97}"/>
    <cellStyle name="Normal 68 4" xfId="1124" xr:uid="{00000000-0005-0000-0000-0000931C0000}"/>
    <cellStyle name="Normal 68 4 2" xfId="7555" xr:uid="{00000000-0005-0000-0000-0000941C0000}"/>
    <cellStyle name="Normal 68 4 2 2" xfId="17444" xr:uid="{4E6B650F-4F9F-4BE6-AFC6-DE973829FB3A}"/>
    <cellStyle name="Normal 68 4 3" xfId="4362" xr:uid="{00000000-0005-0000-0000-0000951C0000}"/>
    <cellStyle name="Normal 68 4 3 2" xfId="17445" xr:uid="{B8518472-3108-4CE2-BDC3-989BBD6724D4}"/>
    <cellStyle name="Normal 68 4 4" xfId="17443" xr:uid="{BF4078B0-A162-491B-834F-2028F39C84DC}"/>
    <cellStyle name="Normal 68 5" xfId="1580" xr:uid="{00000000-0005-0000-0000-0000961C0000}"/>
    <cellStyle name="Normal 68 5 2" xfId="8011" xr:uid="{00000000-0005-0000-0000-0000971C0000}"/>
    <cellStyle name="Normal 68 5 2 2" xfId="17447" xr:uid="{969915F3-37E1-44A9-9857-17967CF78511}"/>
    <cellStyle name="Normal 68 5 3" xfId="4818" xr:uid="{00000000-0005-0000-0000-0000981C0000}"/>
    <cellStyle name="Normal 68 5 3 2" xfId="17448" xr:uid="{AE0B9D35-088A-407A-91D3-A4E52398DD56}"/>
    <cellStyle name="Normal 68 5 4" xfId="17446" xr:uid="{8388ED46-B588-42F4-8956-A1380E3E9793}"/>
    <cellStyle name="Normal 68 6" xfId="2036" xr:uid="{00000000-0005-0000-0000-0000991C0000}"/>
    <cellStyle name="Normal 68 6 2" xfId="8467" xr:uid="{00000000-0005-0000-0000-00009A1C0000}"/>
    <cellStyle name="Normal 68 6 2 2" xfId="17450" xr:uid="{E03551D4-9E36-40B5-BF3B-94E646D6FF0C}"/>
    <cellStyle name="Normal 68 6 3" xfId="5274" xr:uid="{00000000-0005-0000-0000-00009B1C0000}"/>
    <cellStyle name="Normal 68 6 3 2" xfId="17451" xr:uid="{44FEA636-9665-48A9-B166-D0C5C02F339D}"/>
    <cellStyle name="Normal 68 6 4" xfId="17449" xr:uid="{CEBAE42C-9837-4178-A1FF-FDA4F6A75B6D}"/>
    <cellStyle name="Normal 68 7" xfId="2492" xr:uid="{00000000-0005-0000-0000-00009C1C0000}"/>
    <cellStyle name="Normal 68 7 2" xfId="8923" xr:uid="{00000000-0005-0000-0000-00009D1C0000}"/>
    <cellStyle name="Normal 68 7 2 2" xfId="17453" xr:uid="{A5ABA6B8-92DA-4A72-971C-10930B5A72ED}"/>
    <cellStyle name="Normal 68 7 3" xfId="5730" xr:uid="{00000000-0005-0000-0000-00009E1C0000}"/>
    <cellStyle name="Normal 68 7 3 2" xfId="17454" xr:uid="{83F2A80F-9145-4DBF-82C8-541500905BF6}"/>
    <cellStyle name="Normal 68 7 4" xfId="17452" xr:uid="{8DD82AD0-738D-4043-8AB9-8709EC77612D}"/>
    <cellStyle name="Normal 68 8" xfId="2948" xr:uid="{00000000-0005-0000-0000-00009F1C0000}"/>
    <cellStyle name="Normal 68 8 2" xfId="9379" xr:uid="{00000000-0005-0000-0000-0000A01C0000}"/>
    <cellStyle name="Normal 68 8 2 2" xfId="17456" xr:uid="{18E07337-708C-42F4-A5F7-29B3E9DB35AD}"/>
    <cellStyle name="Normal 68 8 3" xfId="6186" xr:uid="{00000000-0005-0000-0000-0000A11C0000}"/>
    <cellStyle name="Normal 68 8 3 2" xfId="17457" xr:uid="{88E36A8A-6E87-432E-9942-57AEC9DC55F9}"/>
    <cellStyle name="Normal 68 8 4" xfId="17455" xr:uid="{694B1C55-1A72-411C-9335-F7D9B1F4DA61}"/>
    <cellStyle name="Normal 68 9" xfId="3404" xr:uid="{00000000-0005-0000-0000-0000A21C0000}"/>
    <cellStyle name="Normal 68 9 2" xfId="9835" xr:uid="{00000000-0005-0000-0000-0000A31C0000}"/>
    <cellStyle name="Normal 68 9 2 2" xfId="17459" xr:uid="{366727A7-F95A-442A-858D-F4C8E8A60984}"/>
    <cellStyle name="Normal 68 9 3" xfId="6642" xr:uid="{00000000-0005-0000-0000-0000A41C0000}"/>
    <cellStyle name="Normal 68 9 3 2" xfId="17460" xr:uid="{BD9C6278-6844-4D07-A3E7-BD9A48A7B07E}"/>
    <cellStyle name="Normal 68 9 4" xfId="17458" xr:uid="{0A998685-D655-422F-ADD6-69923106E28B}"/>
    <cellStyle name="Normal 69" xfId="651" xr:uid="{00000000-0005-0000-0000-0000A51C0000}"/>
    <cellStyle name="Normal 69 10" xfId="7103" xr:uid="{00000000-0005-0000-0000-0000A61C0000}"/>
    <cellStyle name="Normal 69 10 2" xfId="17462" xr:uid="{20C6BF2F-F3BF-4F9E-AABD-A285C8E02F18}"/>
    <cellStyle name="Normal 69 11" xfId="3910" xr:uid="{00000000-0005-0000-0000-0000A71C0000}"/>
    <cellStyle name="Normal 69 11 2" xfId="17463" xr:uid="{E8C59F37-F11B-4656-937A-FDEB4F9B42BA}"/>
    <cellStyle name="Normal 69 12" xfId="17461" xr:uid="{E1CFA0BA-5FCD-44B6-B939-895FD1185BDD}"/>
    <cellStyle name="Normal 69 2" xfId="652" xr:uid="{00000000-0005-0000-0000-0000A81C0000}"/>
    <cellStyle name="Normal 69 2 10" xfId="3911" xr:uid="{00000000-0005-0000-0000-0000A91C0000}"/>
    <cellStyle name="Normal 69 2 10 2" xfId="17465" xr:uid="{0A6B9E0D-BE68-4609-8786-E0D6814DF94F}"/>
    <cellStyle name="Normal 69 2 11" xfId="17464" xr:uid="{DCD7E12F-12DC-429D-BE1C-10F4761E2A43}"/>
    <cellStyle name="Normal 69 2 2" xfId="653" xr:uid="{00000000-0005-0000-0000-0000AA1C0000}"/>
    <cellStyle name="Normal 69 2 2 10" xfId="17466" xr:uid="{FAAAAE9E-AD95-405E-BC0A-F3841003BAF1}"/>
    <cellStyle name="Normal 69 2 2 2" xfId="1130" xr:uid="{00000000-0005-0000-0000-0000AB1C0000}"/>
    <cellStyle name="Normal 69 2 2 2 2" xfId="7561" xr:uid="{00000000-0005-0000-0000-0000AC1C0000}"/>
    <cellStyle name="Normal 69 2 2 2 2 2" xfId="17468" xr:uid="{B81B1AB8-504D-4F98-8D4B-F4AFF320E8CC}"/>
    <cellStyle name="Normal 69 2 2 2 3" xfId="4368" xr:uid="{00000000-0005-0000-0000-0000AD1C0000}"/>
    <cellStyle name="Normal 69 2 2 2 3 2" xfId="17469" xr:uid="{BFFF154D-3B38-4C6B-AA32-485BB5FE4B7B}"/>
    <cellStyle name="Normal 69 2 2 2 4" xfId="17467" xr:uid="{1FB207F8-1B32-4E31-BD4E-2A2ACFF63E97}"/>
    <cellStyle name="Normal 69 2 2 3" xfId="1586" xr:uid="{00000000-0005-0000-0000-0000AE1C0000}"/>
    <cellStyle name="Normal 69 2 2 3 2" xfId="8017" xr:uid="{00000000-0005-0000-0000-0000AF1C0000}"/>
    <cellStyle name="Normal 69 2 2 3 2 2" xfId="17471" xr:uid="{E13C8466-3838-4A0D-9444-638325EE7070}"/>
    <cellStyle name="Normal 69 2 2 3 3" xfId="4824" xr:uid="{00000000-0005-0000-0000-0000B01C0000}"/>
    <cellStyle name="Normal 69 2 2 3 3 2" xfId="17472" xr:uid="{C37CCB5D-6A19-45A9-BF9A-5A5957F70FF9}"/>
    <cellStyle name="Normal 69 2 2 3 4" xfId="17470" xr:uid="{1D211E9E-16D5-404E-A4EF-B0EA287E9AE1}"/>
    <cellStyle name="Normal 69 2 2 4" xfId="2042" xr:uid="{00000000-0005-0000-0000-0000B11C0000}"/>
    <cellStyle name="Normal 69 2 2 4 2" xfId="8473" xr:uid="{00000000-0005-0000-0000-0000B21C0000}"/>
    <cellStyle name="Normal 69 2 2 4 2 2" xfId="17474" xr:uid="{0D3D6762-35F7-4BFE-9AEC-CFE08D7B1FB2}"/>
    <cellStyle name="Normal 69 2 2 4 3" xfId="5280" xr:uid="{00000000-0005-0000-0000-0000B31C0000}"/>
    <cellStyle name="Normal 69 2 2 4 3 2" xfId="17475" xr:uid="{B4FAF9CF-6E9E-49FF-B392-CB052E6EEE2E}"/>
    <cellStyle name="Normal 69 2 2 4 4" xfId="17473" xr:uid="{4548EB2E-5C03-4A6C-B125-8C51C36BE001}"/>
    <cellStyle name="Normal 69 2 2 5" xfId="2498" xr:uid="{00000000-0005-0000-0000-0000B41C0000}"/>
    <cellStyle name="Normal 69 2 2 5 2" xfId="8929" xr:uid="{00000000-0005-0000-0000-0000B51C0000}"/>
    <cellStyle name="Normal 69 2 2 5 2 2" xfId="17477" xr:uid="{F46490D1-EE60-40B7-A42B-EEEC3CA3F31C}"/>
    <cellStyle name="Normal 69 2 2 5 3" xfId="5736" xr:uid="{00000000-0005-0000-0000-0000B61C0000}"/>
    <cellStyle name="Normal 69 2 2 5 3 2" xfId="17478" xr:uid="{7CE79D49-D38E-4B06-9B06-1CA4303BE182}"/>
    <cellStyle name="Normal 69 2 2 5 4" xfId="17476" xr:uid="{3D2E42BD-3A67-4ADD-B851-B762D97CE497}"/>
    <cellStyle name="Normal 69 2 2 6" xfId="2954" xr:uid="{00000000-0005-0000-0000-0000B71C0000}"/>
    <cellStyle name="Normal 69 2 2 6 2" xfId="9385" xr:uid="{00000000-0005-0000-0000-0000B81C0000}"/>
    <cellStyle name="Normal 69 2 2 6 2 2" xfId="17480" xr:uid="{3B565239-55B8-4E62-B0D6-096296C70630}"/>
    <cellStyle name="Normal 69 2 2 6 3" xfId="6192" xr:uid="{00000000-0005-0000-0000-0000B91C0000}"/>
    <cellStyle name="Normal 69 2 2 6 3 2" xfId="17481" xr:uid="{FA781753-5FFA-4EA2-8028-74F9B20ACC33}"/>
    <cellStyle name="Normal 69 2 2 6 4" xfId="17479" xr:uid="{DF1799C9-5BF8-4DCE-9D71-4E10C196C76A}"/>
    <cellStyle name="Normal 69 2 2 7" xfId="3410" xr:uid="{00000000-0005-0000-0000-0000BA1C0000}"/>
    <cellStyle name="Normal 69 2 2 7 2" xfId="9841" xr:uid="{00000000-0005-0000-0000-0000BB1C0000}"/>
    <cellStyle name="Normal 69 2 2 7 2 2" xfId="17483" xr:uid="{4E6E24E7-4211-4A79-89C6-5202A57F936C}"/>
    <cellStyle name="Normal 69 2 2 7 3" xfId="6648" xr:uid="{00000000-0005-0000-0000-0000BC1C0000}"/>
    <cellStyle name="Normal 69 2 2 7 3 2" xfId="17484" xr:uid="{CE791E45-369C-4B73-9422-FEF11B2BFA5B}"/>
    <cellStyle name="Normal 69 2 2 7 4" xfId="17482" xr:uid="{2CA3044F-3411-4CD9-A767-D45BA246CE35}"/>
    <cellStyle name="Normal 69 2 2 8" xfId="7105" xr:uid="{00000000-0005-0000-0000-0000BD1C0000}"/>
    <cellStyle name="Normal 69 2 2 8 2" xfId="17485" xr:uid="{0A9E1488-9EF9-4DC5-8955-6402C3E5A566}"/>
    <cellStyle name="Normal 69 2 2 9" xfId="3912" xr:uid="{00000000-0005-0000-0000-0000BE1C0000}"/>
    <cellStyle name="Normal 69 2 2 9 2" xfId="17486" xr:uid="{88A279E1-B381-4D07-B8A8-19DDD8C9B8A8}"/>
    <cellStyle name="Normal 69 2 3" xfId="1129" xr:uid="{00000000-0005-0000-0000-0000BF1C0000}"/>
    <cellStyle name="Normal 69 2 3 2" xfId="7560" xr:uid="{00000000-0005-0000-0000-0000C01C0000}"/>
    <cellStyle name="Normal 69 2 3 2 2" xfId="17488" xr:uid="{B04EDD8D-093A-41FE-BBF5-50534F0B36B4}"/>
    <cellStyle name="Normal 69 2 3 3" xfId="4367" xr:uid="{00000000-0005-0000-0000-0000C11C0000}"/>
    <cellStyle name="Normal 69 2 3 3 2" xfId="17489" xr:uid="{FC676F9E-372F-4A8F-BF9A-FDE79692390E}"/>
    <cellStyle name="Normal 69 2 3 4" xfId="17487" xr:uid="{E003A61E-D768-4025-A784-8AF9A5838551}"/>
    <cellStyle name="Normal 69 2 4" xfId="1585" xr:uid="{00000000-0005-0000-0000-0000C21C0000}"/>
    <cellStyle name="Normal 69 2 4 2" xfId="8016" xr:uid="{00000000-0005-0000-0000-0000C31C0000}"/>
    <cellStyle name="Normal 69 2 4 2 2" xfId="17491" xr:uid="{661F3385-DF2C-4DB7-B666-34FAA13A5F7B}"/>
    <cellStyle name="Normal 69 2 4 3" xfId="4823" xr:uid="{00000000-0005-0000-0000-0000C41C0000}"/>
    <cellStyle name="Normal 69 2 4 3 2" xfId="17492" xr:uid="{87154380-EA15-4B6A-96BB-29A6EA3E403F}"/>
    <cellStyle name="Normal 69 2 4 4" xfId="17490" xr:uid="{21AD2630-A204-4EA8-A2B6-A9280B5C9AF4}"/>
    <cellStyle name="Normal 69 2 5" xfId="2041" xr:uid="{00000000-0005-0000-0000-0000C51C0000}"/>
    <cellStyle name="Normal 69 2 5 2" xfId="8472" xr:uid="{00000000-0005-0000-0000-0000C61C0000}"/>
    <cellStyle name="Normal 69 2 5 2 2" xfId="17494" xr:uid="{4D09B63E-0DC2-44D0-B681-E5096F05E707}"/>
    <cellStyle name="Normal 69 2 5 3" xfId="5279" xr:uid="{00000000-0005-0000-0000-0000C71C0000}"/>
    <cellStyle name="Normal 69 2 5 3 2" xfId="17495" xr:uid="{DCA8A676-1CED-4B54-A33A-5539D9A97D8C}"/>
    <cellStyle name="Normal 69 2 5 4" xfId="17493" xr:uid="{14927CE4-3500-49C9-A5A1-6A7DFFD56A9B}"/>
    <cellStyle name="Normal 69 2 6" xfId="2497" xr:uid="{00000000-0005-0000-0000-0000C81C0000}"/>
    <cellStyle name="Normal 69 2 6 2" xfId="8928" xr:uid="{00000000-0005-0000-0000-0000C91C0000}"/>
    <cellStyle name="Normal 69 2 6 2 2" xfId="17497" xr:uid="{713C93FA-9F68-47F5-8454-FD1E45FB37DD}"/>
    <cellStyle name="Normal 69 2 6 3" xfId="5735" xr:uid="{00000000-0005-0000-0000-0000CA1C0000}"/>
    <cellStyle name="Normal 69 2 6 3 2" xfId="17498" xr:uid="{8B4DF1C2-71DB-46DD-B8BA-F41C7F5EC8C4}"/>
    <cellStyle name="Normal 69 2 6 4" xfId="17496" xr:uid="{04A538DA-B21D-456E-95C7-11645A556AA6}"/>
    <cellStyle name="Normal 69 2 7" xfId="2953" xr:uid="{00000000-0005-0000-0000-0000CB1C0000}"/>
    <cellStyle name="Normal 69 2 7 2" xfId="9384" xr:uid="{00000000-0005-0000-0000-0000CC1C0000}"/>
    <cellStyle name="Normal 69 2 7 2 2" xfId="17500" xr:uid="{CA2D98BE-CCA9-4EBE-9D9D-8310837A6A63}"/>
    <cellStyle name="Normal 69 2 7 3" xfId="6191" xr:uid="{00000000-0005-0000-0000-0000CD1C0000}"/>
    <cellStyle name="Normal 69 2 7 3 2" xfId="17501" xr:uid="{ECF41842-D4E3-4D36-B9CF-AEE4EC1604E6}"/>
    <cellStyle name="Normal 69 2 7 4" xfId="17499" xr:uid="{5C50823B-E934-40AB-9809-9B920CF9DE3D}"/>
    <cellStyle name="Normal 69 2 8" xfId="3409" xr:uid="{00000000-0005-0000-0000-0000CE1C0000}"/>
    <cellStyle name="Normal 69 2 8 2" xfId="9840" xr:uid="{00000000-0005-0000-0000-0000CF1C0000}"/>
    <cellStyle name="Normal 69 2 8 2 2" xfId="17503" xr:uid="{CB587D51-F96B-45B0-990E-588F7F34DE7B}"/>
    <cellStyle name="Normal 69 2 8 3" xfId="6647" xr:uid="{00000000-0005-0000-0000-0000D01C0000}"/>
    <cellStyle name="Normal 69 2 8 3 2" xfId="17504" xr:uid="{4A6EAF48-76AD-4630-9211-702E8F82DC0D}"/>
    <cellStyle name="Normal 69 2 8 4" xfId="17502" xr:uid="{372B14D0-99CC-4B9C-B094-17816AD7BEF0}"/>
    <cellStyle name="Normal 69 2 9" xfId="7104" xr:uid="{00000000-0005-0000-0000-0000D11C0000}"/>
    <cellStyle name="Normal 69 2 9 2" xfId="17505" xr:uid="{F69E11D9-119D-401B-BEF6-44B6BD60D37D}"/>
    <cellStyle name="Normal 69 3" xfId="654" xr:uid="{00000000-0005-0000-0000-0000D21C0000}"/>
    <cellStyle name="Normal 69 3 10" xfId="17506" xr:uid="{32030E05-E431-4EB2-9905-ED94AAB3262B}"/>
    <cellStyle name="Normal 69 3 2" xfId="1131" xr:uid="{00000000-0005-0000-0000-0000D31C0000}"/>
    <cellStyle name="Normal 69 3 2 2" xfId="7562" xr:uid="{00000000-0005-0000-0000-0000D41C0000}"/>
    <cellStyle name="Normal 69 3 2 2 2" xfId="17508" xr:uid="{544C734F-566B-4708-8646-7D989F6FF900}"/>
    <cellStyle name="Normal 69 3 2 3" xfId="4369" xr:uid="{00000000-0005-0000-0000-0000D51C0000}"/>
    <cellStyle name="Normal 69 3 2 3 2" xfId="17509" xr:uid="{7BCC8334-6CE0-4315-849A-0946AFA69D4C}"/>
    <cellStyle name="Normal 69 3 2 4" xfId="17507" xr:uid="{0D4B1C8B-EF64-4E66-9652-191E280A4D36}"/>
    <cellStyle name="Normal 69 3 3" xfId="1587" xr:uid="{00000000-0005-0000-0000-0000D61C0000}"/>
    <cellStyle name="Normal 69 3 3 2" xfId="8018" xr:uid="{00000000-0005-0000-0000-0000D71C0000}"/>
    <cellStyle name="Normal 69 3 3 2 2" xfId="17511" xr:uid="{9FFF40D3-CEFD-4138-AFDD-FFFBD24AC4DB}"/>
    <cellStyle name="Normal 69 3 3 3" xfId="4825" xr:uid="{00000000-0005-0000-0000-0000D81C0000}"/>
    <cellStyle name="Normal 69 3 3 3 2" xfId="17512" xr:uid="{DC7BDFBA-B460-4AB4-909A-9C71ABBC68B7}"/>
    <cellStyle name="Normal 69 3 3 4" xfId="17510" xr:uid="{5403B81E-13E2-4143-B1FB-FA4CD4E2FFBD}"/>
    <cellStyle name="Normal 69 3 4" xfId="2043" xr:uid="{00000000-0005-0000-0000-0000D91C0000}"/>
    <cellStyle name="Normal 69 3 4 2" xfId="8474" xr:uid="{00000000-0005-0000-0000-0000DA1C0000}"/>
    <cellStyle name="Normal 69 3 4 2 2" xfId="17514" xr:uid="{FD3E5A57-6D7E-40B5-B5BD-F08FE075622A}"/>
    <cellStyle name="Normal 69 3 4 3" xfId="5281" xr:uid="{00000000-0005-0000-0000-0000DB1C0000}"/>
    <cellStyle name="Normal 69 3 4 3 2" xfId="17515" xr:uid="{4B2AE020-4BB0-4149-ADDA-843B8A0A0238}"/>
    <cellStyle name="Normal 69 3 4 4" xfId="17513" xr:uid="{B24D43E6-16A0-432A-B6ED-142A23458F18}"/>
    <cellStyle name="Normal 69 3 5" xfId="2499" xr:uid="{00000000-0005-0000-0000-0000DC1C0000}"/>
    <cellStyle name="Normal 69 3 5 2" xfId="8930" xr:uid="{00000000-0005-0000-0000-0000DD1C0000}"/>
    <cellStyle name="Normal 69 3 5 2 2" xfId="17517" xr:uid="{3C66F91C-29DC-431B-96CD-276013AD86F4}"/>
    <cellStyle name="Normal 69 3 5 3" xfId="5737" xr:uid="{00000000-0005-0000-0000-0000DE1C0000}"/>
    <cellStyle name="Normal 69 3 5 3 2" xfId="17518" xr:uid="{DD182DE5-2101-4A10-80CE-BCF24EEBFEDD}"/>
    <cellStyle name="Normal 69 3 5 4" xfId="17516" xr:uid="{97C4F903-3689-4BFF-9DE8-16D1F32497C8}"/>
    <cellStyle name="Normal 69 3 6" xfId="2955" xr:uid="{00000000-0005-0000-0000-0000DF1C0000}"/>
    <cellStyle name="Normal 69 3 6 2" xfId="9386" xr:uid="{00000000-0005-0000-0000-0000E01C0000}"/>
    <cellStyle name="Normal 69 3 6 2 2" xfId="17520" xr:uid="{A5950FCD-9551-40F8-BE7C-959BFE548874}"/>
    <cellStyle name="Normal 69 3 6 3" xfId="6193" xr:uid="{00000000-0005-0000-0000-0000E11C0000}"/>
    <cellStyle name="Normal 69 3 6 3 2" xfId="17521" xr:uid="{95328BBC-4E69-4C2B-AC8A-7622C5902748}"/>
    <cellStyle name="Normal 69 3 6 4" xfId="17519" xr:uid="{EDC96FB1-C0F6-4253-AB45-E47CE794F448}"/>
    <cellStyle name="Normal 69 3 7" xfId="3411" xr:uid="{00000000-0005-0000-0000-0000E21C0000}"/>
    <cellStyle name="Normal 69 3 7 2" xfId="9842" xr:uid="{00000000-0005-0000-0000-0000E31C0000}"/>
    <cellStyle name="Normal 69 3 7 2 2" xfId="17523" xr:uid="{5E4BDA29-5958-4145-9AE8-2A081F67FA9A}"/>
    <cellStyle name="Normal 69 3 7 3" xfId="6649" xr:uid="{00000000-0005-0000-0000-0000E41C0000}"/>
    <cellStyle name="Normal 69 3 7 3 2" xfId="17524" xr:uid="{A6FB017B-B613-492B-8068-8B2043D0C469}"/>
    <cellStyle name="Normal 69 3 7 4" xfId="17522" xr:uid="{C39A0DB3-DC2B-4EA3-8BE6-0D51A634CEF1}"/>
    <cellStyle name="Normal 69 3 8" xfId="7106" xr:uid="{00000000-0005-0000-0000-0000E51C0000}"/>
    <cellStyle name="Normal 69 3 8 2" xfId="17525" xr:uid="{29F2D154-68D1-4E00-A742-4362B59372B3}"/>
    <cellStyle name="Normal 69 3 9" xfId="3913" xr:uid="{00000000-0005-0000-0000-0000E61C0000}"/>
    <cellStyle name="Normal 69 3 9 2" xfId="17526" xr:uid="{82D9A9EE-6B02-48E8-A9D2-C95E6E4A4C7E}"/>
    <cellStyle name="Normal 69 4" xfId="1128" xr:uid="{00000000-0005-0000-0000-0000E71C0000}"/>
    <cellStyle name="Normal 69 4 2" xfId="7559" xr:uid="{00000000-0005-0000-0000-0000E81C0000}"/>
    <cellStyle name="Normal 69 4 2 2" xfId="17528" xr:uid="{B7E1086D-94A9-494D-A5C4-77E997B8EE4C}"/>
    <cellStyle name="Normal 69 4 3" xfId="4366" xr:uid="{00000000-0005-0000-0000-0000E91C0000}"/>
    <cellStyle name="Normal 69 4 3 2" xfId="17529" xr:uid="{E7AC3821-CAE1-425C-8504-5FB76480E2B6}"/>
    <cellStyle name="Normal 69 4 4" xfId="17527" xr:uid="{9B076228-E58C-40A6-A796-08134653FB8C}"/>
    <cellStyle name="Normal 69 5" xfId="1584" xr:uid="{00000000-0005-0000-0000-0000EA1C0000}"/>
    <cellStyle name="Normal 69 5 2" xfId="8015" xr:uid="{00000000-0005-0000-0000-0000EB1C0000}"/>
    <cellStyle name="Normal 69 5 2 2" xfId="17531" xr:uid="{8C85E555-F6D8-4347-AC4A-BD30A666DE4C}"/>
    <cellStyle name="Normal 69 5 3" xfId="4822" xr:uid="{00000000-0005-0000-0000-0000EC1C0000}"/>
    <cellStyle name="Normal 69 5 3 2" xfId="17532" xr:uid="{D69676C3-CAFC-435A-A4FE-34A28E6A956B}"/>
    <cellStyle name="Normal 69 5 4" xfId="17530" xr:uid="{D031514E-08A4-4208-934C-EF67A4ED1165}"/>
    <cellStyle name="Normal 69 6" xfId="2040" xr:uid="{00000000-0005-0000-0000-0000ED1C0000}"/>
    <cellStyle name="Normal 69 6 2" xfId="8471" xr:uid="{00000000-0005-0000-0000-0000EE1C0000}"/>
    <cellStyle name="Normal 69 6 2 2" xfId="17534" xr:uid="{20CDF80E-F42E-467F-8BD9-0239E86E1EA3}"/>
    <cellStyle name="Normal 69 6 3" xfId="5278" xr:uid="{00000000-0005-0000-0000-0000EF1C0000}"/>
    <cellStyle name="Normal 69 6 3 2" xfId="17535" xr:uid="{81348368-F0ED-4F41-B1DC-6550912F72A5}"/>
    <cellStyle name="Normal 69 6 4" xfId="17533" xr:uid="{9E0CDF5B-3C07-4D6C-80B5-42F531D9A4FF}"/>
    <cellStyle name="Normal 69 7" xfId="2496" xr:uid="{00000000-0005-0000-0000-0000F01C0000}"/>
    <cellStyle name="Normal 69 7 2" xfId="8927" xr:uid="{00000000-0005-0000-0000-0000F11C0000}"/>
    <cellStyle name="Normal 69 7 2 2" xfId="17537" xr:uid="{8DAE7CAA-EC73-47A2-A411-5B3E2682182B}"/>
    <cellStyle name="Normal 69 7 3" xfId="5734" xr:uid="{00000000-0005-0000-0000-0000F21C0000}"/>
    <cellStyle name="Normal 69 7 3 2" xfId="17538" xr:uid="{4E76E104-9182-43B7-96D8-FAC1850C1D31}"/>
    <cellStyle name="Normal 69 7 4" xfId="17536" xr:uid="{AC909179-A1AF-4E7B-82E9-F52AAB49B468}"/>
    <cellStyle name="Normal 69 8" xfId="2952" xr:uid="{00000000-0005-0000-0000-0000F31C0000}"/>
    <cellStyle name="Normal 69 8 2" xfId="9383" xr:uid="{00000000-0005-0000-0000-0000F41C0000}"/>
    <cellStyle name="Normal 69 8 2 2" xfId="17540" xr:uid="{7CD2AE72-C240-43A4-B86D-3D5D05C1E032}"/>
    <cellStyle name="Normal 69 8 3" xfId="6190" xr:uid="{00000000-0005-0000-0000-0000F51C0000}"/>
    <cellStyle name="Normal 69 8 3 2" xfId="17541" xr:uid="{AA1136D9-E645-4954-A536-D6C2F176778F}"/>
    <cellStyle name="Normal 69 8 4" xfId="17539" xr:uid="{463F08FE-BEE8-44BD-AF48-124B0244062D}"/>
    <cellStyle name="Normal 69 9" xfId="3408" xr:uid="{00000000-0005-0000-0000-0000F61C0000}"/>
    <cellStyle name="Normal 69 9 2" xfId="9839" xr:uid="{00000000-0005-0000-0000-0000F71C0000}"/>
    <cellStyle name="Normal 69 9 2 2" xfId="17543" xr:uid="{B9109E46-696E-4C04-B0DE-BB618362E36D}"/>
    <cellStyle name="Normal 69 9 3" xfId="6646" xr:uid="{00000000-0005-0000-0000-0000F81C0000}"/>
    <cellStyle name="Normal 69 9 3 2" xfId="17544" xr:uid="{9ADF1A9F-692A-457E-B573-0FD8A14E57A5}"/>
    <cellStyle name="Normal 69 9 4" xfId="17542" xr:uid="{12E05AF3-6431-4080-BAAE-542AC2588ECF}"/>
    <cellStyle name="Normal 7" xfId="20" xr:uid="{00000000-0005-0000-0000-0000F91C0000}"/>
    <cellStyle name="Normal 7 2" xfId="196" xr:uid="{00000000-0005-0000-0000-0000FA1C0000}"/>
    <cellStyle name="Normal 7 2 2" xfId="197" xr:uid="{00000000-0005-0000-0000-0000FB1C0000}"/>
    <cellStyle name="Normal 7 2 2 2" xfId="17546" xr:uid="{2A62B3BB-F2EF-4C27-BFBB-4200D0D7CC0D}"/>
    <cellStyle name="Normal 7 2 3" xfId="17545" xr:uid="{7A9C5689-6637-4CE3-BC82-9611FF8D10BB}"/>
    <cellStyle name="Normal 7 3" xfId="198" xr:uid="{00000000-0005-0000-0000-0000FC1C0000}"/>
    <cellStyle name="Normal 7 3 2" xfId="199" xr:uid="{00000000-0005-0000-0000-0000FD1C0000}"/>
    <cellStyle name="Normal 7 3 2 2" xfId="17548" xr:uid="{1E413F7A-E6A1-40FD-B916-107D948AD0C6}"/>
    <cellStyle name="Normal 7 3 3" xfId="17547" xr:uid="{14C64C5D-54E4-40F2-88F8-EE257EA12822}"/>
    <cellStyle name="Normal 7 4" xfId="200" xr:uid="{00000000-0005-0000-0000-0000FE1C0000}"/>
    <cellStyle name="Normal 7 4 2" xfId="17549" xr:uid="{30047B4C-470E-48E0-A6EA-0101E53C4A3F}"/>
    <cellStyle name="Normal 7 5" xfId="195" xr:uid="{00000000-0005-0000-0000-0000FF1C0000}"/>
    <cellStyle name="Normal 7 5 2" xfId="17550" xr:uid="{B0EE281D-AD5B-4984-BD1D-696FD95B4B4F}"/>
    <cellStyle name="Normal 7 6" xfId="655" xr:uid="{00000000-0005-0000-0000-0000001D0000}"/>
    <cellStyle name="Normal 7 6 2" xfId="17551" xr:uid="{358DE645-30A4-4F3B-92D2-402081C80E12}"/>
    <cellStyle name="Normal 70" xfId="656" xr:uid="{00000000-0005-0000-0000-0000011D0000}"/>
    <cellStyle name="Normal 70 10" xfId="7107" xr:uid="{00000000-0005-0000-0000-0000021D0000}"/>
    <cellStyle name="Normal 70 10 2" xfId="17553" xr:uid="{AC1F67A5-9484-4A05-93FE-D8AEC6D7B109}"/>
    <cellStyle name="Normal 70 11" xfId="3914" xr:uid="{00000000-0005-0000-0000-0000031D0000}"/>
    <cellStyle name="Normal 70 11 2" xfId="17554" xr:uid="{56FCAF5F-82D3-44C5-9D1F-FA1382C55380}"/>
    <cellStyle name="Normal 70 12" xfId="17552" xr:uid="{F590FBCF-CC94-4F6A-9A9B-0C3BC1DC5781}"/>
    <cellStyle name="Normal 70 2" xfId="657" xr:uid="{00000000-0005-0000-0000-0000041D0000}"/>
    <cellStyle name="Normal 70 2 10" xfId="3915" xr:uid="{00000000-0005-0000-0000-0000051D0000}"/>
    <cellStyle name="Normal 70 2 10 2" xfId="17556" xr:uid="{B6D6B611-1427-4869-909C-0B5475BD028C}"/>
    <cellStyle name="Normal 70 2 11" xfId="17555" xr:uid="{A9C62290-FCFB-4704-B46D-0030C62A908E}"/>
    <cellStyle name="Normal 70 2 2" xfId="658" xr:uid="{00000000-0005-0000-0000-0000061D0000}"/>
    <cellStyle name="Normal 70 2 2 10" xfId="17557" xr:uid="{9B7CAC15-7260-4B1E-8C10-8223C84AED0A}"/>
    <cellStyle name="Normal 70 2 2 2" xfId="1134" xr:uid="{00000000-0005-0000-0000-0000071D0000}"/>
    <cellStyle name="Normal 70 2 2 2 2" xfId="7565" xr:uid="{00000000-0005-0000-0000-0000081D0000}"/>
    <cellStyle name="Normal 70 2 2 2 2 2" xfId="17559" xr:uid="{C8825F5D-3D00-459D-AF59-FB3EC6C94773}"/>
    <cellStyle name="Normal 70 2 2 2 3" xfId="4372" xr:uid="{00000000-0005-0000-0000-0000091D0000}"/>
    <cellStyle name="Normal 70 2 2 2 3 2" xfId="17560" xr:uid="{8888182E-1BA5-4019-9475-F9CB39FFB218}"/>
    <cellStyle name="Normal 70 2 2 2 4" xfId="17558" xr:uid="{82623D94-9F7E-4A0E-AC3B-4A6983F9495C}"/>
    <cellStyle name="Normal 70 2 2 3" xfId="1590" xr:uid="{00000000-0005-0000-0000-00000A1D0000}"/>
    <cellStyle name="Normal 70 2 2 3 2" xfId="8021" xr:uid="{00000000-0005-0000-0000-00000B1D0000}"/>
    <cellStyle name="Normal 70 2 2 3 2 2" xfId="17562" xr:uid="{4BC964DB-E451-4656-8A50-881DC3FCEEE4}"/>
    <cellStyle name="Normal 70 2 2 3 3" xfId="4828" xr:uid="{00000000-0005-0000-0000-00000C1D0000}"/>
    <cellStyle name="Normal 70 2 2 3 3 2" xfId="17563" xr:uid="{4C1CA196-F91A-46D6-A212-D85C996CC928}"/>
    <cellStyle name="Normal 70 2 2 3 4" xfId="17561" xr:uid="{CBB9C113-6263-4D00-A98E-C74FA762FEB8}"/>
    <cellStyle name="Normal 70 2 2 4" xfId="2046" xr:uid="{00000000-0005-0000-0000-00000D1D0000}"/>
    <cellStyle name="Normal 70 2 2 4 2" xfId="8477" xr:uid="{00000000-0005-0000-0000-00000E1D0000}"/>
    <cellStyle name="Normal 70 2 2 4 2 2" xfId="17565" xr:uid="{2BCEEC98-BA00-46A0-B2A4-0EFF8EB51B41}"/>
    <cellStyle name="Normal 70 2 2 4 3" xfId="5284" xr:uid="{00000000-0005-0000-0000-00000F1D0000}"/>
    <cellStyle name="Normal 70 2 2 4 3 2" xfId="17566" xr:uid="{0792F914-625E-4A58-B4D7-479113E15A38}"/>
    <cellStyle name="Normal 70 2 2 4 4" xfId="17564" xr:uid="{31A43056-64B8-42B1-8116-B4FB1CC629DC}"/>
    <cellStyle name="Normal 70 2 2 5" xfId="2502" xr:uid="{00000000-0005-0000-0000-0000101D0000}"/>
    <cellStyle name="Normal 70 2 2 5 2" xfId="8933" xr:uid="{00000000-0005-0000-0000-0000111D0000}"/>
    <cellStyle name="Normal 70 2 2 5 2 2" xfId="17568" xr:uid="{9407D072-4708-4251-964A-4202F379DD13}"/>
    <cellStyle name="Normal 70 2 2 5 3" xfId="5740" xr:uid="{00000000-0005-0000-0000-0000121D0000}"/>
    <cellStyle name="Normal 70 2 2 5 3 2" xfId="17569" xr:uid="{91A03A02-5F0C-4BF8-9F8D-9D40E2E7A592}"/>
    <cellStyle name="Normal 70 2 2 5 4" xfId="17567" xr:uid="{232A2976-0CC6-4AF6-B28E-778E334512C7}"/>
    <cellStyle name="Normal 70 2 2 6" xfId="2958" xr:uid="{00000000-0005-0000-0000-0000131D0000}"/>
    <cellStyle name="Normal 70 2 2 6 2" xfId="9389" xr:uid="{00000000-0005-0000-0000-0000141D0000}"/>
    <cellStyle name="Normal 70 2 2 6 2 2" xfId="17571" xr:uid="{3411C59F-2722-442F-9C2E-025877AEA1B8}"/>
    <cellStyle name="Normal 70 2 2 6 3" xfId="6196" xr:uid="{00000000-0005-0000-0000-0000151D0000}"/>
    <cellStyle name="Normal 70 2 2 6 3 2" xfId="17572" xr:uid="{F52753DF-07BB-447F-A15B-81623A624C42}"/>
    <cellStyle name="Normal 70 2 2 6 4" xfId="17570" xr:uid="{494BA131-5F82-4D06-8670-C3A88B791F8F}"/>
    <cellStyle name="Normal 70 2 2 7" xfId="3414" xr:uid="{00000000-0005-0000-0000-0000161D0000}"/>
    <cellStyle name="Normal 70 2 2 7 2" xfId="9845" xr:uid="{00000000-0005-0000-0000-0000171D0000}"/>
    <cellStyle name="Normal 70 2 2 7 2 2" xfId="17574" xr:uid="{6C91A8EF-52C7-40F8-B622-D90528CF27BD}"/>
    <cellStyle name="Normal 70 2 2 7 3" xfId="6652" xr:uid="{00000000-0005-0000-0000-0000181D0000}"/>
    <cellStyle name="Normal 70 2 2 7 3 2" xfId="17575" xr:uid="{DA68A4BE-600B-4045-9C96-EC5FA3989D89}"/>
    <cellStyle name="Normal 70 2 2 7 4" xfId="17573" xr:uid="{E3E7EC9F-3791-40BF-9584-57D4BBF923CF}"/>
    <cellStyle name="Normal 70 2 2 8" xfId="7109" xr:uid="{00000000-0005-0000-0000-0000191D0000}"/>
    <cellStyle name="Normal 70 2 2 8 2" xfId="17576" xr:uid="{60737FED-33B7-493D-B402-E5752AB4B33F}"/>
    <cellStyle name="Normal 70 2 2 9" xfId="3916" xr:uid="{00000000-0005-0000-0000-00001A1D0000}"/>
    <cellStyle name="Normal 70 2 2 9 2" xfId="17577" xr:uid="{812A3DBB-09F1-4E85-8C46-C21145FA1384}"/>
    <cellStyle name="Normal 70 2 3" xfId="1133" xr:uid="{00000000-0005-0000-0000-00001B1D0000}"/>
    <cellStyle name="Normal 70 2 3 2" xfId="7564" xr:uid="{00000000-0005-0000-0000-00001C1D0000}"/>
    <cellStyle name="Normal 70 2 3 2 2" xfId="17579" xr:uid="{5ADDC182-F2ED-406D-9F61-43BFA7F14A41}"/>
    <cellStyle name="Normal 70 2 3 3" xfId="4371" xr:uid="{00000000-0005-0000-0000-00001D1D0000}"/>
    <cellStyle name="Normal 70 2 3 3 2" xfId="17580" xr:uid="{540C2FF7-BC1F-4E94-B836-9C1B8B7D8A66}"/>
    <cellStyle name="Normal 70 2 3 4" xfId="17578" xr:uid="{0F3F139D-6B44-42CA-8B71-1B0C904856A7}"/>
    <cellStyle name="Normal 70 2 4" xfId="1589" xr:uid="{00000000-0005-0000-0000-00001E1D0000}"/>
    <cellStyle name="Normal 70 2 4 2" xfId="8020" xr:uid="{00000000-0005-0000-0000-00001F1D0000}"/>
    <cellStyle name="Normal 70 2 4 2 2" xfId="17582" xr:uid="{00B27ED8-E108-44A9-B1D7-5457D20BFB6D}"/>
    <cellStyle name="Normal 70 2 4 3" xfId="4827" xr:uid="{00000000-0005-0000-0000-0000201D0000}"/>
    <cellStyle name="Normal 70 2 4 3 2" xfId="17583" xr:uid="{838C6128-0637-427C-ABA6-AF99CB174459}"/>
    <cellStyle name="Normal 70 2 4 4" xfId="17581" xr:uid="{45CAEFE0-2940-403C-8A8E-D32426DE3747}"/>
    <cellStyle name="Normal 70 2 5" xfId="2045" xr:uid="{00000000-0005-0000-0000-0000211D0000}"/>
    <cellStyle name="Normal 70 2 5 2" xfId="8476" xr:uid="{00000000-0005-0000-0000-0000221D0000}"/>
    <cellStyle name="Normal 70 2 5 2 2" xfId="17585" xr:uid="{A356018C-15A7-45E2-8A1C-702B24B08C56}"/>
    <cellStyle name="Normal 70 2 5 3" xfId="5283" xr:uid="{00000000-0005-0000-0000-0000231D0000}"/>
    <cellStyle name="Normal 70 2 5 3 2" xfId="17586" xr:uid="{2306A0A7-7D3F-494D-BAD1-273B6B989E5D}"/>
    <cellStyle name="Normal 70 2 5 4" xfId="17584" xr:uid="{308BB8B8-1451-493A-9BFB-752BED7371A9}"/>
    <cellStyle name="Normal 70 2 6" xfId="2501" xr:uid="{00000000-0005-0000-0000-0000241D0000}"/>
    <cellStyle name="Normal 70 2 6 2" xfId="8932" xr:uid="{00000000-0005-0000-0000-0000251D0000}"/>
    <cellStyle name="Normal 70 2 6 2 2" xfId="17588" xr:uid="{3EF12087-B664-4BDA-A0F5-25A5ED414A01}"/>
    <cellStyle name="Normal 70 2 6 3" xfId="5739" xr:uid="{00000000-0005-0000-0000-0000261D0000}"/>
    <cellStyle name="Normal 70 2 6 3 2" xfId="17589" xr:uid="{D525BDA7-1547-459B-97C2-4C365FA92597}"/>
    <cellStyle name="Normal 70 2 6 4" xfId="17587" xr:uid="{159B0C50-0C92-46DC-B4FB-CBA69AF1F02A}"/>
    <cellStyle name="Normal 70 2 7" xfId="2957" xr:uid="{00000000-0005-0000-0000-0000271D0000}"/>
    <cellStyle name="Normal 70 2 7 2" xfId="9388" xr:uid="{00000000-0005-0000-0000-0000281D0000}"/>
    <cellStyle name="Normal 70 2 7 2 2" xfId="17591" xr:uid="{3395A3B3-8B69-4493-861D-ADB6F9C6A327}"/>
    <cellStyle name="Normal 70 2 7 3" xfId="6195" xr:uid="{00000000-0005-0000-0000-0000291D0000}"/>
    <cellStyle name="Normal 70 2 7 3 2" xfId="17592" xr:uid="{CB8A288A-8D40-42E7-A9F1-B52F4A374B20}"/>
    <cellStyle name="Normal 70 2 7 4" xfId="17590" xr:uid="{09E92193-577C-47FA-AE45-14D7AE6BD736}"/>
    <cellStyle name="Normal 70 2 8" xfId="3413" xr:uid="{00000000-0005-0000-0000-00002A1D0000}"/>
    <cellStyle name="Normal 70 2 8 2" xfId="9844" xr:uid="{00000000-0005-0000-0000-00002B1D0000}"/>
    <cellStyle name="Normal 70 2 8 2 2" xfId="17594" xr:uid="{19B54621-061E-445C-9320-7D0682B2F689}"/>
    <cellStyle name="Normal 70 2 8 3" xfId="6651" xr:uid="{00000000-0005-0000-0000-00002C1D0000}"/>
    <cellStyle name="Normal 70 2 8 3 2" xfId="17595" xr:uid="{A640E629-AB02-476C-AA97-04C1C2E6FB07}"/>
    <cellStyle name="Normal 70 2 8 4" xfId="17593" xr:uid="{C78C0168-C6F7-4CA7-AEE3-ECC3D4C1E6F9}"/>
    <cellStyle name="Normal 70 2 9" xfId="7108" xr:uid="{00000000-0005-0000-0000-00002D1D0000}"/>
    <cellStyle name="Normal 70 2 9 2" xfId="17596" xr:uid="{9213AFCF-C863-4395-9928-C8FF5D0EBF5E}"/>
    <cellStyle name="Normal 70 3" xfId="659" xr:uid="{00000000-0005-0000-0000-00002E1D0000}"/>
    <cellStyle name="Normal 70 3 10" xfId="17597" xr:uid="{3F879071-2357-4FB9-98AD-AE065070F9F1}"/>
    <cellStyle name="Normal 70 3 2" xfId="1135" xr:uid="{00000000-0005-0000-0000-00002F1D0000}"/>
    <cellStyle name="Normal 70 3 2 2" xfId="7566" xr:uid="{00000000-0005-0000-0000-0000301D0000}"/>
    <cellStyle name="Normal 70 3 2 2 2" xfId="17599" xr:uid="{55DEC2FE-12A4-4DF8-8009-710F227D947B}"/>
    <cellStyle name="Normal 70 3 2 3" xfId="4373" xr:uid="{00000000-0005-0000-0000-0000311D0000}"/>
    <cellStyle name="Normal 70 3 2 3 2" xfId="17600" xr:uid="{8534A03D-E657-4882-A9D0-ECD4A036D171}"/>
    <cellStyle name="Normal 70 3 2 4" xfId="17598" xr:uid="{1B2BCA71-A75D-4A64-B4C7-109C3FB58A0D}"/>
    <cellStyle name="Normal 70 3 3" xfId="1591" xr:uid="{00000000-0005-0000-0000-0000321D0000}"/>
    <cellStyle name="Normal 70 3 3 2" xfId="8022" xr:uid="{00000000-0005-0000-0000-0000331D0000}"/>
    <cellStyle name="Normal 70 3 3 2 2" xfId="17602" xr:uid="{8C18DD99-1298-4D73-8E06-786A3DF2EDFE}"/>
    <cellStyle name="Normal 70 3 3 3" xfId="4829" xr:uid="{00000000-0005-0000-0000-0000341D0000}"/>
    <cellStyle name="Normal 70 3 3 3 2" xfId="17603" xr:uid="{27A84A2E-2BE6-46BD-A884-6D8E84C61BD8}"/>
    <cellStyle name="Normal 70 3 3 4" xfId="17601" xr:uid="{4E15F703-416E-4626-A387-2EB4DA10BD8C}"/>
    <cellStyle name="Normal 70 3 4" xfId="2047" xr:uid="{00000000-0005-0000-0000-0000351D0000}"/>
    <cellStyle name="Normal 70 3 4 2" xfId="8478" xr:uid="{00000000-0005-0000-0000-0000361D0000}"/>
    <cellStyle name="Normal 70 3 4 2 2" xfId="17605" xr:uid="{6D4CC91E-E27C-4E89-9255-B0BD53338498}"/>
    <cellStyle name="Normal 70 3 4 3" xfId="5285" xr:uid="{00000000-0005-0000-0000-0000371D0000}"/>
    <cellStyle name="Normal 70 3 4 3 2" xfId="17606" xr:uid="{9DD574E6-0190-42D2-A8CE-220413E1FBB5}"/>
    <cellStyle name="Normal 70 3 4 4" xfId="17604" xr:uid="{5A9F08F8-1092-450E-9401-E223C9330F6D}"/>
    <cellStyle name="Normal 70 3 5" xfId="2503" xr:uid="{00000000-0005-0000-0000-0000381D0000}"/>
    <cellStyle name="Normal 70 3 5 2" xfId="8934" xr:uid="{00000000-0005-0000-0000-0000391D0000}"/>
    <cellStyle name="Normal 70 3 5 2 2" xfId="17608" xr:uid="{AE950B47-39A4-4039-84A0-96E6A5391860}"/>
    <cellStyle name="Normal 70 3 5 3" xfId="5741" xr:uid="{00000000-0005-0000-0000-00003A1D0000}"/>
    <cellStyle name="Normal 70 3 5 3 2" xfId="17609" xr:uid="{9A1F012D-9A41-4BEA-8A6F-3C8569769A98}"/>
    <cellStyle name="Normal 70 3 5 4" xfId="17607" xr:uid="{B18069E7-4A5E-4F31-8613-7D0782FDA633}"/>
    <cellStyle name="Normal 70 3 6" xfId="2959" xr:uid="{00000000-0005-0000-0000-00003B1D0000}"/>
    <cellStyle name="Normal 70 3 6 2" xfId="9390" xr:uid="{00000000-0005-0000-0000-00003C1D0000}"/>
    <cellStyle name="Normal 70 3 6 2 2" xfId="17611" xr:uid="{F77EFB98-0F66-43D7-B350-A8DE98953650}"/>
    <cellStyle name="Normal 70 3 6 3" xfId="6197" xr:uid="{00000000-0005-0000-0000-00003D1D0000}"/>
    <cellStyle name="Normal 70 3 6 3 2" xfId="17612" xr:uid="{526D84B5-D66D-485E-B1CB-28940B697EF8}"/>
    <cellStyle name="Normal 70 3 6 4" xfId="17610" xr:uid="{B4BF679C-DC1B-4CD9-9254-9B18F8532E2A}"/>
    <cellStyle name="Normal 70 3 7" xfId="3415" xr:uid="{00000000-0005-0000-0000-00003E1D0000}"/>
    <cellStyle name="Normal 70 3 7 2" xfId="9846" xr:uid="{00000000-0005-0000-0000-00003F1D0000}"/>
    <cellStyle name="Normal 70 3 7 2 2" xfId="17614" xr:uid="{D87D0348-116F-457B-995E-376A9BA0ED35}"/>
    <cellStyle name="Normal 70 3 7 3" xfId="6653" xr:uid="{00000000-0005-0000-0000-0000401D0000}"/>
    <cellStyle name="Normal 70 3 7 3 2" xfId="17615" xr:uid="{229EA241-56AB-4774-8BD8-1FA101502420}"/>
    <cellStyle name="Normal 70 3 7 4" xfId="17613" xr:uid="{3CE18479-3ECF-432A-8FF3-02F825BF6047}"/>
    <cellStyle name="Normal 70 3 8" xfId="7110" xr:uid="{00000000-0005-0000-0000-0000411D0000}"/>
    <cellStyle name="Normal 70 3 8 2" xfId="17616" xr:uid="{23980A6D-5E7F-4978-B1A3-987352322A55}"/>
    <cellStyle name="Normal 70 3 9" xfId="3917" xr:uid="{00000000-0005-0000-0000-0000421D0000}"/>
    <cellStyle name="Normal 70 3 9 2" xfId="17617" xr:uid="{9FAC53D6-1141-4388-8ED0-8C4033EFDC15}"/>
    <cellStyle name="Normal 70 4" xfId="1132" xr:uid="{00000000-0005-0000-0000-0000431D0000}"/>
    <cellStyle name="Normal 70 4 2" xfId="7563" xr:uid="{00000000-0005-0000-0000-0000441D0000}"/>
    <cellStyle name="Normal 70 4 2 2" xfId="17619" xr:uid="{81B0393F-F470-4CFB-B5D7-7053EBC74407}"/>
    <cellStyle name="Normal 70 4 3" xfId="4370" xr:uid="{00000000-0005-0000-0000-0000451D0000}"/>
    <cellStyle name="Normal 70 4 3 2" xfId="17620" xr:uid="{617DCDA8-CE96-4366-AEEE-742715E0E5DE}"/>
    <cellStyle name="Normal 70 4 4" xfId="17618" xr:uid="{5704F734-4FB8-4372-9346-1482B48027EA}"/>
    <cellStyle name="Normal 70 5" xfId="1588" xr:uid="{00000000-0005-0000-0000-0000461D0000}"/>
    <cellStyle name="Normal 70 5 2" xfId="8019" xr:uid="{00000000-0005-0000-0000-0000471D0000}"/>
    <cellStyle name="Normal 70 5 2 2" xfId="17622" xr:uid="{DA633820-2A57-4193-8B93-A98B7D65E4BA}"/>
    <cellStyle name="Normal 70 5 3" xfId="4826" xr:uid="{00000000-0005-0000-0000-0000481D0000}"/>
    <cellStyle name="Normal 70 5 3 2" xfId="17623" xr:uid="{DB7369DB-F00D-47D2-A9BE-BDBCE0924D71}"/>
    <cellStyle name="Normal 70 5 4" xfId="17621" xr:uid="{A04B0922-DF6F-4367-8C6D-D11D52BCEAED}"/>
    <cellStyle name="Normal 70 6" xfId="2044" xr:uid="{00000000-0005-0000-0000-0000491D0000}"/>
    <cellStyle name="Normal 70 6 2" xfId="8475" xr:uid="{00000000-0005-0000-0000-00004A1D0000}"/>
    <cellStyle name="Normal 70 6 2 2" xfId="17625" xr:uid="{CC554BA4-0E38-406A-AFAF-37E6D4D945E5}"/>
    <cellStyle name="Normal 70 6 3" xfId="5282" xr:uid="{00000000-0005-0000-0000-00004B1D0000}"/>
    <cellStyle name="Normal 70 6 3 2" xfId="17626" xr:uid="{136EF308-3566-444C-A1E3-BE0744BA0C7B}"/>
    <cellStyle name="Normal 70 6 4" xfId="17624" xr:uid="{19BBB862-230D-4CFF-A278-DE04B3124F25}"/>
    <cellStyle name="Normal 70 7" xfId="2500" xr:uid="{00000000-0005-0000-0000-00004C1D0000}"/>
    <cellStyle name="Normal 70 7 2" xfId="8931" xr:uid="{00000000-0005-0000-0000-00004D1D0000}"/>
    <cellStyle name="Normal 70 7 2 2" xfId="17628" xr:uid="{7AC6DDF1-7FF7-4BF0-9521-380B25637774}"/>
    <cellStyle name="Normal 70 7 3" xfId="5738" xr:uid="{00000000-0005-0000-0000-00004E1D0000}"/>
    <cellStyle name="Normal 70 7 3 2" xfId="17629" xr:uid="{6551E3A6-3517-410A-88CD-AF6F9C8EC3E1}"/>
    <cellStyle name="Normal 70 7 4" xfId="17627" xr:uid="{DF7D8252-50C2-4913-87EE-22F24D547FE5}"/>
    <cellStyle name="Normal 70 8" xfId="2956" xr:uid="{00000000-0005-0000-0000-00004F1D0000}"/>
    <cellStyle name="Normal 70 8 2" xfId="9387" xr:uid="{00000000-0005-0000-0000-0000501D0000}"/>
    <cellStyle name="Normal 70 8 2 2" xfId="17631" xr:uid="{563A8444-344A-4AF9-8844-AFC9AEFD97AE}"/>
    <cellStyle name="Normal 70 8 3" xfId="6194" xr:uid="{00000000-0005-0000-0000-0000511D0000}"/>
    <cellStyle name="Normal 70 8 3 2" xfId="17632" xr:uid="{485B9554-AC8C-45AB-B774-BCDD3B2D4C2E}"/>
    <cellStyle name="Normal 70 8 4" xfId="17630" xr:uid="{EDF9CFD2-6EA7-4131-98BE-E7F15B69CC55}"/>
    <cellStyle name="Normal 70 9" xfId="3412" xr:uid="{00000000-0005-0000-0000-0000521D0000}"/>
    <cellStyle name="Normal 70 9 2" xfId="9843" xr:uid="{00000000-0005-0000-0000-0000531D0000}"/>
    <cellStyle name="Normal 70 9 2 2" xfId="17634" xr:uid="{54F7B5BE-70D3-45D7-9A88-CC689EFCE5AA}"/>
    <cellStyle name="Normal 70 9 3" xfId="6650" xr:uid="{00000000-0005-0000-0000-0000541D0000}"/>
    <cellStyle name="Normal 70 9 3 2" xfId="17635" xr:uid="{9F3617A9-A9CB-4796-A6F8-06DF53132AA4}"/>
    <cellStyle name="Normal 70 9 4" xfId="17633" xr:uid="{99EC8D37-24FE-4D5F-A54A-F84FE1762DEC}"/>
    <cellStyle name="Normal 71" xfId="660" xr:uid="{00000000-0005-0000-0000-0000551D0000}"/>
    <cellStyle name="Normal 71 10" xfId="7111" xr:uid="{00000000-0005-0000-0000-0000561D0000}"/>
    <cellStyle name="Normal 71 10 2" xfId="17637" xr:uid="{104DD76B-480C-4095-ADD1-453452E142D8}"/>
    <cellStyle name="Normal 71 11" xfId="3918" xr:uid="{00000000-0005-0000-0000-0000571D0000}"/>
    <cellStyle name="Normal 71 11 2" xfId="17638" xr:uid="{A9D6ED3A-7B04-4691-9E4B-2E35B92AACD2}"/>
    <cellStyle name="Normal 71 12" xfId="17636" xr:uid="{F56ED8A7-A8BA-476A-B619-28307C0B7711}"/>
    <cellStyle name="Normal 71 2" xfId="661" xr:uid="{00000000-0005-0000-0000-0000581D0000}"/>
    <cellStyle name="Normal 71 2 10" xfId="3919" xr:uid="{00000000-0005-0000-0000-0000591D0000}"/>
    <cellStyle name="Normal 71 2 10 2" xfId="17640" xr:uid="{C302499D-605E-4A2E-B4DC-9270DD711372}"/>
    <cellStyle name="Normal 71 2 11" xfId="17639" xr:uid="{785402A2-6010-4185-AB5C-15F28324F40C}"/>
    <cellStyle name="Normal 71 2 2" xfId="662" xr:uid="{00000000-0005-0000-0000-00005A1D0000}"/>
    <cellStyle name="Normal 71 2 2 10" xfId="17641" xr:uid="{1484650D-6808-4401-8643-B9CB514CAC5D}"/>
    <cellStyle name="Normal 71 2 2 2" xfId="1138" xr:uid="{00000000-0005-0000-0000-00005B1D0000}"/>
    <cellStyle name="Normal 71 2 2 2 2" xfId="7569" xr:uid="{00000000-0005-0000-0000-00005C1D0000}"/>
    <cellStyle name="Normal 71 2 2 2 2 2" xfId="17643" xr:uid="{07B2EE24-81D5-4214-9562-2B34BA54C9CB}"/>
    <cellStyle name="Normal 71 2 2 2 3" xfId="4376" xr:uid="{00000000-0005-0000-0000-00005D1D0000}"/>
    <cellStyle name="Normal 71 2 2 2 3 2" xfId="17644" xr:uid="{9BCA233C-D33A-41D9-B5AC-32EF5058007F}"/>
    <cellStyle name="Normal 71 2 2 2 4" xfId="17642" xr:uid="{D7D22954-686F-4228-86A5-483D341518EE}"/>
    <cellStyle name="Normal 71 2 2 3" xfId="1594" xr:uid="{00000000-0005-0000-0000-00005E1D0000}"/>
    <cellStyle name="Normal 71 2 2 3 2" xfId="8025" xr:uid="{00000000-0005-0000-0000-00005F1D0000}"/>
    <cellStyle name="Normal 71 2 2 3 2 2" xfId="17646" xr:uid="{A79E587F-13CA-4E31-8B7E-445B65F01A17}"/>
    <cellStyle name="Normal 71 2 2 3 3" xfId="4832" xr:uid="{00000000-0005-0000-0000-0000601D0000}"/>
    <cellStyle name="Normal 71 2 2 3 3 2" xfId="17647" xr:uid="{27E8ECF0-3CE4-4A8E-A3AC-96BE3F84A732}"/>
    <cellStyle name="Normal 71 2 2 3 4" xfId="17645" xr:uid="{E6081DD4-6EC4-4AFA-8201-01C4A2965756}"/>
    <cellStyle name="Normal 71 2 2 4" xfId="2050" xr:uid="{00000000-0005-0000-0000-0000611D0000}"/>
    <cellStyle name="Normal 71 2 2 4 2" xfId="8481" xr:uid="{00000000-0005-0000-0000-0000621D0000}"/>
    <cellStyle name="Normal 71 2 2 4 2 2" xfId="17649" xr:uid="{7F430991-977B-4662-8282-932C406182C0}"/>
    <cellStyle name="Normal 71 2 2 4 3" xfId="5288" xr:uid="{00000000-0005-0000-0000-0000631D0000}"/>
    <cellStyle name="Normal 71 2 2 4 3 2" xfId="17650" xr:uid="{27B66F13-3A8C-4528-9236-A89095575A78}"/>
    <cellStyle name="Normal 71 2 2 4 4" xfId="17648" xr:uid="{2483AFA0-FE44-4E7E-B2B1-302B5E055702}"/>
    <cellStyle name="Normal 71 2 2 5" xfId="2506" xr:uid="{00000000-0005-0000-0000-0000641D0000}"/>
    <cellStyle name="Normal 71 2 2 5 2" xfId="8937" xr:uid="{00000000-0005-0000-0000-0000651D0000}"/>
    <cellStyle name="Normal 71 2 2 5 2 2" xfId="17652" xr:uid="{AE2B5EED-661F-42F8-9F79-B56A8E61EBB9}"/>
    <cellStyle name="Normal 71 2 2 5 3" xfId="5744" xr:uid="{00000000-0005-0000-0000-0000661D0000}"/>
    <cellStyle name="Normal 71 2 2 5 3 2" xfId="17653" xr:uid="{75C80ACF-5B90-4B9A-BE88-8A4B0D079FF7}"/>
    <cellStyle name="Normal 71 2 2 5 4" xfId="17651" xr:uid="{7345452F-421F-4A24-9BA2-3191231559B3}"/>
    <cellStyle name="Normal 71 2 2 6" xfId="2962" xr:uid="{00000000-0005-0000-0000-0000671D0000}"/>
    <cellStyle name="Normal 71 2 2 6 2" xfId="9393" xr:uid="{00000000-0005-0000-0000-0000681D0000}"/>
    <cellStyle name="Normal 71 2 2 6 2 2" xfId="17655" xr:uid="{2DBE51CE-0F97-41C8-93E9-602A559176B2}"/>
    <cellStyle name="Normal 71 2 2 6 3" xfId="6200" xr:uid="{00000000-0005-0000-0000-0000691D0000}"/>
    <cellStyle name="Normal 71 2 2 6 3 2" xfId="17656" xr:uid="{B5C96BEC-FF4F-442C-AE82-115660C14B3A}"/>
    <cellStyle name="Normal 71 2 2 6 4" xfId="17654" xr:uid="{1A544115-935F-45E4-96F8-E546BF8A4D65}"/>
    <cellStyle name="Normal 71 2 2 7" xfId="3418" xr:uid="{00000000-0005-0000-0000-00006A1D0000}"/>
    <cellStyle name="Normal 71 2 2 7 2" xfId="9849" xr:uid="{00000000-0005-0000-0000-00006B1D0000}"/>
    <cellStyle name="Normal 71 2 2 7 2 2" xfId="17658" xr:uid="{A5ADC253-2927-48E7-91E6-F695D6D58D8F}"/>
    <cellStyle name="Normal 71 2 2 7 3" xfId="6656" xr:uid="{00000000-0005-0000-0000-00006C1D0000}"/>
    <cellStyle name="Normal 71 2 2 7 3 2" xfId="17659" xr:uid="{105DB142-7CEF-49E3-BA62-149D1FCAE096}"/>
    <cellStyle name="Normal 71 2 2 7 4" xfId="17657" xr:uid="{1AE8ABAE-F445-418D-8479-38A0F01F35C3}"/>
    <cellStyle name="Normal 71 2 2 8" xfId="7113" xr:uid="{00000000-0005-0000-0000-00006D1D0000}"/>
    <cellStyle name="Normal 71 2 2 8 2" xfId="17660" xr:uid="{BA0EA3A2-542B-40E7-BE96-9670CC1BC091}"/>
    <cellStyle name="Normal 71 2 2 9" xfId="3920" xr:uid="{00000000-0005-0000-0000-00006E1D0000}"/>
    <cellStyle name="Normal 71 2 2 9 2" xfId="17661" xr:uid="{5BE55475-75E3-4FB0-9DC0-BEBA85FB1F34}"/>
    <cellStyle name="Normal 71 2 3" xfId="1137" xr:uid="{00000000-0005-0000-0000-00006F1D0000}"/>
    <cellStyle name="Normal 71 2 3 2" xfId="7568" xr:uid="{00000000-0005-0000-0000-0000701D0000}"/>
    <cellStyle name="Normal 71 2 3 2 2" xfId="17663" xr:uid="{6269C43C-6560-435C-82F8-DEF7E8E2EDE3}"/>
    <cellStyle name="Normal 71 2 3 3" xfId="4375" xr:uid="{00000000-0005-0000-0000-0000711D0000}"/>
    <cellStyle name="Normal 71 2 3 3 2" xfId="17664" xr:uid="{E0A99DA9-5EEB-4368-9878-A31E40EA9C26}"/>
    <cellStyle name="Normal 71 2 3 4" xfId="17662" xr:uid="{4FA2DBDD-3E79-43FD-A0BB-3ECB7D628E8E}"/>
    <cellStyle name="Normal 71 2 4" xfId="1593" xr:uid="{00000000-0005-0000-0000-0000721D0000}"/>
    <cellStyle name="Normal 71 2 4 2" xfId="8024" xr:uid="{00000000-0005-0000-0000-0000731D0000}"/>
    <cellStyle name="Normal 71 2 4 2 2" xfId="17666" xr:uid="{CA33F079-BA0F-4BB5-9081-19547B694BB6}"/>
    <cellStyle name="Normal 71 2 4 3" xfId="4831" xr:uid="{00000000-0005-0000-0000-0000741D0000}"/>
    <cellStyle name="Normal 71 2 4 3 2" xfId="17667" xr:uid="{D13F1777-C9D4-4CAB-9660-2B4E9EF23A4E}"/>
    <cellStyle name="Normal 71 2 4 4" xfId="17665" xr:uid="{BA298AAD-F4AB-4FB3-85AB-B3DE5DA23B46}"/>
    <cellStyle name="Normal 71 2 5" xfId="2049" xr:uid="{00000000-0005-0000-0000-0000751D0000}"/>
    <cellStyle name="Normal 71 2 5 2" xfId="8480" xr:uid="{00000000-0005-0000-0000-0000761D0000}"/>
    <cellStyle name="Normal 71 2 5 2 2" xfId="17669" xr:uid="{4C733272-0477-41E7-A5A8-33CFC7F9B3C6}"/>
    <cellStyle name="Normal 71 2 5 3" xfId="5287" xr:uid="{00000000-0005-0000-0000-0000771D0000}"/>
    <cellStyle name="Normal 71 2 5 3 2" xfId="17670" xr:uid="{8095D2DC-ABBC-41C3-9983-1A58EB2B5CFD}"/>
    <cellStyle name="Normal 71 2 5 4" xfId="17668" xr:uid="{2C6A40AF-2A2F-4CBE-9C08-B77A9E0FF84B}"/>
    <cellStyle name="Normal 71 2 6" xfId="2505" xr:uid="{00000000-0005-0000-0000-0000781D0000}"/>
    <cellStyle name="Normal 71 2 6 2" xfId="8936" xr:uid="{00000000-0005-0000-0000-0000791D0000}"/>
    <cellStyle name="Normal 71 2 6 2 2" xfId="17672" xr:uid="{E563F3BE-1E95-44D8-AFE2-DABDAF14F48A}"/>
    <cellStyle name="Normal 71 2 6 3" xfId="5743" xr:uid="{00000000-0005-0000-0000-00007A1D0000}"/>
    <cellStyle name="Normal 71 2 6 3 2" xfId="17673" xr:uid="{3B42B9EB-F6A3-4D75-8BA5-05F614E976B2}"/>
    <cellStyle name="Normal 71 2 6 4" xfId="17671" xr:uid="{7A41CEB8-C386-4D6D-B7DC-BAE2214D40EA}"/>
    <cellStyle name="Normal 71 2 7" xfId="2961" xr:uid="{00000000-0005-0000-0000-00007B1D0000}"/>
    <cellStyle name="Normal 71 2 7 2" xfId="9392" xr:uid="{00000000-0005-0000-0000-00007C1D0000}"/>
    <cellStyle name="Normal 71 2 7 2 2" xfId="17675" xr:uid="{9011ACDC-6D8A-491A-AF90-5CF0D084F58B}"/>
    <cellStyle name="Normal 71 2 7 3" xfId="6199" xr:uid="{00000000-0005-0000-0000-00007D1D0000}"/>
    <cellStyle name="Normal 71 2 7 3 2" xfId="17676" xr:uid="{312BFCFB-2C76-4D61-9DC9-D1EBE41BAFB3}"/>
    <cellStyle name="Normal 71 2 7 4" xfId="17674" xr:uid="{D4867B3C-F644-4019-8803-9FABABE64779}"/>
    <cellStyle name="Normal 71 2 8" xfId="3417" xr:uid="{00000000-0005-0000-0000-00007E1D0000}"/>
    <cellStyle name="Normal 71 2 8 2" xfId="9848" xr:uid="{00000000-0005-0000-0000-00007F1D0000}"/>
    <cellStyle name="Normal 71 2 8 2 2" xfId="17678" xr:uid="{670B7AB6-4E41-4691-BE48-2EF365A9E468}"/>
    <cellStyle name="Normal 71 2 8 3" xfId="6655" xr:uid="{00000000-0005-0000-0000-0000801D0000}"/>
    <cellStyle name="Normal 71 2 8 3 2" xfId="17679" xr:uid="{A2AEA7A8-D8E1-477C-81BB-9C75BA67B8C7}"/>
    <cellStyle name="Normal 71 2 8 4" xfId="17677" xr:uid="{CDB11510-2622-4C64-BE27-C5D0B608EE18}"/>
    <cellStyle name="Normal 71 2 9" xfId="7112" xr:uid="{00000000-0005-0000-0000-0000811D0000}"/>
    <cellStyle name="Normal 71 2 9 2" xfId="17680" xr:uid="{1290EB79-E77E-4488-A1CD-550357263745}"/>
    <cellStyle name="Normal 71 3" xfId="663" xr:uid="{00000000-0005-0000-0000-0000821D0000}"/>
    <cellStyle name="Normal 71 3 10" xfId="17681" xr:uid="{66AF6706-CC66-44FC-A242-AC6CB6155071}"/>
    <cellStyle name="Normal 71 3 2" xfId="1139" xr:uid="{00000000-0005-0000-0000-0000831D0000}"/>
    <cellStyle name="Normal 71 3 2 2" xfId="7570" xr:uid="{00000000-0005-0000-0000-0000841D0000}"/>
    <cellStyle name="Normal 71 3 2 2 2" xfId="17683" xr:uid="{1C735FD3-3D14-4D8E-BDA3-44DD2A47C192}"/>
    <cellStyle name="Normal 71 3 2 3" xfId="4377" xr:uid="{00000000-0005-0000-0000-0000851D0000}"/>
    <cellStyle name="Normal 71 3 2 3 2" xfId="17684" xr:uid="{A6606D65-BE37-4500-ADA8-FBB13C74DE19}"/>
    <cellStyle name="Normal 71 3 2 4" xfId="17682" xr:uid="{68AC53D2-6A45-4492-A40A-687585B2E579}"/>
    <cellStyle name="Normal 71 3 3" xfId="1595" xr:uid="{00000000-0005-0000-0000-0000861D0000}"/>
    <cellStyle name="Normal 71 3 3 2" xfId="8026" xr:uid="{00000000-0005-0000-0000-0000871D0000}"/>
    <cellStyle name="Normal 71 3 3 2 2" xfId="17686" xr:uid="{E678431F-19A1-4403-B3A4-4578191BA214}"/>
    <cellStyle name="Normal 71 3 3 3" xfId="4833" xr:uid="{00000000-0005-0000-0000-0000881D0000}"/>
    <cellStyle name="Normal 71 3 3 3 2" xfId="17687" xr:uid="{2E6F2BAF-ED00-4773-B421-0CA432253240}"/>
    <cellStyle name="Normal 71 3 3 4" xfId="17685" xr:uid="{8DCA8FC5-A628-4C0D-A399-AB4A0A4D19FB}"/>
    <cellStyle name="Normal 71 3 4" xfId="2051" xr:uid="{00000000-0005-0000-0000-0000891D0000}"/>
    <cellStyle name="Normal 71 3 4 2" xfId="8482" xr:uid="{00000000-0005-0000-0000-00008A1D0000}"/>
    <cellStyle name="Normal 71 3 4 2 2" xfId="17689" xr:uid="{BAD84722-89F3-4218-B61F-D3D740F384BB}"/>
    <cellStyle name="Normal 71 3 4 3" xfId="5289" xr:uid="{00000000-0005-0000-0000-00008B1D0000}"/>
    <cellStyle name="Normal 71 3 4 3 2" xfId="17690" xr:uid="{60BFFB2B-3B58-4B17-B132-5BD4E6ED9A2E}"/>
    <cellStyle name="Normal 71 3 4 4" xfId="17688" xr:uid="{35FAE6A0-9C38-4F07-9D0D-8B57F49F1FD1}"/>
    <cellStyle name="Normal 71 3 5" xfId="2507" xr:uid="{00000000-0005-0000-0000-00008C1D0000}"/>
    <cellStyle name="Normal 71 3 5 2" xfId="8938" xr:uid="{00000000-0005-0000-0000-00008D1D0000}"/>
    <cellStyle name="Normal 71 3 5 2 2" xfId="17692" xr:uid="{8590CC80-D2D9-4775-A139-5B26854629FC}"/>
    <cellStyle name="Normal 71 3 5 3" xfId="5745" xr:uid="{00000000-0005-0000-0000-00008E1D0000}"/>
    <cellStyle name="Normal 71 3 5 3 2" xfId="17693" xr:uid="{F5152AD6-02CD-454F-AC32-8FFA53FDAB02}"/>
    <cellStyle name="Normal 71 3 5 4" xfId="17691" xr:uid="{7C16203D-003B-4AA4-986B-1973A04C6B1B}"/>
    <cellStyle name="Normal 71 3 6" xfId="2963" xr:uid="{00000000-0005-0000-0000-00008F1D0000}"/>
    <cellStyle name="Normal 71 3 6 2" xfId="9394" xr:uid="{00000000-0005-0000-0000-0000901D0000}"/>
    <cellStyle name="Normal 71 3 6 2 2" xfId="17695" xr:uid="{413EF8EF-2CAF-41C3-84EA-F6192D0618D3}"/>
    <cellStyle name="Normal 71 3 6 3" xfId="6201" xr:uid="{00000000-0005-0000-0000-0000911D0000}"/>
    <cellStyle name="Normal 71 3 6 3 2" xfId="17696" xr:uid="{257E9F1D-8424-49B4-9335-D09B6831D661}"/>
    <cellStyle name="Normal 71 3 6 4" xfId="17694" xr:uid="{7FD5D274-209F-49F3-AD4A-B721644C216B}"/>
    <cellStyle name="Normal 71 3 7" xfId="3419" xr:uid="{00000000-0005-0000-0000-0000921D0000}"/>
    <cellStyle name="Normal 71 3 7 2" xfId="9850" xr:uid="{00000000-0005-0000-0000-0000931D0000}"/>
    <cellStyle name="Normal 71 3 7 2 2" xfId="17698" xr:uid="{744AB332-A55F-4B45-91D5-E349A728B802}"/>
    <cellStyle name="Normal 71 3 7 3" xfId="6657" xr:uid="{00000000-0005-0000-0000-0000941D0000}"/>
    <cellStyle name="Normal 71 3 7 3 2" xfId="17699" xr:uid="{26852990-4A32-4DF1-9249-6EF33FDD0CA7}"/>
    <cellStyle name="Normal 71 3 7 4" xfId="17697" xr:uid="{D339C560-8E8B-48E5-8821-056FC39F76EA}"/>
    <cellStyle name="Normal 71 3 8" xfId="7114" xr:uid="{00000000-0005-0000-0000-0000951D0000}"/>
    <cellStyle name="Normal 71 3 8 2" xfId="17700" xr:uid="{81E28ACA-6ED3-404C-A5F8-ABD334275859}"/>
    <cellStyle name="Normal 71 3 9" xfId="3921" xr:uid="{00000000-0005-0000-0000-0000961D0000}"/>
    <cellStyle name="Normal 71 3 9 2" xfId="17701" xr:uid="{9C77E3DF-69EB-439D-838A-9F6D157E476A}"/>
    <cellStyle name="Normal 71 4" xfId="1136" xr:uid="{00000000-0005-0000-0000-0000971D0000}"/>
    <cellStyle name="Normal 71 4 2" xfId="7567" xr:uid="{00000000-0005-0000-0000-0000981D0000}"/>
    <cellStyle name="Normal 71 4 2 2" xfId="17703" xr:uid="{CCEAA3FD-74BA-498F-9172-CFA856C0A353}"/>
    <cellStyle name="Normal 71 4 3" xfId="4374" xr:uid="{00000000-0005-0000-0000-0000991D0000}"/>
    <cellStyle name="Normal 71 4 3 2" xfId="17704" xr:uid="{959CCE9F-8E7A-4F16-A302-5F64585A0721}"/>
    <cellStyle name="Normal 71 4 4" xfId="17702" xr:uid="{6BE9DFAC-87C0-47FE-9D77-BF95C0AFEFCA}"/>
    <cellStyle name="Normal 71 5" xfId="1592" xr:uid="{00000000-0005-0000-0000-00009A1D0000}"/>
    <cellStyle name="Normal 71 5 2" xfId="8023" xr:uid="{00000000-0005-0000-0000-00009B1D0000}"/>
    <cellStyle name="Normal 71 5 2 2" xfId="17706" xr:uid="{7D34A737-2E26-4112-86B2-D6735F8E5E79}"/>
    <cellStyle name="Normal 71 5 3" xfId="4830" xr:uid="{00000000-0005-0000-0000-00009C1D0000}"/>
    <cellStyle name="Normal 71 5 3 2" xfId="17707" xr:uid="{6149C933-BA68-4FDE-9570-A79634738217}"/>
    <cellStyle name="Normal 71 5 4" xfId="17705" xr:uid="{4D442DE6-99D0-4009-BA44-FB34BC79B766}"/>
    <cellStyle name="Normal 71 6" xfId="2048" xr:uid="{00000000-0005-0000-0000-00009D1D0000}"/>
    <cellStyle name="Normal 71 6 2" xfId="8479" xr:uid="{00000000-0005-0000-0000-00009E1D0000}"/>
    <cellStyle name="Normal 71 6 2 2" xfId="17709" xr:uid="{3B371B51-7E56-459C-9323-841BCE924822}"/>
    <cellStyle name="Normal 71 6 3" xfId="5286" xr:uid="{00000000-0005-0000-0000-00009F1D0000}"/>
    <cellStyle name="Normal 71 6 3 2" xfId="17710" xr:uid="{73C06077-0C34-4A92-BEC7-1E572ABEDDBC}"/>
    <cellStyle name="Normal 71 6 4" xfId="17708" xr:uid="{A1A2BFC6-8A13-49C3-828D-F654EBBE536E}"/>
    <cellStyle name="Normal 71 7" xfId="2504" xr:uid="{00000000-0005-0000-0000-0000A01D0000}"/>
    <cellStyle name="Normal 71 7 2" xfId="8935" xr:uid="{00000000-0005-0000-0000-0000A11D0000}"/>
    <cellStyle name="Normal 71 7 2 2" xfId="17712" xr:uid="{2FD4CED4-1F12-43FD-87EC-C1C8E3E64709}"/>
    <cellStyle name="Normal 71 7 3" xfId="5742" xr:uid="{00000000-0005-0000-0000-0000A21D0000}"/>
    <cellStyle name="Normal 71 7 3 2" xfId="17713" xr:uid="{B3AC125F-958D-4A8C-96B3-4CF374F3702E}"/>
    <cellStyle name="Normal 71 7 4" xfId="17711" xr:uid="{98E69413-8FB2-4F3C-8B59-0945236254E5}"/>
    <cellStyle name="Normal 71 8" xfId="2960" xr:uid="{00000000-0005-0000-0000-0000A31D0000}"/>
    <cellStyle name="Normal 71 8 2" xfId="9391" xr:uid="{00000000-0005-0000-0000-0000A41D0000}"/>
    <cellStyle name="Normal 71 8 2 2" xfId="17715" xr:uid="{86E969CB-6B33-4807-8DEF-227D2655A5D4}"/>
    <cellStyle name="Normal 71 8 3" xfId="6198" xr:uid="{00000000-0005-0000-0000-0000A51D0000}"/>
    <cellStyle name="Normal 71 8 3 2" xfId="17716" xr:uid="{FF7C35C7-CC8A-4171-8BC2-930D54E39069}"/>
    <cellStyle name="Normal 71 8 4" xfId="17714" xr:uid="{D6ED677D-B18B-42B7-A8BC-B2DA9629BFBF}"/>
    <cellStyle name="Normal 71 9" xfId="3416" xr:uid="{00000000-0005-0000-0000-0000A61D0000}"/>
    <cellStyle name="Normal 71 9 2" xfId="9847" xr:uid="{00000000-0005-0000-0000-0000A71D0000}"/>
    <cellStyle name="Normal 71 9 2 2" xfId="17718" xr:uid="{F58108E8-CBC0-4F0A-98A7-EB5782397B1D}"/>
    <cellStyle name="Normal 71 9 3" xfId="6654" xr:uid="{00000000-0005-0000-0000-0000A81D0000}"/>
    <cellStyle name="Normal 71 9 3 2" xfId="17719" xr:uid="{E08787C4-3DA3-4F1C-AC60-C5649D62B5CC}"/>
    <cellStyle name="Normal 71 9 4" xfId="17717" xr:uid="{9983538A-2408-43BC-90E6-B9236B839E02}"/>
    <cellStyle name="Normal 72" xfId="664" xr:uid="{00000000-0005-0000-0000-0000A91D0000}"/>
    <cellStyle name="Normal 72 10" xfId="7115" xr:uid="{00000000-0005-0000-0000-0000AA1D0000}"/>
    <cellStyle name="Normal 72 10 2" xfId="17721" xr:uid="{D27AF8DD-82A6-4270-BF55-B73FC4FD0A11}"/>
    <cellStyle name="Normal 72 11" xfId="3922" xr:uid="{00000000-0005-0000-0000-0000AB1D0000}"/>
    <cellStyle name="Normal 72 11 2" xfId="17722" xr:uid="{59D1614F-89D3-4942-BB89-895E69DC8FF7}"/>
    <cellStyle name="Normal 72 12" xfId="17720" xr:uid="{5A6655B0-8C1A-4322-BF2A-2D7C9C05B5F9}"/>
    <cellStyle name="Normal 72 2" xfId="665" xr:uid="{00000000-0005-0000-0000-0000AC1D0000}"/>
    <cellStyle name="Normal 72 2 10" xfId="3923" xr:uid="{00000000-0005-0000-0000-0000AD1D0000}"/>
    <cellStyle name="Normal 72 2 10 2" xfId="17724" xr:uid="{A1CBE4A3-B495-4CE2-B137-4FAE734693C7}"/>
    <cellStyle name="Normal 72 2 11" xfId="17723" xr:uid="{E5D690E3-4B8C-4268-AA9F-06F6338A50BD}"/>
    <cellStyle name="Normal 72 2 2" xfId="666" xr:uid="{00000000-0005-0000-0000-0000AE1D0000}"/>
    <cellStyle name="Normal 72 2 2 10" xfId="17725" xr:uid="{9F066816-D708-4DC5-A77D-4B00491AB80B}"/>
    <cellStyle name="Normal 72 2 2 2" xfId="1142" xr:uid="{00000000-0005-0000-0000-0000AF1D0000}"/>
    <cellStyle name="Normal 72 2 2 2 2" xfId="7573" xr:uid="{00000000-0005-0000-0000-0000B01D0000}"/>
    <cellStyle name="Normal 72 2 2 2 2 2" xfId="17727" xr:uid="{8B77CD60-A9F8-4480-B9D7-70CCD7972595}"/>
    <cellStyle name="Normal 72 2 2 2 3" xfId="4380" xr:uid="{00000000-0005-0000-0000-0000B11D0000}"/>
    <cellStyle name="Normal 72 2 2 2 3 2" xfId="17728" xr:uid="{679C018A-8CAC-4910-9BB5-2C95E04D7175}"/>
    <cellStyle name="Normal 72 2 2 2 4" xfId="17726" xr:uid="{42D547A5-3DE2-4D0E-8AE9-55CE3975C936}"/>
    <cellStyle name="Normal 72 2 2 3" xfId="1598" xr:uid="{00000000-0005-0000-0000-0000B21D0000}"/>
    <cellStyle name="Normal 72 2 2 3 2" xfId="8029" xr:uid="{00000000-0005-0000-0000-0000B31D0000}"/>
    <cellStyle name="Normal 72 2 2 3 2 2" xfId="17730" xr:uid="{0AC20656-30B0-44CA-A5E4-AAB829BAA18E}"/>
    <cellStyle name="Normal 72 2 2 3 3" xfId="4836" xr:uid="{00000000-0005-0000-0000-0000B41D0000}"/>
    <cellStyle name="Normal 72 2 2 3 3 2" xfId="17731" xr:uid="{01463C22-5A1C-4F3E-8FD8-4F272ED06C5C}"/>
    <cellStyle name="Normal 72 2 2 3 4" xfId="17729" xr:uid="{0A0766FD-9D76-4937-ACCE-269C1E9F4E6A}"/>
    <cellStyle name="Normal 72 2 2 4" xfId="2054" xr:uid="{00000000-0005-0000-0000-0000B51D0000}"/>
    <cellStyle name="Normal 72 2 2 4 2" xfId="8485" xr:uid="{00000000-0005-0000-0000-0000B61D0000}"/>
    <cellStyle name="Normal 72 2 2 4 2 2" xfId="17733" xr:uid="{A1FFC7AB-C406-40D8-B6E3-0B5F96DE33FB}"/>
    <cellStyle name="Normal 72 2 2 4 3" xfId="5292" xr:uid="{00000000-0005-0000-0000-0000B71D0000}"/>
    <cellStyle name="Normal 72 2 2 4 3 2" xfId="17734" xr:uid="{EC14E326-16B8-46A0-A478-A79E0986D081}"/>
    <cellStyle name="Normal 72 2 2 4 4" xfId="17732" xr:uid="{C362661B-F565-4AB4-B924-0A83B5C881B9}"/>
    <cellStyle name="Normal 72 2 2 5" xfId="2510" xr:uid="{00000000-0005-0000-0000-0000B81D0000}"/>
    <cellStyle name="Normal 72 2 2 5 2" xfId="8941" xr:uid="{00000000-0005-0000-0000-0000B91D0000}"/>
    <cellStyle name="Normal 72 2 2 5 2 2" xfId="17736" xr:uid="{A317B2E7-E5B4-4EB5-AEC0-0F679DCADDCF}"/>
    <cellStyle name="Normal 72 2 2 5 3" xfId="5748" xr:uid="{00000000-0005-0000-0000-0000BA1D0000}"/>
    <cellStyle name="Normal 72 2 2 5 3 2" xfId="17737" xr:uid="{44BD2D95-C2AD-4A70-AA66-21EE4BDBC7A6}"/>
    <cellStyle name="Normal 72 2 2 5 4" xfId="17735" xr:uid="{9E7AD608-CCA6-4EF2-9642-2179CB50B315}"/>
    <cellStyle name="Normal 72 2 2 6" xfId="2966" xr:uid="{00000000-0005-0000-0000-0000BB1D0000}"/>
    <cellStyle name="Normal 72 2 2 6 2" xfId="9397" xr:uid="{00000000-0005-0000-0000-0000BC1D0000}"/>
    <cellStyle name="Normal 72 2 2 6 2 2" xfId="17739" xr:uid="{5BFF87E7-F5B8-4DDA-B8DB-9815876726AC}"/>
    <cellStyle name="Normal 72 2 2 6 3" xfId="6204" xr:uid="{00000000-0005-0000-0000-0000BD1D0000}"/>
    <cellStyle name="Normal 72 2 2 6 3 2" xfId="17740" xr:uid="{915E23BA-C241-437C-B194-DB5CB7815FA8}"/>
    <cellStyle name="Normal 72 2 2 6 4" xfId="17738" xr:uid="{2D000CD9-CFCF-4DFD-AB3B-17CCFCB2F8A5}"/>
    <cellStyle name="Normal 72 2 2 7" xfId="3422" xr:uid="{00000000-0005-0000-0000-0000BE1D0000}"/>
    <cellStyle name="Normal 72 2 2 7 2" xfId="9853" xr:uid="{00000000-0005-0000-0000-0000BF1D0000}"/>
    <cellStyle name="Normal 72 2 2 7 2 2" xfId="17742" xr:uid="{355C0E9D-AD72-4D83-9580-CB7A924BF6D9}"/>
    <cellStyle name="Normal 72 2 2 7 3" xfId="6660" xr:uid="{00000000-0005-0000-0000-0000C01D0000}"/>
    <cellStyle name="Normal 72 2 2 7 3 2" xfId="17743" xr:uid="{A8BAB67A-42AF-4688-ADF8-3EB92A1BC172}"/>
    <cellStyle name="Normal 72 2 2 7 4" xfId="17741" xr:uid="{B8CC0513-0ED4-4FCD-80FA-AB1D0F18F2BE}"/>
    <cellStyle name="Normal 72 2 2 8" xfId="7117" xr:uid="{00000000-0005-0000-0000-0000C11D0000}"/>
    <cellStyle name="Normal 72 2 2 8 2" xfId="17744" xr:uid="{60AC9F03-3044-4ED5-9559-11ECED3BEC49}"/>
    <cellStyle name="Normal 72 2 2 9" xfId="3924" xr:uid="{00000000-0005-0000-0000-0000C21D0000}"/>
    <cellStyle name="Normal 72 2 2 9 2" xfId="17745" xr:uid="{B94B83AC-76DF-4D04-955D-958B55DB98A6}"/>
    <cellStyle name="Normal 72 2 3" xfId="1141" xr:uid="{00000000-0005-0000-0000-0000C31D0000}"/>
    <cellStyle name="Normal 72 2 3 2" xfId="7572" xr:uid="{00000000-0005-0000-0000-0000C41D0000}"/>
    <cellStyle name="Normal 72 2 3 2 2" xfId="17747" xr:uid="{8791AC42-D903-47A1-BBD8-C6016847AF53}"/>
    <cellStyle name="Normal 72 2 3 3" xfId="4379" xr:uid="{00000000-0005-0000-0000-0000C51D0000}"/>
    <cellStyle name="Normal 72 2 3 3 2" xfId="17748" xr:uid="{E367E312-70C4-4410-896F-E242FC5D08FE}"/>
    <cellStyle name="Normal 72 2 3 4" xfId="17746" xr:uid="{7EBCCC3E-FDB3-47A3-B39D-186E7ABF9C69}"/>
    <cellStyle name="Normal 72 2 4" xfId="1597" xr:uid="{00000000-0005-0000-0000-0000C61D0000}"/>
    <cellStyle name="Normal 72 2 4 2" xfId="8028" xr:uid="{00000000-0005-0000-0000-0000C71D0000}"/>
    <cellStyle name="Normal 72 2 4 2 2" xfId="17750" xr:uid="{EBA4493C-9C0E-4D30-9CBA-46B006137CC6}"/>
    <cellStyle name="Normal 72 2 4 3" xfId="4835" xr:uid="{00000000-0005-0000-0000-0000C81D0000}"/>
    <cellStyle name="Normal 72 2 4 3 2" xfId="17751" xr:uid="{3F2548A1-B0B1-4D4B-BB00-910C5670F01B}"/>
    <cellStyle name="Normal 72 2 4 4" xfId="17749" xr:uid="{57777B14-B541-4294-A5F7-40F519885349}"/>
    <cellStyle name="Normal 72 2 5" xfId="2053" xr:uid="{00000000-0005-0000-0000-0000C91D0000}"/>
    <cellStyle name="Normal 72 2 5 2" xfId="8484" xr:uid="{00000000-0005-0000-0000-0000CA1D0000}"/>
    <cellStyle name="Normal 72 2 5 2 2" xfId="17753" xr:uid="{88C81C77-C1F1-49D8-A8C6-40CE8B41F4FC}"/>
    <cellStyle name="Normal 72 2 5 3" xfId="5291" xr:uid="{00000000-0005-0000-0000-0000CB1D0000}"/>
    <cellStyle name="Normal 72 2 5 3 2" xfId="17754" xr:uid="{D5A45E1C-C1A4-4DC1-AA7B-7FCD02CE979E}"/>
    <cellStyle name="Normal 72 2 5 4" xfId="17752" xr:uid="{5F42DB01-9C84-4416-AC2F-E5097B3BF111}"/>
    <cellStyle name="Normal 72 2 6" xfId="2509" xr:uid="{00000000-0005-0000-0000-0000CC1D0000}"/>
    <cellStyle name="Normal 72 2 6 2" xfId="8940" xr:uid="{00000000-0005-0000-0000-0000CD1D0000}"/>
    <cellStyle name="Normal 72 2 6 2 2" xfId="17756" xr:uid="{9A90A69F-8617-484C-A7B0-F2267158FD56}"/>
    <cellStyle name="Normal 72 2 6 3" xfId="5747" xr:uid="{00000000-0005-0000-0000-0000CE1D0000}"/>
    <cellStyle name="Normal 72 2 6 3 2" xfId="17757" xr:uid="{18664F51-A53E-49ED-AAFF-93F875435D6D}"/>
    <cellStyle name="Normal 72 2 6 4" xfId="17755" xr:uid="{B0993697-DB6C-4FBB-A0E8-B50B5E2A599E}"/>
    <cellStyle name="Normal 72 2 7" xfId="2965" xr:uid="{00000000-0005-0000-0000-0000CF1D0000}"/>
    <cellStyle name="Normal 72 2 7 2" xfId="9396" xr:uid="{00000000-0005-0000-0000-0000D01D0000}"/>
    <cellStyle name="Normal 72 2 7 2 2" xfId="17759" xr:uid="{7D6FFEC2-64B8-4E49-8911-6994D599C91D}"/>
    <cellStyle name="Normal 72 2 7 3" xfId="6203" xr:uid="{00000000-0005-0000-0000-0000D11D0000}"/>
    <cellStyle name="Normal 72 2 7 3 2" xfId="17760" xr:uid="{5E7516A3-50F6-4915-98C4-3423182851B1}"/>
    <cellStyle name="Normal 72 2 7 4" xfId="17758" xr:uid="{47459586-F1AA-4C07-9A4C-99D3FF6FFB57}"/>
    <cellStyle name="Normal 72 2 8" xfId="3421" xr:uid="{00000000-0005-0000-0000-0000D21D0000}"/>
    <cellStyle name="Normal 72 2 8 2" xfId="9852" xr:uid="{00000000-0005-0000-0000-0000D31D0000}"/>
    <cellStyle name="Normal 72 2 8 2 2" xfId="17762" xr:uid="{6F1A1E1C-E0A0-48E5-B921-ABDD413FDD91}"/>
    <cellStyle name="Normal 72 2 8 3" xfId="6659" xr:uid="{00000000-0005-0000-0000-0000D41D0000}"/>
    <cellStyle name="Normal 72 2 8 3 2" xfId="17763" xr:uid="{D9B94A9B-405D-4533-A8FF-02C03B515B4A}"/>
    <cellStyle name="Normal 72 2 8 4" xfId="17761" xr:uid="{3D1BFCA8-6134-4978-A65E-F30558DD0300}"/>
    <cellStyle name="Normal 72 2 9" xfId="7116" xr:uid="{00000000-0005-0000-0000-0000D51D0000}"/>
    <cellStyle name="Normal 72 2 9 2" xfId="17764" xr:uid="{678D3A13-EFB8-410E-9276-8BD300CE3725}"/>
    <cellStyle name="Normal 72 3" xfId="667" xr:uid="{00000000-0005-0000-0000-0000D61D0000}"/>
    <cellStyle name="Normal 72 3 10" xfId="17765" xr:uid="{D4AA528B-3F80-4658-A935-B08401D36E12}"/>
    <cellStyle name="Normal 72 3 2" xfId="1143" xr:uid="{00000000-0005-0000-0000-0000D71D0000}"/>
    <cellStyle name="Normal 72 3 2 2" xfId="7574" xr:uid="{00000000-0005-0000-0000-0000D81D0000}"/>
    <cellStyle name="Normal 72 3 2 2 2" xfId="17767" xr:uid="{B67A8D53-A86A-49E4-9A55-7482A752B881}"/>
    <cellStyle name="Normal 72 3 2 3" xfId="4381" xr:uid="{00000000-0005-0000-0000-0000D91D0000}"/>
    <cellStyle name="Normal 72 3 2 3 2" xfId="17768" xr:uid="{F8293ED0-8440-4947-8977-6042A85175E5}"/>
    <cellStyle name="Normal 72 3 2 4" xfId="17766" xr:uid="{66409E73-3CA0-41D3-A9DF-2574CCED9216}"/>
    <cellStyle name="Normal 72 3 3" xfId="1599" xr:uid="{00000000-0005-0000-0000-0000DA1D0000}"/>
    <cellStyle name="Normal 72 3 3 2" xfId="8030" xr:uid="{00000000-0005-0000-0000-0000DB1D0000}"/>
    <cellStyle name="Normal 72 3 3 2 2" xfId="17770" xr:uid="{D1CB57F4-BEF5-43B8-B153-24EFCF0A9A14}"/>
    <cellStyle name="Normal 72 3 3 3" xfId="4837" xr:uid="{00000000-0005-0000-0000-0000DC1D0000}"/>
    <cellStyle name="Normal 72 3 3 3 2" xfId="17771" xr:uid="{221208D7-B4CC-4877-8AA7-5E66DCF1E068}"/>
    <cellStyle name="Normal 72 3 3 4" xfId="17769" xr:uid="{6FE0BBA7-1A42-4C55-B110-320369B9D566}"/>
    <cellStyle name="Normal 72 3 4" xfId="2055" xr:uid="{00000000-0005-0000-0000-0000DD1D0000}"/>
    <cellStyle name="Normal 72 3 4 2" xfId="8486" xr:uid="{00000000-0005-0000-0000-0000DE1D0000}"/>
    <cellStyle name="Normal 72 3 4 2 2" xfId="17773" xr:uid="{3BC90DE2-2F58-40F4-B72E-C973B196AD33}"/>
    <cellStyle name="Normal 72 3 4 3" xfId="5293" xr:uid="{00000000-0005-0000-0000-0000DF1D0000}"/>
    <cellStyle name="Normal 72 3 4 3 2" xfId="17774" xr:uid="{1B2669E3-9B68-4BAC-942F-BFFA8983C524}"/>
    <cellStyle name="Normal 72 3 4 4" xfId="17772" xr:uid="{BA163427-F10D-412C-A3DA-C992383B2C69}"/>
    <cellStyle name="Normal 72 3 5" xfId="2511" xr:uid="{00000000-0005-0000-0000-0000E01D0000}"/>
    <cellStyle name="Normal 72 3 5 2" xfId="8942" xr:uid="{00000000-0005-0000-0000-0000E11D0000}"/>
    <cellStyle name="Normal 72 3 5 2 2" xfId="17776" xr:uid="{0974F501-2269-45A2-B116-06BC01D45D67}"/>
    <cellStyle name="Normal 72 3 5 3" xfId="5749" xr:uid="{00000000-0005-0000-0000-0000E21D0000}"/>
    <cellStyle name="Normal 72 3 5 3 2" xfId="17777" xr:uid="{1317CF9F-2E13-4AE5-BDDF-A13D1484DC6A}"/>
    <cellStyle name="Normal 72 3 5 4" xfId="17775" xr:uid="{F77215CC-13F1-4480-BB78-6A9676A045C5}"/>
    <cellStyle name="Normal 72 3 6" xfId="2967" xr:uid="{00000000-0005-0000-0000-0000E31D0000}"/>
    <cellStyle name="Normal 72 3 6 2" xfId="9398" xr:uid="{00000000-0005-0000-0000-0000E41D0000}"/>
    <cellStyle name="Normal 72 3 6 2 2" xfId="17779" xr:uid="{8FF4CCBF-5134-4092-AA7E-E88608DAC395}"/>
    <cellStyle name="Normal 72 3 6 3" xfId="6205" xr:uid="{00000000-0005-0000-0000-0000E51D0000}"/>
    <cellStyle name="Normal 72 3 6 3 2" xfId="17780" xr:uid="{FD14FEF7-2343-40CF-8217-6D942B6B5DCB}"/>
    <cellStyle name="Normal 72 3 6 4" xfId="17778" xr:uid="{D29A6FB0-FF90-47E8-99F5-EE5C5AB355AD}"/>
    <cellStyle name="Normal 72 3 7" xfId="3423" xr:uid="{00000000-0005-0000-0000-0000E61D0000}"/>
    <cellStyle name="Normal 72 3 7 2" xfId="9854" xr:uid="{00000000-0005-0000-0000-0000E71D0000}"/>
    <cellStyle name="Normal 72 3 7 2 2" xfId="17782" xr:uid="{0763473F-AF67-482D-B13A-E43395DB6952}"/>
    <cellStyle name="Normal 72 3 7 3" xfId="6661" xr:uid="{00000000-0005-0000-0000-0000E81D0000}"/>
    <cellStyle name="Normal 72 3 7 3 2" xfId="17783" xr:uid="{D16CEE3C-53F2-4490-83E8-1151A4115518}"/>
    <cellStyle name="Normal 72 3 7 4" xfId="17781" xr:uid="{30FD983C-A3FA-4347-9F1E-9B2CEE3494B9}"/>
    <cellStyle name="Normal 72 3 8" xfId="7118" xr:uid="{00000000-0005-0000-0000-0000E91D0000}"/>
    <cellStyle name="Normal 72 3 8 2" xfId="17784" xr:uid="{429C1945-1551-4B32-95CC-E8A322CB64DF}"/>
    <cellStyle name="Normal 72 3 9" xfId="3925" xr:uid="{00000000-0005-0000-0000-0000EA1D0000}"/>
    <cellStyle name="Normal 72 3 9 2" xfId="17785" xr:uid="{09E5E798-2F69-4E0E-A034-F0C1850470A9}"/>
    <cellStyle name="Normal 72 4" xfId="1140" xr:uid="{00000000-0005-0000-0000-0000EB1D0000}"/>
    <cellStyle name="Normal 72 4 2" xfId="7571" xr:uid="{00000000-0005-0000-0000-0000EC1D0000}"/>
    <cellStyle name="Normal 72 4 2 2" xfId="17787" xr:uid="{AAD9A407-8BBA-4A93-A5D8-72257CA47534}"/>
    <cellStyle name="Normal 72 4 3" xfId="4378" xr:uid="{00000000-0005-0000-0000-0000ED1D0000}"/>
    <cellStyle name="Normal 72 4 3 2" xfId="17788" xr:uid="{1E10B4A7-3BB2-4076-9A62-DD93EBC88DA9}"/>
    <cellStyle name="Normal 72 4 4" xfId="17786" xr:uid="{FC1C0665-A7AD-4CFC-A780-A95655E3EBFA}"/>
    <cellStyle name="Normal 72 5" xfId="1596" xr:uid="{00000000-0005-0000-0000-0000EE1D0000}"/>
    <cellStyle name="Normal 72 5 2" xfId="8027" xr:uid="{00000000-0005-0000-0000-0000EF1D0000}"/>
    <cellStyle name="Normal 72 5 2 2" xfId="17790" xr:uid="{C01938D9-2B78-4C31-B3A4-B4C233CA9112}"/>
    <cellStyle name="Normal 72 5 3" xfId="4834" xr:uid="{00000000-0005-0000-0000-0000F01D0000}"/>
    <cellStyle name="Normal 72 5 3 2" xfId="17791" xr:uid="{7D3DC34D-8504-4160-9797-C75C8433CD2F}"/>
    <cellStyle name="Normal 72 5 4" xfId="17789" xr:uid="{5D3AA319-B1A6-4B0B-8A1B-946BE5A48A25}"/>
    <cellStyle name="Normal 72 6" xfId="2052" xr:uid="{00000000-0005-0000-0000-0000F11D0000}"/>
    <cellStyle name="Normal 72 6 2" xfId="8483" xr:uid="{00000000-0005-0000-0000-0000F21D0000}"/>
    <cellStyle name="Normal 72 6 2 2" xfId="17793" xr:uid="{3FB01D34-58F2-4BDB-850F-EF41056123F3}"/>
    <cellStyle name="Normal 72 6 3" xfId="5290" xr:uid="{00000000-0005-0000-0000-0000F31D0000}"/>
    <cellStyle name="Normal 72 6 3 2" xfId="17794" xr:uid="{23860088-ABAD-4737-8A5F-700654415ABF}"/>
    <cellStyle name="Normal 72 6 4" xfId="17792" xr:uid="{B36313FE-A446-4BB9-A3E2-1B4C6AC4272F}"/>
    <cellStyle name="Normal 72 7" xfId="2508" xr:uid="{00000000-0005-0000-0000-0000F41D0000}"/>
    <cellStyle name="Normal 72 7 2" xfId="8939" xr:uid="{00000000-0005-0000-0000-0000F51D0000}"/>
    <cellStyle name="Normal 72 7 2 2" xfId="17796" xr:uid="{40804054-A49F-4706-89C0-2D8EBCDA9008}"/>
    <cellStyle name="Normal 72 7 3" xfId="5746" xr:uid="{00000000-0005-0000-0000-0000F61D0000}"/>
    <cellStyle name="Normal 72 7 3 2" xfId="17797" xr:uid="{08E459A0-0C63-471E-87AB-914DBD8BA5BC}"/>
    <cellStyle name="Normal 72 7 4" xfId="17795" xr:uid="{C497D3B6-64AC-47B9-92A8-7809D7558881}"/>
    <cellStyle name="Normal 72 8" xfId="2964" xr:uid="{00000000-0005-0000-0000-0000F71D0000}"/>
    <cellStyle name="Normal 72 8 2" xfId="9395" xr:uid="{00000000-0005-0000-0000-0000F81D0000}"/>
    <cellStyle name="Normal 72 8 2 2" xfId="17799" xr:uid="{68DEA853-38B9-4386-A332-EED8CA84741B}"/>
    <cellStyle name="Normal 72 8 3" xfId="6202" xr:uid="{00000000-0005-0000-0000-0000F91D0000}"/>
    <cellStyle name="Normal 72 8 3 2" xfId="17800" xr:uid="{C022E69D-A52A-4F55-93EC-787CB6A49530}"/>
    <cellStyle name="Normal 72 8 4" xfId="17798" xr:uid="{FDE9623C-D4FE-4499-B0C9-C32B90060BC9}"/>
    <cellStyle name="Normal 72 9" xfId="3420" xr:uid="{00000000-0005-0000-0000-0000FA1D0000}"/>
    <cellStyle name="Normal 72 9 2" xfId="9851" xr:uid="{00000000-0005-0000-0000-0000FB1D0000}"/>
    <cellStyle name="Normal 72 9 2 2" xfId="17802" xr:uid="{D2D71BDB-CC4E-463C-ACEB-5D715B3060EF}"/>
    <cellStyle name="Normal 72 9 3" xfId="6658" xr:uid="{00000000-0005-0000-0000-0000FC1D0000}"/>
    <cellStyle name="Normal 72 9 3 2" xfId="17803" xr:uid="{00ED23BC-E47C-474F-9723-000120DE3281}"/>
    <cellStyle name="Normal 72 9 4" xfId="17801" xr:uid="{26EE8029-43C8-4D8B-AC80-A39CC3B235C2}"/>
    <cellStyle name="Normal 73" xfId="668" xr:uid="{00000000-0005-0000-0000-0000FD1D0000}"/>
    <cellStyle name="Normal 73 10" xfId="7119" xr:uid="{00000000-0005-0000-0000-0000FE1D0000}"/>
    <cellStyle name="Normal 73 10 2" xfId="17805" xr:uid="{58AAC87D-3AD0-415D-97AF-D3553F7757B6}"/>
    <cellStyle name="Normal 73 11" xfId="3926" xr:uid="{00000000-0005-0000-0000-0000FF1D0000}"/>
    <cellStyle name="Normal 73 11 2" xfId="17806" xr:uid="{21E7E76A-CAE3-451E-95DD-3493ED6CD469}"/>
    <cellStyle name="Normal 73 12" xfId="17804" xr:uid="{DE1A2841-D3CF-411E-A83A-6A1436D69EEA}"/>
    <cellStyle name="Normal 73 2" xfId="669" xr:uid="{00000000-0005-0000-0000-0000001E0000}"/>
    <cellStyle name="Normal 73 2 10" xfId="3927" xr:uid="{00000000-0005-0000-0000-0000011E0000}"/>
    <cellStyle name="Normal 73 2 10 2" xfId="17808" xr:uid="{51B192AC-8454-4E4B-99A0-088992C010FF}"/>
    <cellStyle name="Normal 73 2 11" xfId="17807" xr:uid="{12219219-8E45-49A8-89C5-F91CDCF2BE4C}"/>
    <cellStyle name="Normal 73 2 2" xfId="670" xr:uid="{00000000-0005-0000-0000-0000021E0000}"/>
    <cellStyle name="Normal 73 2 2 10" xfId="17809" xr:uid="{92F90DDA-75D0-401A-8E83-80191AD15877}"/>
    <cellStyle name="Normal 73 2 2 2" xfId="1146" xr:uid="{00000000-0005-0000-0000-0000031E0000}"/>
    <cellStyle name="Normal 73 2 2 2 2" xfId="7577" xr:uid="{00000000-0005-0000-0000-0000041E0000}"/>
    <cellStyle name="Normal 73 2 2 2 2 2" xfId="17811" xr:uid="{26E7811A-31DF-46BC-952F-4ABAA52E4FD3}"/>
    <cellStyle name="Normal 73 2 2 2 3" xfId="4384" xr:uid="{00000000-0005-0000-0000-0000051E0000}"/>
    <cellStyle name="Normal 73 2 2 2 3 2" xfId="17812" xr:uid="{43922784-ECD0-4109-B183-F0728F1236FC}"/>
    <cellStyle name="Normal 73 2 2 2 4" xfId="17810" xr:uid="{C0B653A4-1591-4EDB-BAE4-1BEF5F97F4F7}"/>
    <cellStyle name="Normal 73 2 2 3" xfId="1602" xr:uid="{00000000-0005-0000-0000-0000061E0000}"/>
    <cellStyle name="Normal 73 2 2 3 2" xfId="8033" xr:uid="{00000000-0005-0000-0000-0000071E0000}"/>
    <cellStyle name="Normal 73 2 2 3 2 2" xfId="17814" xr:uid="{C487D140-0B86-4218-B1EB-34177EB83ADB}"/>
    <cellStyle name="Normal 73 2 2 3 3" xfId="4840" xr:uid="{00000000-0005-0000-0000-0000081E0000}"/>
    <cellStyle name="Normal 73 2 2 3 3 2" xfId="17815" xr:uid="{E8F7A19F-0B0C-44E8-9A22-D9A531B0C76C}"/>
    <cellStyle name="Normal 73 2 2 3 4" xfId="17813" xr:uid="{147CF8DC-5EC5-4FAB-AB03-CDD1F98729BE}"/>
    <cellStyle name="Normal 73 2 2 4" xfId="2058" xr:uid="{00000000-0005-0000-0000-0000091E0000}"/>
    <cellStyle name="Normal 73 2 2 4 2" xfId="8489" xr:uid="{00000000-0005-0000-0000-00000A1E0000}"/>
    <cellStyle name="Normal 73 2 2 4 2 2" xfId="17817" xr:uid="{E2EC65C6-2A05-4A88-8B27-737BE553899B}"/>
    <cellStyle name="Normal 73 2 2 4 3" xfId="5296" xr:uid="{00000000-0005-0000-0000-00000B1E0000}"/>
    <cellStyle name="Normal 73 2 2 4 3 2" xfId="17818" xr:uid="{E80BBBE3-FEAB-4023-9684-4ADE2354A359}"/>
    <cellStyle name="Normal 73 2 2 4 4" xfId="17816" xr:uid="{817BCF54-A8F6-471F-B65A-6C5753ABA06E}"/>
    <cellStyle name="Normal 73 2 2 5" xfId="2514" xr:uid="{00000000-0005-0000-0000-00000C1E0000}"/>
    <cellStyle name="Normal 73 2 2 5 2" xfId="8945" xr:uid="{00000000-0005-0000-0000-00000D1E0000}"/>
    <cellStyle name="Normal 73 2 2 5 2 2" xfId="17820" xr:uid="{F052B759-9CA5-4C7D-B40D-C00EA31044F9}"/>
    <cellStyle name="Normal 73 2 2 5 3" xfId="5752" xr:uid="{00000000-0005-0000-0000-00000E1E0000}"/>
    <cellStyle name="Normal 73 2 2 5 3 2" xfId="17821" xr:uid="{AA203487-BD57-46D1-B12A-F83B6C028045}"/>
    <cellStyle name="Normal 73 2 2 5 4" xfId="17819" xr:uid="{74AECCD3-AF88-4891-ACCD-3938A9C17A62}"/>
    <cellStyle name="Normal 73 2 2 6" xfId="2970" xr:uid="{00000000-0005-0000-0000-00000F1E0000}"/>
    <cellStyle name="Normal 73 2 2 6 2" xfId="9401" xr:uid="{00000000-0005-0000-0000-0000101E0000}"/>
    <cellStyle name="Normal 73 2 2 6 2 2" xfId="17823" xr:uid="{1B631BFB-8B5A-4735-A8C5-1684BE50B838}"/>
    <cellStyle name="Normal 73 2 2 6 3" xfId="6208" xr:uid="{00000000-0005-0000-0000-0000111E0000}"/>
    <cellStyle name="Normal 73 2 2 6 3 2" xfId="17824" xr:uid="{BD88A66F-EE60-47FA-B8C5-C2CE1F69A621}"/>
    <cellStyle name="Normal 73 2 2 6 4" xfId="17822" xr:uid="{649E2D4F-A5B3-4536-8115-2F10BB0555D5}"/>
    <cellStyle name="Normal 73 2 2 7" xfId="3426" xr:uid="{00000000-0005-0000-0000-0000121E0000}"/>
    <cellStyle name="Normal 73 2 2 7 2" xfId="9857" xr:uid="{00000000-0005-0000-0000-0000131E0000}"/>
    <cellStyle name="Normal 73 2 2 7 2 2" xfId="17826" xr:uid="{8A8CBFA3-6951-4E1A-A3F3-F86D1BD72A8F}"/>
    <cellStyle name="Normal 73 2 2 7 3" xfId="6664" xr:uid="{00000000-0005-0000-0000-0000141E0000}"/>
    <cellStyle name="Normal 73 2 2 7 3 2" xfId="17827" xr:uid="{83E0A972-C332-441C-A241-D01F25EBF1F9}"/>
    <cellStyle name="Normal 73 2 2 7 4" xfId="17825" xr:uid="{AA5859EF-987E-4227-8B1C-A26BBBB7D36B}"/>
    <cellStyle name="Normal 73 2 2 8" xfId="7121" xr:uid="{00000000-0005-0000-0000-0000151E0000}"/>
    <cellStyle name="Normal 73 2 2 8 2" xfId="17828" xr:uid="{DDF5A0C7-D42B-4461-B90C-025F044DC7E4}"/>
    <cellStyle name="Normal 73 2 2 9" xfId="3928" xr:uid="{00000000-0005-0000-0000-0000161E0000}"/>
    <cellStyle name="Normal 73 2 2 9 2" xfId="17829" xr:uid="{5EF0AB52-23EC-408D-A319-266A10AE0464}"/>
    <cellStyle name="Normal 73 2 3" xfId="1145" xr:uid="{00000000-0005-0000-0000-0000171E0000}"/>
    <cellStyle name="Normal 73 2 3 2" xfId="7576" xr:uid="{00000000-0005-0000-0000-0000181E0000}"/>
    <cellStyle name="Normal 73 2 3 2 2" xfId="17831" xr:uid="{637667E9-D8CB-4EB3-846B-7D2128BF4044}"/>
    <cellStyle name="Normal 73 2 3 3" xfId="4383" xr:uid="{00000000-0005-0000-0000-0000191E0000}"/>
    <cellStyle name="Normal 73 2 3 3 2" xfId="17832" xr:uid="{332DD54A-98D7-4093-BE4C-F6259C98B4A2}"/>
    <cellStyle name="Normal 73 2 3 4" xfId="17830" xr:uid="{785EF79A-08DD-4D8B-8C48-55FBF39E3E6C}"/>
    <cellStyle name="Normal 73 2 4" xfId="1601" xr:uid="{00000000-0005-0000-0000-00001A1E0000}"/>
    <cellStyle name="Normal 73 2 4 2" xfId="8032" xr:uid="{00000000-0005-0000-0000-00001B1E0000}"/>
    <cellStyle name="Normal 73 2 4 2 2" xfId="17834" xr:uid="{E3963445-71C8-4A54-AEE0-063F7C8D16D4}"/>
    <cellStyle name="Normal 73 2 4 3" xfId="4839" xr:uid="{00000000-0005-0000-0000-00001C1E0000}"/>
    <cellStyle name="Normal 73 2 4 3 2" xfId="17835" xr:uid="{1A35B4BA-31B4-4F99-B514-9A5ABC9BF6E0}"/>
    <cellStyle name="Normal 73 2 4 4" xfId="17833" xr:uid="{7C856399-EA95-412E-94A8-C8B309DA8890}"/>
    <cellStyle name="Normal 73 2 5" xfId="2057" xr:uid="{00000000-0005-0000-0000-00001D1E0000}"/>
    <cellStyle name="Normal 73 2 5 2" xfId="8488" xr:uid="{00000000-0005-0000-0000-00001E1E0000}"/>
    <cellStyle name="Normal 73 2 5 2 2" xfId="17837" xr:uid="{83F1763F-591D-4C75-B20F-94B726F07385}"/>
    <cellStyle name="Normal 73 2 5 3" xfId="5295" xr:uid="{00000000-0005-0000-0000-00001F1E0000}"/>
    <cellStyle name="Normal 73 2 5 3 2" xfId="17838" xr:uid="{6EE606A9-1C92-4691-A864-5DDF4D65A8EC}"/>
    <cellStyle name="Normal 73 2 5 4" xfId="17836" xr:uid="{B4ACA999-F558-4ADE-8BAE-E3B76BE9A813}"/>
    <cellStyle name="Normal 73 2 6" xfId="2513" xr:uid="{00000000-0005-0000-0000-0000201E0000}"/>
    <cellStyle name="Normal 73 2 6 2" xfId="8944" xr:uid="{00000000-0005-0000-0000-0000211E0000}"/>
    <cellStyle name="Normal 73 2 6 2 2" xfId="17840" xr:uid="{F95D90AE-F09B-4F11-A277-3827D60EBCC5}"/>
    <cellStyle name="Normal 73 2 6 3" xfId="5751" xr:uid="{00000000-0005-0000-0000-0000221E0000}"/>
    <cellStyle name="Normal 73 2 6 3 2" xfId="17841" xr:uid="{C48337E1-DFDB-43EB-A99A-6285C655C1AD}"/>
    <cellStyle name="Normal 73 2 6 4" xfId="17839" xr:uid="{4570C5F0-CF18-437D-9855-52DFB26B0389}"/>
    <cellStyle name="Normal 73 2 7" xfId="2969" xr:uid="{00000000-0005-0000-0000-0000231E0000}"/>
    <cellStyle name="Normal 73 2 7 2" xfId="9400" xr:uid="{00000000-0005-0000-0000-0000241E0000}"/>
    <cellStyle name="Normal 73 2 7 2 2" xfId="17843" xr:uid="{597B7DAF-5F16-4F66-8F43-1E1B93C7265F}"/>
    <cellStyle name="Normal 73 2 7 3" xfId="6207" xr:uid="{00000000-0005-0000-0000-0000251E0000}"/>
    <cellStyle name="Normal 73 2 7 3 2" xfId="17844" xr:uid="{8D666E81-B8D7-4C75-B869-58580FCC444F}"/>
    <cellStyle name="Normal 73 2 7 4" xfId="17842" xr:uid="{12E42209-D058-4AC1-9339-6BA5DC6389B2}"/>
    <cellStyle name="Normal 73 2 8" xfId="3425" xr:uid="{00000000-0005-0000-0000-0000261E0000}"/>
    <cellStyle name="Normal 73 2 8 2" xfId="9856" xr:uid="{00000000-0005-0000-0000-0000271E0000}"/>
    <cellStyle name="Normal 73 2 8 2 2" xfId="17846" xr:uid="{7591F360-40E3-46EB-A51B-64C2499B232D}"/>
    <cellStyle name="Normal 73 2 8 3" xfId="6663" xr:uid="{00000000-0005-0000-0000-0000281E0000}"/>
    <cellStyle name="Normal 73 2 8 3 2" xfId="17847" xr:uid="{E1C8C771-1678-40FA-82FA-8E1086EBC9EF}"/>
    <cellStyle name="Normal 73 2 8 4" xfId="17845" xr:uid="{2D7AB790-446B-49BD-80A2-9DC31038C9E6}"/>
    <cellStyle name="Normal 73 2 9" xfId="7120" xr:uid="{00000000-0005-0000-0000-0000291E0000}"/>
    <cellStyle name="Normal 73 2 9 2" xfId="17848" xr:uid="{59DA2E35-A189-463B-AB14-D4565AEC55ED}"/>
    <cellStyle name="Normal 73 3" xfId="671" xr:uid="{00000000-0005-0000-0000-00002A1E0000}"/>
    <cellStyle name="Normal 73 3 10" xfId="17849" xr:uid="{3AB9DF83-291E-43B3-9921-F34FBA52B50B}"/>
    <cellStyle name="Normal 73 3 2" xfId="1147" xr:uid="{00000000-0005-0000-0000-00002B1E0000}"/>
    <cellStyle name="Normal 73 3 2 2" xfId="7578" xr:uid="{00000000-0005-0000-0000-00002C1E0000}"/>
    <cellStyle name="Normal 73 3 2 2 2" xfId="17851" xr:uid="{8B47EEC5-2C8D-4891-84A2-E10F9F621783}"/>
    <cellStyle name="Normal 73 3 2 3" xfId="4385" xr:uid="{00000000-0005-0000-0000-00002D1E0000}"/>
    <cellStyle name="Normal 73 3 2 3 2" xfId="17852" xr:uid="{A4E36283-94C0-4296-A94A-F5934A902F23}"/>
    <cellStyle name="Normal 73 3 2 4" xfId="17850" xr:uid="{7539212E-EC85-4F3E-A21D-A4E61CD882C5}"/>
    <cellStyle name="Normal 73 3 3" xfId="1603" xr:uid="{00000000-0005-0000-0000-00002E1E0000}"/>
    <cellStyle name="Normal 73 3 3 2" xfId="8034" xr:uid="{00000000-0005-0000-0000-00002F1E0000}"/>
    <cellStyle name="Normal 73 3 3 2 2" xfId="17854" xr:uid="{3DD0959A-1106-41E0-BEEC-C6CB83B66FBD}"/>
    <cellStyle name="Normal 73 3 3 3" xfId="4841" xr:uid="{00000000-0005-0000-0000-0000301E0000}"/>
    <cellStyle name="Normal 73 3 3 3 2" xfId="17855" xr:uid="{8B6F9517-401A-4517-9043-08C924811141}"/>
    <cellStyle name="Normal 73 3 3 4" xfId="17853" xr:uid="{6240915B-09EA-4090-B87A-A040648261C9}"/>
    <cellStyle name="Normal 73 3 4" xfId="2059" xr:uid="{00000000-0005-0000-0000-0000311E0000}"/>
    <cellStyle name="Normal 73 3 4 2" xfId="8490" xr:uid="{00000000-0005-0000-0000-0000321E0000}"/>
    <cellStyle name="Normal 73 3 4 2 2" xfId="17857" xr:uid="{0410C6D5-BDE5-450E-9B53-0D3177FD922C}"/>
    <cellStyle name="Normal 73 3 4 3" xfId="5297" xr:uid="{00000000-0005-0000-0000-0000331E0000}"/>
    <cellStyle name="Normal 73 3 4 3 2" xfId="17858" xr:uid="{3A97DEFE-1A2C-4979-BB5B-E9CF938F2810}"/>
    <cellStyle name="Normal 73 3 4 4" xfId="17856" xr:uid="{B9C79AAB-69F9-437B-B06F-DBC7085594EF}"/>
    <cellStyle name="Normal 73 3 5" xfId="2515" xr:uid="{00000000-0005-0000-0000-0000341E0000}"/>
    <cellStyle name="Normal 73 3 5 2" xfId="8946" xr:uid="{00000000-0005-0000-0000-0000351E0000}"/>
    <cellStyle name="Normal 73 3 5 2 2" xfId="17860" xr:uid="{A931749A-4367-4B7A-9C7B-2A1876E3C662}"/>
    <cellStyle name="Normal 73 3 5 3" xfId="5753" xr:uid="{00000000-0005-0000-0000-0000361E0000}"/>
    <cellStyle name="Normal 73 3 5 3 2" xfId="17861" xr:uid="{07DFA4EA-4EE0-47BD-B86B-FBC4D0201624}"/>
    <cellStyle name="Normal 73 3 5 4" xfId="17859" xr:uid="{3E5F79B4-FF01-4DBA-9D90-FFB55F704AC3}"/>
    <cellStyle name="Normal 73 3 6" xfId="2971" xr:uid="{00000000-0005-0000-0000-0000371E0000}"/>
    <cellStyle name="Normal 73 3 6 2" xfId="9402" xr:uid="{00000000-0005-0000-0000-0000381E0000}"/>
    <cellStyle name="Normal 73 3 6 2 2" xfId="17863" xr:uid="{F673D563-0F01-4C21-9030-B6D7DA9C81B7}"/>
    <cellStyle name="Normal 73 3 6 3" xfId="6209" xr:uid="{00000000-0005-0000-0000-0000391E0000}"/>
    <cellStyle name="Normal 73 3 6 3 2" xfId="17864" xr:uid="{6CF9F8E1-5C72-400D-8549-7C31F8B70FD1}"/>
    <cellStyle name="Normal 73 3 6 4" xfId="17862" xr:uid="{0D865269-8A48-4C98-A8A1-CA2D982015C2}"/>
    <cellStyle name="Normal 73 3 7" xfId="3427" xr:uid="{00000000-0005-0000-0000-00003A1E0000}"/>
    <cellStyle name="Normal 73 3 7 2" xfId="9858" xr:uid="{00000000-0005-0000-0000-00003B1E0000}"/>
    <cellStyle name="Normal 73 3 7 2 2" xfId="17866" xr:uid="{0B8FBBD0-C8A8-4C86-831C-BBA2F2461C04}"/>
    <cellStyle name="Normal 73 3 7 3" xfId="6665" xr:uid="{00000000-0005-0000-0000-00003C1E0000}"/>
    <cellStyle name="Normal 73 3 7 3 2" xfId="17867" xr:uid="{553A00F5-001A-4B95-B371-954030EE21BE}"/>
    <cellStyle name="Normal 73 3 7 4" xfId="17865" xr:uid="{1922336F-9B02-4706-BF7E-BFFD7E4C50F9}"/>
    <cellStyle name="Normal 73 3 8" xfId="7122" xr:uid="{00000000-0005-0000-0000-00003D1E0000}"/>
    <cellStyle name="Normal 73 3 8 2" xfId="17868" xr:uid="{C0754B14-456B-4627-8F4A-3837FB59E912}"/>
    <cellStyle name="Normal 73 3 9" xfId="3929" xr:uid="{00000000-0005-0000-0000-00003E1E0000}"/>
    <cellStyle name="Normal 73 3 9 2" xfId="17869" xr:uid="{B179F6A1-2C97-4670-9698-D78ACB7649D8}"/>
    <cellStyle name="Normal 73 4" xfId="1144" xr:uid="{00000000-0005-0000-0000-00003F1E0000}"/>
    <cellStyle name="Normal 73 4 2" xfId="7575" xr:uid="{00000000-0005-0000-0000-0000401E0000}"/>
    <cellStyle name="Normal 73 4 2 2" xfId="17871" xr:uid="{0D539E2A-1AAD-4174-8D3B-F764C7602E5B}"/>
    <cellStyle name="Normal 73 4 3" xfId="4382" xr:uid="{00000000-0005-0000-0000-0000411E0000}"/>
    <cellStyle name="Normal 73 4 3 2" xfId="17872" xr:uid="{4B139AC2-C6B6-40C5-9D7B-4708E5738CCA}"/>
    <cellStyle name="Normal 73 4 4" xfId="17870" xr:uid="{2FA3B080-8293-4317-B6B7-39BF624A4F3B}"/>
    <cellStyle name="Normal 73 5" xfId="1600" xr:uid="{00000000-0005-0000-0000-0000421E0000}"/>
    <cellStyle name="Normal 73 5 2" xfId="8031" xr:uid="{00000000-0005-0000-0000-0000431E0000}"/>
    <cellStyle name="Normal 73 5 2 2" xfId="17874" xr:uid="{4C1802B8-D7CC-4375-842E-F130EDE9EF7E}"/>
    <cellStyle name="Normal 73 5 3" xfId="4838" xr:uid="{00000000-0005-0000-0000-0000441E0000}"/>
    <cellStyle name="Normal 73 5 3 2" xfId="17875" xr:uid="{993D59EA-F957-44C5-B853-B7B784EA7BA2}"/>
    <cellStyle name="Normal 73 5 4" xfId="17873" xr:uid="{F69C60D5-0556-40FF-860A-32266D87C3E3}"/>
    <cellStyle name="Normal 73 6" xfId="2056" xr:uid="{00000000-0005-0000-0000-0000451E0000}"/>
    <cellStyle name="Normal 73 6 2" xfId="8487" xr:uid="{00000000-0005-0000-0000-0000461E0000}"/>
    <cellStyle name="Normal 73 6 2 2" xfId="17877" xr:uid="{EE3A5DB6-C1F8-49C6-B0FE-C31BA4A48E29}"/>
    <cellStyle name="Normal 73 6 3" xfId="5294" xr:uid="{00000000-0005-0000-0000-0000471E0000}"/>
    <cellStyle name="Normal 73 6 3 2" xfId="17878" xr:uid="{96AD74A3-BFE4-44F2-B781-F713B5DDBEB2}"/>
    <cellStyle name="Normal 73 6 4" xfId="17876" xr:uid="{D5FE3E29-AF3F-4BA8-B52E-7499FFDD29FC}"/>
    <cellStyle name="Normal 73 7" xfId="2512" xr:uid="{00000000-0005-0000-0000-0000481E0000}"/>
    <cellStyle name="Normal 73 7 2" xfId="8943" xr:uid="{00000000-0005-0000-0000-0000491E0000}"/>
    <cellStyle name="Normal 73 7 2 2" xfId="17880" xr:uid="{44DBE05F-B512-43D5-AC25-9F8F55269F7E}"/>
    <cellStyle name="Normal 73 7 3" xfId="5750" xr:uid="{00000000-0005-0000-0000-00004A1E0000}"/>
    <cellStyle name="Normal 73 7 3 2" xfId="17881" xr:uid="{0666991E-4719-473F-A3AF-6F63DE445B3E}"/>
    <cellStyle name="Normal 73 7 4" xfId="17879" xr:uid="{A77E9C3B-5282-4F63-9270-2703BE2FC548}"/>
    <cellStyle name="Normal 73 8" xfId="2968" xr:uid="{00000000-0005-0000-0000-00004B1E0000}"/>
    <cellStyle name="Normal 73 8 2" xfId="9399" xr:uid="{00000000-0005-0000-0000-00004C1E0000}"/>
    <cellStyle name="Normal 73 8 2 2" xfId="17883" xr:uid="{95A3F4B7-AB5C-41FD-BADB-4CE8BE77C416}"/>
    <cellStyle name="Normal 73 8 3" xfId="6206" xr:uid="{00000000-0005-0000-0000-00004D1E0000}"/>
    <cellStyle name="Normal 73 8 3 2" xfId="17884" xr:uid="{48C074BF-BC05-4349-8645-31DC8EB45D23}"/>
    <cellStyle name="Normal 73 8 4" xfId="17882" xr:uid="{50FB573F-8A00-40A2-B483-595321BEDC45}"/>
    <cellStyle name="Normal 73 9" xfId="3424" xr:uid="{00000000-0005-0000-0000-00004E1E0000}"/>
    <cellStyle name="Normal 73 9 2" xfId="9855" xr:uid="{00000000-0005-0000-0000-00004F1E0000}"/>
    <cellStyle name="Normal 73 9 2 2" xfId="17886" xr:uid="{FDC7F358-665A-4C3F-B4F1-5D1CB00DA9F0}"/>
    <cellStyle name="Normal 73 9 3" xfId="6662" xr:uid="{00000000-0005-0000-0000-0000501E0000}"/>
    <cellStyle name="Normal 73 9 3 2" xfId="17887" xr:uid="{6D23456C-E7EC-42A2-A4C8-AFD3B79FED7E}"/>
    <cellStyle name="Normal 73 9 4" xfId="17885" xr:uid="{9E5FFD95-AA61-427F-8210-163378B5EE75}"/>
    <cellStyle name="Normal 74" xfId="672" xr:uid="{00000000-0005-0000-0000-0000511E0000}"/>
    <cellStyle name="Normal 74 10" xfId="7123" xr:uid="{00000000-0005-0000-0000-0000521E0000}"/>
    <cellStyle name="Normal 74 10 2" xfId="17889" xr:uid="{3021202C-B7C8-4F20-983C-BEC0EBE0682F}"/>
    <cellStyle name="Normal 74 11" xfId="3930" xr:uid="{00000000-0005-0000-0000-0000531E0000}"/>
    <cellStyle name="Normal 74 11 2" xfId="17890" xr:uid="{71BD8835-A9DA-4FAC-80E8-78C9B0F02B15}"/>
    <cellStyle name="Normal 74 12" xfId="17888" xr:uid="{E8465015-EC32-4655-8616-05886397130F}"/>
    <cellStyle name="Normal 74 2" xfId="673" xr:uid="{00000000-0005-0000-0000-0000541E0000}"/>
    <cellStyle name="Normal 74 2 10" xfId="3931" xr:uid="{00000000-0005-0000-0000-0000551E0000}"/>
    <cellStyle name="Normal 74 2 10 2" xfId="17892" xr:uid="{38D49411-FE85-42A3-8635-B2991E0E8989}"/>
    <cellStyle name="Normal 74 2 11" xfId="17891" xr:uid="{E618CA51-23F0-4E48-A718-D8E2C1BCB728}"/>
    <cellStyle name="Normal 74 2 2" xfId="674" xr:uid="{00000000-0005-0000-0000-0000561E0000}"/>
    <cellStyle name="Normal 74 2 2 10" xfId="17893" xr:uid="{24AF8050-2737-42F1-94BF-254CE4ECF290}"/>
    <cellStyle name="Normal 74 2 2 2" xfId="1150" xr:uid="{00000000-0005-0000-0000-0000571E0000}"/>
    <cellStyle name="Normal 74 2 2 2 2" xfId="7581" xr:uid="{00000000-0005-0000-0000-0000581E0000}"/>
    <cellStyle name="Normal 74 2 2 2 2 2" xfId="17895" xr:uid="{AC138DBB-52B1-42C9-9E7B-EA8CE0266FE2}"/>
    <cellStyle name="Normal 74 2 2 2 3" xfId="4388" xr:uid="{00000000-0005-0000-0000-0000591E0000}"/>
    <cellStyle name="Normal 74 2 2 2 3 2" xfId="17896" xr:uid="{8EFCEA3A-46D4-46F1-99A5-62F417646ED8}"/>
    <cellStyle name="Normal 74 2 2 2 4" xfId="17894" xr:uid="{D2A9F909-3D41-464C-8684-014FCC7C11A7}"/>
    <cellStyle name="Normal 74 2 2 3" xfId="1606" xr:uid="{00000000-0005-0000-0000-00005A1E0000}"/>
    <cellStyle name="Normal 74 2 2 3 2" xfId="8037" xr:uid="{00000000-0005-0000-0000-00005B1E0000}"/>
    <cellStyle name="Normal 74 2 2 3 2 2" xfId="17898" xr:uid="{EB81800E-C5A1-41F3-BE13-B50A78629204}"/>
    <cellStyle name="Normal 74 2 2 3 3" xfId="4844" xr:uid="{00000000-0005-0000-0000-00005C1E0000}"/>
    <cellStyle name="Normal 74 2 2 3 3 2" xfId="17899" xr:uid="{3FB2818D-4315-49BD-870E-3ABB99F15F4F}"/>
    <cellStyle name="Normal 74 2 2 3 4" xfId="17897" xr:uid="{18E8E19F-67E3-411C-B302-B30A79F5979E}"/>
    <cellStyle name="Normal 74 2 2 4" xfId="2062" xr:uid="{00000000-0005-0000-0000-00005D1E0000}"/>
    <cellStyle name="Normal 74 2 2 4 2" xfId="8493" xr:uid="{00000000-0005-0000-0000-00005E1E0000}"/>
    <cellStyle name="Normal 74 2 2 4 2 2" xfId="17901" xr:uid="{9B0A576D-9D22-4C9F-9D31-05EF7D64D8D0}"/>
    <cellStyle name="Normal 74 2 2 4 3" xfId="5300" xr:uid="{00000000-0005-0000-0000-00005F1E0000}"/>
    <cellStyle name="Normal 74 2 2 4 3 2" xfId="17902" xr:uid="{1E847BF9-7D51-4256-90B6-E38B3A9C679F}"/>
    <cellStyle name="Normal 74 2 2 4 4" xfId="17900" xr:uid="{49065674-3161-4E72-A1FD-156BEACB46B2}"/>
    <cellStyle name="Normal 74 2 2 5" xfId="2518" xr:uid="{00000000-0005-0000-0000-0000601E0000}"/>
    <cellStyle name="Normal 74 2 2 5 2" xfId="8949" xr:uid="{00000000-0005-0000-0000-0000611E0000}"/>
    <cellStyle name="Normal 74 2 2 5 2 2" xfId="17904" xr:uid="{664A861C-2B89-472E-B56E-95991ED57546}"/>
    <cellStyle name="Normal 74 2 2 5 3" xfId="5756" xr:uid="{00000000-0005-0000-0000-0000621E0000}"/>
    <cellStyle name="Normal 74 2 2 5 3 2" xfId="17905" xr:uid="{02B5DC35-165C-4B22-804A-1EEE74A5DE4A}"/>
    <cellStyle name="Normal 74 2 2 5 4" xfId="17903" xr:uid="{8CA5FC5A-5B7A-4912-803E-B7B145736FB8}"/>
    <cellStyle name="Normal 74 2 2 6" xfId="2974" xr:uid="{00000000-0005-0000-0000-0000631E0000}"/>
    <cellStyle name="Normal 74 2 2 6 2" xfId="9405" xr:uid="{00000000-0005-0000-0000-0000641E0000}"/>
    <cellStyle name="Normal 74 2 2 6 2 2" xfId="17907" xr:uid="{13579333-1D1C-4D67-9080-096851DB8C0D}"/>
    <cellStyle name="Normal 74 2 2 6 3" xfId="6212" xr:uid="{00000000-0005-0000-0000-0000651E0000}"/>
    <cellStyle name="Normal 74 2 2 6 3 2" xfId="17908" xr:uid="{FB3BBCBF-1B1E-480A-819A-F597F8F5AE0E}"/>
    <cellStyle name="Normal 74 2 2 6 4" xfId="17906" xr:uid="{BE47497A-1D19-46F5-B2AE-7FB567600F5F}"/>
    <cellStyle name="Normal 74 2 2 7" xfId="3430" xr:uid="{00000000-0005-0000-0000-0000661E0000}"/>
    <cellStyle name="Normal 74 2 2 7 2" xfId="9861" xr:uid="{00000000-0005-0000-0000-0000671E0000}"/>
    <cellStyle name="Normal 74 2 2 7 2 2" xfId="17910" xr:uid="{4D360068-E35D-4338-A2B9-4ADE49C17897}"/>
    <cellStyle name="Normal 74 2 2 7 3" xfId="6668" xr:uid="{00000000-0005-0000-0000-0000681E0000}"/>
    <cellStyle name="Normal 74 2 2 7 3 2" xfId="17911" xr:uid="{42DDFE96-3770-4FBA-A7C8-8A3ACD364A0E}"/>
    <cellStyle name="Normal 74 2 2 7 4" xfId="17909" xr:uid="{12D26089-E11A-4F44-AE92-6EC670A151D6}"/>
    <cellStyle name="Normal 74 2 2 8" xfId="7125" xr:uid="{00000000-0005-0000-0000-0000691E0000}"/>
    <cellStyle name="Normal 74 2 2 8 2" xfId="17912" xr:uid="{FBCEACA0-841F-40F6-B4FB-7EA921650DC3}"/>
    <cellStyle name="Normal 74 2 2 9" xfId="3932" xr:uid="{00000000-0005-0000-0000-00006A1E0000}"/>
    <cellStyle name="Normal 74 2 2 9 2" xfId="17913" xr:uid="{B9C0F2E6-02CC-43E4-9B6B-6B3F4F4BB188}"/>
    <cellStyle name="Normal 74 2 3" xfId="1149" xr:uid="{00000000-0005-0000-0000-00006B1E0000}"/>
    <cellStyle name="Normal 74 2 3 2" xfId="7580" xr:uid="{00000000-0005-0000-0000-00006C1E0000}"/>
    <cellStyle name="Normal 74 2 3 2 2" xfId="17915" xr:uid="{2E8EE4BF-DEA2-4E0C-A203-321AEF4F72D1}"/>
    <cellStyle name="Normal 74 2 3 3" xfId="4387" xr:uid="{00000000-0005-0000-0000-00006D1E0000}"/>
    <cellStyle name="Normal 74 2 3 3 2" xfId="17916" xr:uid="{E3855B26-8103-405D-9895-3E3EC142BF73}"/>
    <cellStyle name="Normal 74 2 3 4" xfId="17914" xr:uid="{BA68337D-61CB-4860-9F47-0FE4108531FE}"/>
    <cellStyle name="Normal 74 2 4" xfId="1605" xr:uid="{00000000-0005-0000-0000-00006E1E0000}"/>
    <cellStyle name="Normal 74 2 4 2" xfId="8036" xr:uid="{00000000-0005-0000-0000-00006F1E0000}"/>
    <cellStyle name="Normal 74 2 4 2 2" xfId="17918" xr:uid="{DA4E71E4-F671-48F9-AB25-83795A87BB0A}"/>
    <cellStyle name="Normal 74 2 4 3" xfId="4843" xr:uid="{00000000-0005-0000-0000-0000701E0000}"/>
    <cellStyle name="Normal 74 2 4 3 2" xfId="17919" xr:uid="{B3441096-1171-44EE-9530-2CAAADD73CA3}"/>
    <cellStyle name="Normal 74 2 4 4" xfId="17917" xr:uid="{66227864-0E8F-425B-8DE9-B080372B7BD9}"/>
    <cellStyle name="Normal 74 2 5" xfId="2061" xr:uid="{00000000-0005-0000-0000-0000711E0000}"/>
    <cellStyle name="Normal 74 2 5 2" xfId="8492" xr:uid="{00000000-0005-0000-0000-0000721E0000}"/>
    <cellStyle name="Normal 74 2 5 2 2" xfId="17921" xr:uid="{D4C7DEDD-FD98-43D2-BCB6-E8169DE1BC37}"/>
    <cellStyle name="Normal 74 2 5 3" xfId="5299" xr:uid="{00000000-0005-0000-0000-0000731E0000}"/>
    <cellStyle name="Normal 74 2 5 3 2" xfId="17922" xr:uid="{12B49929-5AF4-4D64-9BA0-A7003A8A1463}"/>
    <cellStyle name="Normal 74 2 5 4" xfId="17920" xr:uid="{54D1EEB0-E033-4C31-9EE2-8687908C3C6C}"/>
    <cellStyle name="Normal 74 2 6" xfId="2517" xr:uid="{00000000-0005-0000-0000-0000741E0000}"/>
    <cellStyle name="Normal 74 2 6 2" xfId="8948" xr:uid="{00000000-0005-0000-0000-0000751E0000}"/>
    <cellStyle name="Normal 74 2 6 2 2" xfId="17924" xr:uid="{37357F88-B60E-4988-8383-4BE2347C131E}"/>
    <cellStyle name="Normal 74 2 6 3" xfId="5755" xr:uid="{00000000-0005-0000-0000-0000761E0000}"/>
    <cellStyle name="Normal 74 2 6 3 2" xfId="17925" xr:uid="{177E19D1-E836-4985-A0B5-33AD174BDE54}"/>
    <cellStyle name="Normal 74 2 6 4" xfId="17923" xr:uid="{E0CD337B-253D-46F3-AD32-E9A7E9FAF85F}"/>
    <cellStyle name="Normal 74 2 7" xfId="2973" xr:uid="{00000000-0005-0000-0000-0000771E0000}"/>
    <cellStyle name="Normal 74 2 7 2" xfId="9404" xr:uid="{00000000-0005-0000-0000-0000781E0000}"/>
    <cellStyle name="Normal 74 2 7 2 2" xfId="17927" xr:uid="{38E1AA30-EF67-4D4D-B9FE-89C00D0016D8}"/>
    <cellStyle name="Normal 74 2 7 3" xfId="6211" xr:uid="{00000000-0005-0000-0000-0000791E0000}"/>
    <cellStyle name="Normal 74 2 7 3 2" xfId="17928" xr:uid="{C73DD850-E23E-4402-AFCC-7CE1D246ADF1}"/>
    <cellStyle name="Normal 74 2 7 4" xfId="17926" xr:uid="{EE66D355-086B-45F5-89D5-27E49A44E45B}"/>
    <cellStyle name="Normal 74 2 8" xfId="3429" xr:uid="{00000000-0005-0000-0000-00007A1E0000}"/>
    <cellStyle name="Normal 74 2 8 2" xfId="9860" xr:uid="{00000000-0005-0000-0000-00007B1E0000}"/>
    <cellStyle name="Normal 74 2 8 2 2" xfId="17930" xr:uid="{7CDD7651-BAB1-4BD9-9F36-0277A95F7174}"/>
    <cellStyle name="Normal 74 2 8 3" xfId="6667" xr:uid="{00000000-0005-0000-0000-00007C1E0000}"/>
    <cellStyle name="Normal 74 2 8 3 2" xfId="17931" xr:uid="{9E64A792-F1C7-465D-9FB1-37343661F55E}"/>
    <cellStyle name="Normal 74 2 8 4" xfId="17929" xr:uid="{43B5682C-5E46-4464-AB79-B9035CA6D683}"/>
    <cellStyle name="Normal 74 2 9" xfId="7124" xr:uid="{00000000-0005-0000-0000-00007D1E0000}"/>
    <cellStyle name="Normal 74 2 9 2" xfId="17932" xr:uid="{29D72081-8CD5-4DDE-A0BB-4C410AB9AC6E}"/>
    <cellStyle name="Normal 74 3" xfId="675" xr:uid="{00000000-0005-0000-0000-00007E1E0000}"/>
    <cellStyle name="Normal 74 3 10" xfId="17933" xr:uid="{D864CE79-D026-418E-B255-AE64B73B9EBE}"/>
    <cellStyle name="Normal 74 3 2" xfId="1151" xr:uid="{00000000-0005-0000-0000-00007F1E0000}"/>
    <cellStyle name="Normal 74 3 2 2" xfId="7582" xr:uid="{00000000-0005-0000-0000-0000801E0000}"/>
    <cellStyle name="Normal 74 3 2 2 2" xfId="17935" xr:uid="{4AD37FE3-A9BE-4353-94B2-F1C8B014114E}"/>
    <cellStyle name="Normal 74 3 2 3" xfId="4389" xr:uid="{00000000-0005-0000-0000-0000811E0000}"/>
    <cellStyle name="Normal 74 3 2 3 2" xfId="17936" xr:uid="{939D825F-B7EE-4F09-ADBF-832F9A6EAE5E}"/>
    <cellStyle name="Normal 74 3 2 4" xfId="17934" xr:uid="{4D1062D0-B4DC-4F3F-BD1B-6A0FF6B54D34}"/>
    <cellStyle name="Normal 74 3 3" xfId="1607" xr:uid="{00000000-0005-0000-0000-0000821E0000}"/>
    <cellStyle name="Normal 74 3 3 2" xfId="8038" xr:uid="{00000000-0005-0000-0000-0000831E0000}"/>
    <cellStyle name="Normal 74 3 3 2 2" xfId="17938" xr:uid="{AF354704-6BAB-44B2-AB94-6E017F806057}"/>
    <cellStyle name="Normal 74 3 3 3" xfId="4845" xr:uid="{00000000-0005-0000-0000-0000841E0000}"/>
    <cellStyle name="Normal 74 3 3 3 2" xfId="17939" xr:uid="{B63C28D5-C726-4331-89ED-C920BFCB5CE3}"/>
    <cellStyle name="Normal 74 3 3 4" xfId="17937" xr:uid="{491949ED-0F4D-44D0-AB35-27901ECA256C}"/>
    <cellStyle name="Normal 74 3 4" xfId="2063" xr:uid="{00000000-0005-0000-0000-0000851E0000}"/>
    <cellStyle name="Normal 74 3 4 2" xfId="8494" xr:uid="{00000000-0005-0000-0000-0000861E0000}"/>
    <cellStyle name="Normal 74 3 4 2 2" xfId="17941" xr:uid="{738A8D2F-69DB-4637-B87E-3191445A3C93}"/>
    <cellStyle name="Normal 74 3 4 3" xfId="5301" xr:uid="{00000000-0005-0000-0000-0000871E0000}"/>
    <cellStyle name="Normal 74 3 4 3 2" xfId="17942" xr:uid="{8B9E2576-A0FB-4FDA-865E-F97FCD558A5E}"/>
    <cellStyle name="Normal 74 3 4 4" xfId="17940" xr:uid="{A389F845-7BC3-4B96-A84F-1C796EB4B7CF}"/>
    <cellStyle name="Normal 74 3 5" xfId="2519" xr:uid="{00000000-0005-0000-0000-0000881E0000}"/>
    <cellStyle name="Normal 74 3 5 2" xfId="8950" xr:uid="{00000000-0005-0000-0000-0000891E0000}"/>
    <cellStyle name="Normal 74 3 5 2 2" xfId="17944" xr:uid="{A75421AC-A88E-4511-BD6D-94A3DB4EF2CC}"/>
    <cellStyle name="Normal 74 3 5 3" xfId="5757" xr:uid="{00000000-0005-0000-0000-00008A1E0000}"/>
    <cellStyle name="Normal 74 3 5 3 2" xfId="17945" xr:uid="{8D26457E-5878-46D2-82EE-A017F718A9A6}"/>
    <cellStyle name="Normal 74 3 5 4" xfId="17943" xr:uid="{A7B459B7-C730-4374-9E7F-2F22887E132C}"/>
    <cellStyle name="Normal 74 3 6" xfId="2975" xr:uid="{00000000-0005-0000-0000-00008B1E0000}"/>
    <cellStyle name="Normal 74 3 6 2" xfId="9406" xr:uid="{00000000-0005-0000-0000-00008C1E0000}"/>
    <cellStyle name="Normal 74 3 6 2 2" xfId="17947" xr:uid="{2C6CB9D5-5EA2-46A9-A936-336C0A4E9BE5}"/>
    <cellStyle name="Normal 74 3 6 3" xfId="6213" xr:uid="{00000000-0005-0000-0000-00008D1E0000}"/>
    <cellStyle name="Normal 74 3 6 3 2" xfId="17948" xr:uid="{629B4417-7630-4C8A-A8B7-2D097DFDEEA0}"/>
    <cellStyle name="Normal 74 3 6 4" xfId="17946" xr:uid="{92BFFA3E-7602-403B-8470-03333B8F65C3}"/>
    <cellStyle name="Normal 74 3 7" xfId="3431" xr:uid="{00000000-0005-0000-0000-00008E1E0000}"/>
    <cellStyle name="Normal 74 3 7 2" xfId="9862" xr:uid="{00000000-0005-0000-0000-00008F1E0000}"/>
    <cellStyle name="Normal 74 3 7 2 2" xfId="17950" xr:uid="{EF954131-42B5-4119-B481-ED088D278C6A}"/>
    <cellStyle name="Normal 74 3 7 3" xfId="6669" xr:uid="{00000000-0005-0000-0000-0000901E0000}"/>
    <cellStyle name="Normal 74 3 7 3 2" xfId="17951" xr:uid="{E08442E8-BEA4-4BDA-B089-D92049A70941}"/>
    <cellStyle name="Normal 74 3 7 4" xfId="17949" xr:uid="{E5C12C3D-0ED9-4F50-83A2-0EF888E77A8E}"/>
    <cellStyle name="Normal 74 3 8" xfId="7126" xr:uid="{00000000-0005-0000-0000-0000911E0000}"/>
    <cellStyle name="Normal 74 3 8 2" xfId="17952" xr:uid="{70105602-8B49-4E36-ACBE-10C53B04C117}"/>
    <cellStyle name="Normal 74 3 9" xfId="3933" xr:uid="{00000000-0005-0000-0000-0000921E0000}"/>
    <cellStyle name="Normal 74 3 9 2" xfId="17953" xr:uid="{3E8F76AB-274C-4E5B-BF51-6E88B63E8790}"/>
    <cellStyle name="Normal 74 4" xfId="1148" xr:uid="{00000000-0005-0000-0000-0000931E0000}"/>
    <cellStyle name="Normal 74 4 2" xfId="7579" xr:uid="{00000000-0005-0000-0000-0000941E0000}"/>
    <cellStyle name="Normal 74 4 2 2" xfId="17955" xr:uid="{F3E6D576-4D26-4E6F-9DB0-5E224C03E9C6}"/>
    <cellStyle name="Normal 74 4 3" xfId="4386" xr:uid="{00000000-0005-0000-0000-0000951E0000}"/>
    <cellStyle name="Normal 74 4 3 2" xfId="17956" xr:uid="{FE054A6F-4C73-4258-94B6-EBD9051E989A}"/>
    <cellStyle name="Normal 74 4 4" xfId="17954" xr:uid="{F99AFD87-DA4E-4A1D-A060-8AC37EFC8D7C}"/>
    <cellStyle name="Normal 74 5" xfId="1604" xr:uid="{00000000-0005-0000-0000-0000961E0000}"/>
    <cellStyle name="Normal 74 5 2" xfId="8035" xr:uid="{00000000-0005-0000-0000-0000971E0000}"/>
    <cellStyle name="Normal 74 5 2 2" xfId="17958" xr:uid="{5751805A-01C8-4FED-81A6-390A9025A38A}"/>
    <cellStyle name="Normal 74 5 3" xfId="4842" xr:uid="{00000000-0005-0000-0000-0000981E0000}"/>
    <cellStyle name="Normal 74 5 3 2" xfId="17959" xr:uid="{4F056128-35CC-4639-B30E-BAF7168A73D0}"/>
    <cellStyle name="Normal 74 5 4" xfId="17957" xr:uid="{99D9ACF3-12D6-4920-86EE-DD767AF0C0F2}"/>
    <cellStyle name="Normal 74 6" xfId="2060" xr:uid="{00000000-0005-0000-0000-0000991E0000}"/>
    <cellStyle name="Normal 74 6 2" xfId="8491" xr:uid="{00000000-0005-0000-0000-00009A1E0000}"/>
    <cellStyle name="Normal 74 6 2 2" xfId="17961" xr:uid="{84BE26A9-2868-4D0A-883F-15860A791634}"/>
    <cellStyle name="Normal 74 6 3" xfId="5298" xr:uid="{00000000-0005-0000-0000-00009B1E0000}"/>
    <cellStyle name="Normal 74 6 3 2" xfId="17962" xr:uid="{4336F4E2-8A13-40BC-B918-D1A8C0358CBD}"/>
    <cellStyle name="Normal 74 6 4" xfId="17960" xr:uid="{0501F75B-C3D3-4A06-A6BA-C1CFE2EE148B}"/>
    <cellStyle name="Normal 74 7" xfId="2516" xr:uid="{00000000-0005-0000-0000-00009C1E0000}"/>
    <cellStyle name="Normal 74 7 2" xfId="8947" xr:uid="{00000000-0005-0000-0000-00009D1E0000}"/>
    <cellStyle name="Normal 74 7 2 2" xfId="17964" xr:uid="{5AC7B271-8D9C-4522-B68F-58EE26F4BD50}"/>
    <cellStyle name="Normal 74 7 3" xfId="5754" xr:uid="{00000000-0005-0000-0000-00009E1E0000}"/>
    <cellStyle name="Normal 74 7 3 2" xfId="17965" xr:uid="{E33EA829-9F43-4441-9A73-AC50678CA5FB}"/>
    <cellStyle name="Normal 74 7 4" xfId="17963" xr:uid="{C48D7D03-445F-4A97-8B8C-CE29A83D1F88}"/>
    <cellStyle name="Normal 74 8" xfId="2972" xr:uid="{00000000-0005-0000-0000-00009F1E0000}"/>
    <cellStyle name="Normal 74 8 2" xfId="9403" xr:uid="{00000000-0005-0000-0000-0000A01E0000}"/>
    <cellStyle name="Normal 74 8 2 2" xfId="17967" xr:uid="{3ACBD214-04D7-41BC-8579-2CB3E0E5935B}"/>
    <cellStyle name="Normal 74 8 3" xfId="6210" xr:uid="{00000000-0005-0000-0000-0000A11E0000}"/>
    <cellStyle name="Normal 74 8 3 2" xfId="17968" xr:uid="{3C2F4242-6449-4E50-83F8-8C555E771933}"/>
    <cellStyle name="Normal 74 8 4" xfId="17966" xr:uid="{8CEF82DC-F7C4-4248-8D13-C251BA0E23B5}"/>
    <cellStyle name="Normal 74 9" xfId="3428" xr:uid="{00000000-0005-0000-0000-0000A21E0000}"/>
    <cellStyle name="Normal 74 9 2" xfId="9859" xr:uid="{00000000-0005-0000-0000-0000A31E0000}"/>
    <cellStyle name="Normal 74 9 2 2" xfId="17970" xr:uid="{063FF9F1-306C-4768-A45B-3858184EC857}"/>
    <cellStyle name="Normal 74 9 3" xfId="6666" xr:uid="{00000000-0005-0000-0000-0000A41E0000}"/>
    <cellStyle name="Normal 74 9 3 2" xfId="17971" xr:uid="{B7B3708F-7EAA-4036-9148-520EA13336D1}"/>
    <cellStyle name="Normal 74 9 4" xfId="17969" xr:uid="{2B13215B-9E05-4D0B-9887-959AEE890753}"/>
    <cellStyle name="Normal 75" xfId="10014" xr:uid="{BD2F0577-D901-4308-8077-B5F0CE95035A}"/>
    <cellStyle name="Normal 76" xfId="676" xr:uid="{00000000-0005-0000-0000-0000A51E0000}"/>
    <cellStyle name="Normal 76 10" xfId="7127" xr:uid="{00000000-0005-0000-0000-0000A61E0000}"/>
    <cellStyle name="Normal 76 10 2" xfId="17973" xr:uid="{6043F1BF-2ADF-4458-A234-A70964EFECBB}"/>
    <cellStyle name="Normal 76 11" xfId="3934" xr:uid="{00000000-0005-0000-0000-0000A71E0000}"/>
    <cellStyle name="Normal 76 11 2" xfId="17974" xr:uid="{B2A28ACC-8B77-424B-8946-CE83EC1EFB9A}"/>
    <cellStyle name="Normal 76 12" xfId="17972" xr:uid="{CE085022-114A-4BF3-8CE1-6B09E617BEE4}"/>
    <cellStyle name="Normal 76 2" xfId="677" xr:uid="{00000000-0005-0000-0000-0000A81E0000}"/>
    <cellStyle name="Normal 76 2 10" xfId="3935" xr:uid="{00000000-0005-0000-0000-0000A91E0000}"/>
    <cellStyle name="Normal 76 2 10 2" xfId="17976" xr:uid="{1C275E08-EDD3-411A-ABD2-5AD9D191869F}"/>
    <cellStyle name="Normal 76 2 11" xfId="17975" xr:uid="{B515C7C9-89E1-4B20-94D5-97A91FF17939}"/>
    <cellStyle name="Normal 76 2 2" xfId="678" xr:uid="{00000000-0005-0000-0000-0000AA1E0000}"/>
    <cellStyle name="Normal 76 2 2 10" xfId="17977" xr:uid="{EBB3B148-90F3-4F28-9228-CDE38EFC28BA}"/>
    <cellStyle name="Normal 76 2 2 2" xfId="1154" xr:uid="{00000000-0005-0000-0000-0000AB1E0000}"/>
    <cellStyle name="Normal 76 2 2 2 2" xfId="7585" xr:uid="{00000000-0005-0000-0000-0000AC1E0000}"/>
    <cellStyle name="Normal 76 2 2 2 2 2" xfId="17979" xr:uid="{C01A13B6-F3FA-4372-ACFB-36C6EB7883AA}"/>
    <cellStyle name="Normal 76 2 2 2 3" xfId="4392" xr:uid="{00000000-0005-0000-0000-0000AD1E0000}"/>
    <cellStyle name="Normal 76 2 2 2 3 2" xfId="17980" xr:uid="{9701A319-BFA0-447F-B184-852A3586CB7B}"/>
    <cellStyle name="Normal 76 2 2 2 4" xfId="17978" xr:uid="{429AB51C-068B-4BE6-AD3E-3B3BA443E8F6}"/>
    <cellStyle name="Normal 76 2 2 3" xfId="1610" xr:uid="{00000000-0005-0000-0000-0000AE1E0000}"/>
    <cellStyle name="Normal 76 2 2 3 2" xfId="8041" xr:uid="{00000000-0005-0000-0000-0000AF1E0000}"/>
    <cellStyle name="Normal 76 2 2 3 2 2" xfId="17982" xr:uid="{1FBA788A-48AF-46D6-B3CF-7119D33656BB}"/>
    <cellStyle name="Normal 76 2 2 3 3" xfId="4848" xr:uid="{00000000-0005-0000-0000-0000B01E0000}"/>
    <cellStyle name="Normal 76 2 2 3 3 2" xfId="17983" xr:uid="{328C48B4-0C9B-4AE2-A3B8-C92EFB589026}"/>
    <cellStyle name="Normal 76 2 2 3 4" xfId="17981" xr:uid="{7D5D3384-689B-4EAB-AB5B-25C76FC7FF9C}"/>
    <cellStyle name="Normal 76 2 2 4" xfId="2066" xr:uid="{00000000-0005-0000-0000-0000B11E0000}"/>
    <cellStyle name="Normal 76 2 2 4 2" xfId="8497" xr:uid="{00000000-0005-0000-0000-0000B21E0000}"/>
    <cellStyle name="Normal 76 2 2 4 2 2" xfId="17985" xr:uid="{49D03623-C775-45A1-A11C-83D9473A4D28}"/>
    <cellStyle name="Normal 76 2 2 4 3" xfId="5304" xr:uid="{00000000-0005-0000-0000-0000B31E0000}"/>
    <cellStyle name="Normal 76 2 2 4 3 2" xfId="17986" xr:uid="{176E83C0-B223-450B-B9B1-7E8DF7A95B83}"/>
    <cellStyle name="Normal 76 2 2 4 4" xfId="17984" xr:uid="{2828D751-2428-4C4A-B808-DAF4574E0EAF}"/>
    <cellStyle name="Normal 76 2 2 5" xfId="2522" xr:uid="{00000000-0005-0000-0000-0000B41E0000}"/>
    <cellStyle name="Normal 76 2 2 5 2" xfId="8953" xr:uid="{00000000-0005-0000-0000-0000B51E0000}"/>
    <cellStyle name="Normal 76 2 2 5 2 2" xfId="17988" xr:uid="{ECD845B5-F140-4C90-B502-B5C5B33E646F}"/>
    <cellStyle name="Normal 76 2 2 5 3" xfId="5760" xr:uid="{00000000-0005-0000-0000-0000B61E0000}"/>
    <cellStyle name="Normal 76 2 2 5 3 2" xfId="17989" xr:uid="{81CADDB6-72D2-42E4-BD3F-18186BB02079}"/>
    <cellStyle name="Normal 76 2 2 5 4" xfId="17987" xr:uid="{49196AFC-EA73-434F-B599-B178D3220E44}"/>
    <cellStyle name="Normal 76 2 2 6" xfId="2978" xr:uid="{00000000-0005-0000-0000-0000B71E0000}"/>
    <cellStyle name="Normal 76 2 2 6 2" xfId="9409" xr:uid="{00000000-0005-0000-0000-0000B81E0000}"/>
    <cellStyle name="Normal 76 2 2 6 2 2" xfId="17991" xr:uid="{DF2C1ECB-A1D4-4156-BFEF-3EA99925B483}"/>
    <cellStyle name="Normal 76 2 2 6 3" xfId="6216" xr:uid="{00000000-0005-0000-0000-0000B91E0000}"/>
    <cellStyle name="Normal 76 2 2 6 3 2" xfId="17992" xr:uid="{C90189E6-C41A-4EF2-B3EE-CAB9E47BBA78}"/>
    <cellStyle name="Normal 76 2 2 6 4" xfId="17990" xr:uid="{DBB1ED87-7516-4C2C-96CA-A3C2AEEE8778}"/>
    <cellStyle name="Normal 76 2 2 7" xfId="3434" xr:uid="{00000000-0005-0000-0000-0000BA1E0000}"/>
    <cellStyle name="Normal 76 2 2 7 2" xfId="9865" xr:uid="{00000000-0005-0000-0000-0000BB1E0000}"/>
    <cellStyle name="Normal 76 2 2 7 2 2" xfId="17994" xr:uid="{7096C210-B6FF-4173-BCB8-362CAC968C74}"/>
    <cellStyle name="Normal 76 2 2 7 3" xfId="6672" xr:uid="{00000000-0005-0000-0000-0000BC1E0000}"/>
    <cellStyle name="Normal 76 2 2 7 3 2" xfId="17995" xr:uid="{35BF15F4-418D-492B-B20D-B7994872CA96}"/>
    <cellStyle name="Normal 76 2 2 7 4" xfId="17993" xr:uid="{4218E0C5-FB0A-4433-AA61-96792222643D}"/>
    <cellStyle name="Normal 76 2 2 8" xfId="7129" xr:uid="{00000000-0005-0000-0000-0000BD1E0000}"/>
    <cellStyle name="Normal 76 2 2 8 2" xfId="17996" xr:uid="{A010AADC-AEDE-4A12-AC2F-401F3CE098C6}"/>
    <cellStyle name="Normal 76 2 2 9" xfId="3936" xr:uid="{00000000-0005-0000-0000-0000BE1E0000}"/>
    <cellStyle name="Normal 76 2 2 9 2" xfId="17997" xr:uid="{3573E15C-BFD6-48B0-8377-4D388A977E76}"/>
    <cellStyle name="Normal 76 2 3" xfId="1153" xr:uid="{00000000-0005-0000-0000-0000BF1E0000}"/>
    <cellStyle name="Normal 76 2 3 2" xfId="7584" xr:uid="{00000000-0005-0000-0000-0000C01E0000}"/>
    <cellStyle name="Normal 76 2 3 2 2" xfId="17999" xr:uid="{9858AB29-B635-4F2E-9E80-EF1FBF893FD1}"/>
    <cellStyle name="Normal 76 2 3 3" xfId="4391" xr:uid="{00000000-0005-0000-0000-0000C11E0000}"/>
    <cellStyle name="Normal 76 2 3 3 2" xfId="18000" xr:uid="{226528C0-D257-46B8-A7AB-03F64A035D66}"/>
    <cellStyle name="Normal 76 2 3 4" xfId="17998" xr:uid="{FBFA3517-168F-4BE3-ABA7-89A2CF2ADF20}"/>
    <cellStyle name="Normal 76 2 4" xfId="1609" xr:uid="{00000000-0005-0000-0000-0000C21E0000}"/>
    <cellStyle name="Normal 76 2 4 2" xfId="8040" xr:uid="{00000000-0005-0000-0000-0000C31E0000}"/>
    <cellStyle name="Normal 76 2 4 2 2" xfId="18002" xr:uid="{936BA573-4A5D-4572-8A92-213DC71BAB3E}"/>
    <cellStyle name="Normal 76 2 4 3" xfId="4847" xr:uid="{00000000-0005-0000-0000-0000C41E0000}"/>
    <cellStyle name="Normal 76 2 4 3 2" xfId="18003" xr:uid="{CBECED2C-DBB6-4068-88B1-B7A2C56D8042}"/>
    <cellStyle name="Normal 76 2 4 4" xfId="18001" xr:uid="{1CF0BF82-D403-4939-9EE2-22E9132F4E79}"/>
    <cellStyle name="Normal 76 2 5" xfId="2065" xr:uid="{00000000-0005-0000-0000-0000C51E0000}"/>
    <cellStyle name="Normal 76 2 5 2" xfId="8496" xr:uid="{00000000-0005-0000-0000-0000C61E0000}"/>
    <cellStyle name="Normal 76 2 5 2 2" xfId="18005" xr:uid="{DF72C6EB-F15F-4B8F-B6F6-6E47605E51C5}"/>
    <cellStyle name="Normal 76 2 5 3" xfId="5303" xr:uid="{00000000-0005-0000-0000-0000C71E0000}"/>
    <cellStyle name="Normal 76 2 5 3 2" xfId="18006" xr:uid="{9F6ACF31-53A3-455A-968B-DE64B7767C20}"/>
    <cellStyle name="Normal 76 2 5 4" xfId="18004" xr:uid="{F94C5B01-D76E-47A8-9587-39F1EA17458D}"/>
    <cellStyle name="Normal 76 2 6" xfId="2521" xr:uid="{00000000-0005-0000-0000-0000C81E0000}"/>
    <cellStyle name="Normal 76 2 6 2" xfId="8952" xr:uid="{00000000-0005-0000-0000-0000C91E0000}"/>
    <cellStyle name="Normal 76 2 6 2 2" xfId="18008" xr:uid="{1D708CF6-675A-4377-AB32-6B84507ACECF}"/>
    <cellStyle name="Normal 76 2 6 3" xfId="5759" xr:uid="{00000000-0005-0000-0000-0000CA1E0000}"/>
    <cellStyle name="Normal 76 2 6 3 2" xfId="18009" xr:uid="{3A2C7D6B-7E8D-4B85-B247-B963F9D6E26F}"/>
    <cellStyle name="Normal 76 2 6 4" xfId="18007" xr:uid="{CBD8B8C3-CB31-43A8-9092-AF608723D12E}"/>
    <cellStyle name="Normal 76 2 7" xfId="2977" xr:uid="{00000000-0005-0000-0000-0000CB1E0000}"/>
    <cellStyle name="Normal 76 2 7 2" xfId="9408" xr:uid="{00000000-0005-0000-0000-0000CC1E0000}"/>
    <cellStyle name="Normal 76 2 7 2 2" xfId="18011" xr:uid="{A92EE85F-E903-4770-A564-9053EADDA92F}"/>
    <cellStyle name="Normal 76 2 7 3" xfId="6215" xr:uid="{00000000-0005-0000-0000-0000CD1E0000}"/>
    <cellStyle name="Normal 76 2 7 3 2" xfId="18012" xr:uid="{7DFEF1F3-728F-4E70-8F5F-66448291959F}"/>
    <cellStyle name="Normal 76 2 7 4" xfId="18010" xr:uid="{329F4FA3-3F75-4FD6-9D5B-A39F77DADCF0}"/>
    <cellStyle name="Normal 76 2 8" xfId="3433" xr:uid="{00000000-0005-0000-0000-0000CE1E0000}"/>
    <cellStyle name="Normal 76 2 8 2" xfId="9864" xr:uid="{00000000-0005-0000-0000-0000CF1E0000}"/>
    <cellStyle name="Normal 76 2 8 2 2" xfId="18014" xr:uid="{322AD669-387C-4852-850C-D27EB0202CBB}"/>
    <cellStyle name="Normal 76 2 8 3" xfId="6671" xr:uid="{00000000-0005-0000-0000-0000D01E0000}"/>
    <cellStyle name="Normal 76 2 8 3 2" xfId="18015" xr:uid="{19848C58-A692-4C83-A87F-FD259E278D2E}"/>
    <cellStyle name="Normal 76 2 8 4" xfId="18013" xr:uid="{1A3281E9-D617-4605-9C06-B74CCBB6971C}"/>
    <cellStyle name="Normal 76 2 9" xfId="7128" xr:uid="{00000000-0005-0000-0000-0000D11E0000}"/>
    <cellStyle name="Normal 76 2 9 2" xfId="18016" xr:uid="{94F4D6ED-150A-4DF6-9BBB-DE59163D8E06}"/>
    <cellStyle name="Normal 76 3" xfId="679" xr:uid="{00000000-0005-0000-0000-0000D21E0000}"/>
    <cellStyle name="Normal 76 3 10" xfId="18017" xr:uid="{7F3E8657-C97F-4981-BA45-D0ACFE536B3E}"/>
    <cellStyle name="Normal 76 3 2" xfId="1155" xr:uid="{00000000-0005-0000-0000-0000D31E0000}"/>
    <cellStyle name="Normal 76 3 2 2" xfId="7586" xr:uid="{00000000-0005-0000-0000-0000D41E0000}"/>
    <cellStyle name="Normal 76 3 2 2 2" xfId="18019" xr:uid="{4F00A7A9-E8EA-4ED5-930C-046F13BD9E5C}"/>
    <cellStyle name="Normal 76 3 2 3" xfId="4393" xr:uid="{00000000-0005-0000-0000-0000D51E0000}"/>
    <cellStyle name="Normal 76 3 2 3 2" xfId="18020" xr:uid="{6CB0D21C-47A8-4E60-AE39-8843F58D4A29}"/>
    <cellStyle name="Normal 76 3 2 4" xfId="18018" xr:uid="{A55C4573-2C46-454C-8146-01F89E3569E8}"/>
    <cellStyle name="Normal 76 3 3" xfId="1611" xr:uid="{00000000-0005-0000-0000-0000D61E0000}"/>
    <cellStyle name="Normal 76 3 3 2" xfId="8042" xr:uid="{00000000-0005-0000-0000-0000D71E0000}"/>
    <cellStyle name="Normal 76 3 3 2 2" xfId="18022" xr:uid="{EA3BE4A3-1288-4649-B174-120D2641B4B0}"/>
    <cellStyle name="Normal 76 3 3 3" xfId="4849" xr:uid="{00000000-0005-0000-0000-0000D81E0000}"/>
    <cellStyle name="Normal 76 3 3 3 2" xfId="18023" xr:uid="{C1081BC9-74C3-401D-9172-E60C87D44818}"/>
    <cellStyle name="Normal 76 3 3 4" xfId="18021" xr:uid="{B6EA0DE1-DCD4-40A4-97F6-3C6888158AC6}"/>
    <cellStyle name="Normal 76 3 4" xfId="2067" xr:uid="{00000000-0005-0000-0000-0000D91E0000}"/>
    <cellStyle name="Normal 76 3 4 2" xfId="8498" xr:uid="{00000000-0005-0000-0000-0000DA1E0000}"/>
    <cellStyle name="Normal 76 3 4 2 2" xfId="18025" xr:uid="{D1E15987-3D24-42C8-807D-8D647D775BE0}"/>
    <cellStyle name="Normal 76 3 4 3" xfId="5305" xr:uid="{00000000-0005-0000-0000-0000DB1E0000}"/>
    <cellStyle name="Normal 76 3 4 3 2" xfId="18026" xr:uid="{11B4AE8B-0D46-4512-99E8-ACEA89903BB0}"/>
    <cellStyle name="Normal 76 3 4 4" xfId="18024" xr:uid="{ED776D7A-F7D5-4001-B417-A94DA7DD6534}"/>
    <cellStyle name="Normal 76 3 5" xfId="2523" xr:uid="{00000000-0005-0000-0000-0000DC1E0000}"/>
    <cellStyle name="Normal 76 3 5 2" xfId="8954" xr:uid="{00000000-0005-0000-0000-0000DD1E0000}"/>
    <cellStyle name="Normal 76 3 5 2 2" xfId="18028" xr:uid="{5B3196D5-D971-4D7A-AA4E-116579B49DCD}"/>
    <cellStyle name="Normal 76 3 5 3" xfId="5761" xr:uid="{00000000-0005-0000-0000-0000DE1E0000}"/>
    <cellStyle name="Normal 76 3 5 3 2" xfId="18029" xr:uid="{5F41327E-E318-4047-9EF6-85C2357355EA}"/>
    <cellStyle name="Normal 76 3 5 4" xfId="18027" xr:uid="{E1461BD3-241F-43E7-A590-C0EF12C0C33F}"/>
    <cellStyle name="Normal 76 3 6" xfId="2979" xr:uid="{00000000-0005-0000-0000-0000DF1E0000}"/>
    <cellStyle name="Normal 76 3 6 2" xfId="9410" xr:uid="{00000000-0005-0000-0000-0000E01E0000}"/>
    <cellStyle name="Normal 76 3 6 2 2" xfId="18031" xr:uid="{DE9C441A-5AC4-4A3F-AA94-179DDBD88D6F}"/>
    <cellStyle name="Normal 76 3 6 3" xfId="6217" xr:uid="{00000000-0005-0000-0000-0000E11E0000}"/>
    <cellStyle name="Normal 76 3 6 3 2" xfId="18032" xr:uid="{C4BD0FFD-DF75-4707-AB84-920E2E80B4B5}"/>
    <cellStyle name="Normal 76 3 6 4" xfId="18030" xr:uid="{0269A27D-5EED-4E24-A38D-CFA54AABC442}"/>
    <cellStyle name="Normal 76 3 7" xfId="3435" xr:uid="{00000000-0005-0000-0000-0000E21E0000}"/>
    <cellStyle name="Normal 76 3 7 2" xfId="9866" xr:uid="{00000000-0005-0000-0000-0000E31E0000}"/>
    <cellStyle name="Normal 76 3 7 2 2" xfId="18034" xr:uid="{767458B8-A727-4A67-8E97-9DC647D4370C}"/>
    <cellStyle name="Normal 76 3 7 3" xfId="6673" xr:uid="{00000000-0005-0000-0000-0000E41E0000}"/>
    <cellStyle name="Normal 76 3 7 3 2" xfId="18035" xr:uid="{5A940BD8-919B-4BEA-BFC5-36D08B70990C}"/>
    <cellStyle name="Normal 76 3 7 4" xfId="18033" xr:uid="{A25CF8EE-87E7-4086-8E2A-18ECB1542EDC}"/>
    <cellStyle name="Normal 76 3 8" xfId="7130" xr:uid="{00000000-0005-0000-0000-0000E51E0000}"/>
    <cellStyle name="Normal 76 3 8 2" xfId="18036" xr:uid="{4F573589-E61B-4694-9875-8DC867B7F45F}"/>
    <cellStyle name="Normal 76 3 9" xfId="3937" xr:uid="{00000000-0005-0000-0000-0000E61E0000}"/>
    <cellStyle name="Normal 76 3 9 2" xfId="18037" xr:uid="{21D7A463-32FA-4E9A-987A-7E5AA5D1ACAB}"/>
    <cellStyle name="Normal 76 4" xfId="1152" xr:uid="{00000000-0005-0000-0000-0000E71E0000}"/>
    <cellStyle name="Normal 76 4 2" xfId="7583" xr:uid="{00000000-0005-0000-0000-0000E81E0000}"/>
    <cellStyle name="Normal 76 4 2 2" xfId="18039" xr:uid="{DF11C18A-B47D-4BDF-B808-777279FE3E6C}"/>
    <cellStyle name="Normal 76 4 3" xfId="4390" xr:uid="{00000000-0005-0000-0000-0000E91E0000}"/>
    <cellStyle name="Normal 76 4 3 2" xfId="18040" xr:uid="{737F29F9-1F28-421E-9134-9D277950F5D0}"/>
    <cellStyle name="Normal 76 4 4" xfId="18038" xr:uid="{F978AC92-E011-4661-9697-63F71F9ADDA8}"/>
    <cellStyle name="Normal 76 5" xfId="1608" xr:uid="{00000000-0005-0000-0000-0000EA1E0000}"/>
    <cellStyle name="Normal 76 5 2" xfId="8039" xr:uid="{00000000-0005-0000-0000-0000EB1E0000}"/>
    <cellStyle name="Normal 76 5 2 2" xfId="18042" xr:uid="{3E8F5DE8-EB62-434E-AC0D-3B0B54AC69D5}"/>
    <cellStyle name="Normal 76 5 3" xfId="4846" xr:uid="{00000000-0005-0000-0000-0000EC1E0000}"/>
    <cellStyle name="Normal 76 5 3 2" xfId="18043" xr:uid="{22608FBD-DB4E-4D46-BD9D-FDCDD825FF2F}"/>
    <cellStyle name="Normal 76 5 4" xfId="18041" xr:uid="{F65FCFA9-AEDC-4060-A716-F55DEFCE07C5}"/>
    <cellStyle name="Normal 76 6" xfId="2064" xr:uid="{00000000-0005-0000-0000-0000ED1E0000}"/>
    <cellStyle name="Normal 76 6 2" xfId="8495" xr:uid="{00000000-0005-0000-0000-0000EE1E0000}"/>
    <cellStyle name="Normal 76 6 2 2" xfId="18045" xr:uid="{F22AEDA1-048A-4299-BC68-C23AF17C03A5}"/>
    <cellStyle name="Normal 76 6 3" xfId="5302" xr:uid="{00000000-0005-0000-0000-0000EF1E0000}"/>
    <cellStyle name="Normal 76 6 3 2" xfId="18046" xr:uid="{FAB14744-8F68-42B2-AA92-77CD512465B3}"/>
    <cellStyle name="Normal 76 6 4" xfId="18044" xr:uid="{CE2423BC-4DC4-4E2C-A17F-A77A7C37D677}"/>
    <cellStyle name="Normal 76 7" xfId="2520" xr:uid="{00000000-0005-0000-0000-0000F01E0000}"/>
    <cellStyle name="Normal 76 7 2" xfId="8951" xr:uid="{00000000-0005-0000-0000-0000F11E0000}"/>
    <cellStyle name="Normal 76 7 2 2" xfId="18048" xr:uid="{02003E58-69D8-492A-A91C-194C845544BE}"/>
    <cellStyle name="Normal 76 7 3" xfId="5758" xr:uid="{00000000-0005-0000-0000-0000F21E0000}"/>
    <cellStyle name="Normal 76 7 3 2" xfId="18049" xr:uid="{D78C02DC-1236-4F4B-B456-78E212BD633E}"/>
    <cellStyle name="Normal 76 7 4" xfId="18047" xr:uid="{1DF15BF7-447B-4736-8564-253E86158085}"/>
    <cellStyle name="Normal 76 8" xfId="2976" xr:uid="{00000000-0005-0000-0000-0000F31E0000}"/>
    <cellStyle name="Normal 76 8 2" xfId="9407" xr:uid="{00000000-0005-0000-0000-0000F41E0000}"/>
    <cellStyle name="Normal 76 8 2 2" xfId="18051" xr:uid="{0A1FA3D6-0543-4CA8-B24D-BFC14F762A79}"/>
    <cellStyle name="Normal 76 8 3" xfId="6214" xr:uid="{00000000-0005-0000-0000-0000F51E0000}"/>
    <cellStyle name="Normal 76 8 3 2" xfId="18052" xr:uid="{10C639C4-58C3-4CE2-A1E9-50212663F59D}"/>
    <cellStyle name="Normal 76 8 4" xfId="18050" xr:uid="{DFFAE95A-51F8-4BFB-8108-651F7FCCAE84}"/>
    <cellStyle name="Normal 76 9" xfId="3432" xr:uid="{00000000-0005-0000-0000-0000F61E0000}"/>
    <cellStyle name="Normal 76 9 2" xfId="9863" xr:uid="{00000000-0005-0000-0000-0000F71E0000}"/>
    <cellStyle name="Normal 76 9 2 2" xfId="18054" xr:uid="{633CF3B2-6A79-42D5-84EB-B1E0ABFDFA12}"/>
    <cellStyle name="Normal 76 9 3" xfId="6670" xr:uid="{00000000-0005-0000-0000-0000F81E0000}"/>
    <cellStyle name="Normal 76 9 3 2" xfId="18055" xr:uid="{02304A44-863E-4534-B232-44AF035973BA}"/>
    <cellStyle name="Normal 76 9 4" xfId="18053" xr:uid="{79DCB3C1-CB61-43CF-B6DA-1FE2B9A27CD7}"/>
    <cellStyle name="Normal 77" xfId="680" xr:uid="{00000000-0005-0000-0000-0000F91E0000}"/>
    <cellStyle name="Normal 77 10" xfId="7131" xr:uid="{00000000-0005-0000-0000-0000FA1E0000}"/>
    <cellStyle name="Normal 77 10 2" xfId="18057" xr:uid="{9F925EA1-57F1-4D15-A6EB-350F41E2030F}"/>
    <cellStyle name="Normal 77 11" xfId="3938" xr:uid="{00000000-0005-0000-0000-0000FB1E0000}"/>
    <cellStyle name="Normal 77 11 2" xfId="18058" xr:uid="{65258BE5-32B1-41A3-88C8-F5DBEA43E6C5}"/>
    <cellStyle name="Normal 77 12" xfId="18056" xr:uid="{17E483E3-73F5-4E89-A665-86AD289BFCAD}"/>
    <cellStyle name="Normal 77 2" xfId="681" xr:uid="{00000000-0005-0000-0000-0000FC1E0000}"/>
    <cellStyle name="Normal 77 2 10" xfId="3939" xr:uid="{00000000-0005-0000-0000-0000FD1E0000}"/>
    <cellStyle name="Normal 77 2 10 2" xfId="18060" xr:uid="{B5DB5F12-6193-41BE-AA3F-D281FAB386D9}"/>
    <cellStyle name="Normal 77 2 11" xfId="18059" xr:uid="{FC19BDA3-09AC-4A59-9B4F-8E88B4622F47}"/>
    <cellStyle name="Normal 77 2 2" xfId="682" xr:uid="{00000000-0005-0000-0000-0000FE1E0000}"/>
    <cellStyle name="Normal 77 2 2 10" xfId="18061" xr:uid="{AF1C549E-25B5-4B30-A213-1DFACF21AE07}"/>
    <cellStyle name="Normal 77 2 2 2" xfId="1158" xr:uid="{00000000-0005-0000-0000-0000FF1E0000}"/>
    <cellStyle name="Normal 77 2 2 2 2" xfId="7589" xr:uid="{00000000-0005-0000-0000-0000001F0000}"/>
    <cellStyle name="Normal 77 2 2 2 2 2" xfId="18063" xr:uid="{7695AC98-788E-4FFF-80B7-6420619ABFBB}"/>
    <cellStyle name="Normal 77 2 2 2 3" xfId="4396" xr:uid="{00000000-0005-0000-0000-0000011F0000}"/>
    <cellStyle name="Normal 77 2 2 2 3 2" xfId="18064" xr:uid="{843A345B-68C6-4881-A0E6-B11B8D7527D1}"/>
    <cellStyle name="Normal 77 2 2 2 4" xfId="18062" xr:uid="{987DEB36-BD72-4609-B7ED-C491E4909932}"/>
    <cellStyle name="Normal 77 2 2 3" xfId="1614" xr:uid="{00000000-0005-0000-0000-0000021F0000}"/>
    <cellStyle name="Normal 77 2 2 3 2" xfId="8045" xr:uid="{00000000-0005-0000-0000-0000031F0000}"/>
    <cellStyle name="Normal 77 2 2 3 2 2" xfId="18066" xr:uid="{8FB8BB22-2D98-4BD0-95A3-F3EDA5944D00}"/>
    <cellStyle name="Normal 77 2 2 3 3" xfId="4852" xr:uid="{00000000-0005-0000-0000-0000041F0000}"/>
    <cellStyle name="Normal 77 2 2 3 3 2" xfId="18067" xr:uid="{75D0F4E6-2EA1-46FA-B008-CE18CC8C590A}"/>
    <cellStyle name="Normal 77 2 2 3 4" xfId="18065" xr:uid="{C508EF29-5CC4-47DF-933C-D621E8919319}"/>
    <cellStyle name="Normal 77 2 2 4" xfId="2070" xr:uid="{00000000-0005-0000-0000-0000051F0000}"/>
    <cellStyle name="Normal 77 2 2 4 2" xfId="8501" xr:uid="{00000000-0005-0000-0000-0000061F0000}"/>
    <cellStyle name="Normal 77 2 2 4 2 2" xfId="18069" xr:uid="{734A440A-2E33-4E93-8479-E3E5040FA837}"/>
    <cellStyle name="Normal 77 2 2 4 3" xfId="5308" xr:uid="{00000000-0005-0000-0000-0000071F0000}"/>
    <cellStyle name="Normal 77 2 2 4 3 2" xfId="18070" xr:uid="{2BB827FC-9578-494D-9B92-FA1830120C49}"/>
    <cellStyle name="Normal 77 2 2 4 4" xfId="18068" xr:uid="{B14B7F50-A15A-47C6-8400-AE906B936D1F}"/>
    <cellStyle name="Normal 77 2 2 5" xfId="2526" xr:uid="{00000000-0005-0000-0000-0000081F0000}"/>
    <cellStyle name="Normal 77 2 2 5 2" xfId="8957" xr:uid="{00000000-0005-0000-0000-0000091F0000}"/>
    <cellStyle name="Normal 77 2 2 5 2 2" xfId="18072" xr:uid="{D9AED82B-FB9D-4365-947C-61CE07043933}"/>
    <cellStyle name="Normal 77 2 2 5 3" xfId="5764" xr:uid="{00000000-0005-0000-0000-00000A1F0000}"/>
    <cellStyle name="Normal 77 2 2 5 3 2" xfId="18073" xr:uid="{34D600AD-4B41-425C-A53F-A2268E2508EA}"/>
    <cellStyle name="Normal 77 2 2 5 4" xfId="18071" xr:uid="{326F2FDF-AC4A-4788-AD60-9AC057931475}"/>
    <cellStyle name="Normal 77 2 2 6" xfId="2982" xr:uid="{00000000-0005-0000-0000-00000B1F0000}"/>
    <cellStyle name="Normal 77 2 2 6 2" xfId="9413" xr:uid="{00000000-0005-0000-0000-00000C1F0000}"/>
    <cellStyle name="Normal 77 2 2 6 2 2" xfId="18075" xr:uid="{6A22D860-7E68-4E66-B592-24038A29F1B0}"/>
    <cellStyle name="Normal 77 2 2 6 3" xfId="6220" xr:uid="{00000000-0005-0000-0000-00000D1F0000}"/>
    <cellStyle name="Normal 77 2 2 6 3 2" xfId="18076" xr:uid="{BA248392-9516-4F00-A8A5-167FB10E1288}"/>
    <cellStyle name="Normal 77 2 2 6 4" xfId="18074" xr:uid="{D9A62AE6-98E8-4C51-B404-667BD4B5B964}"/>
    <cellStyle name="Normal 77 2 2 7" xfId="3438" xr:uid="{00000000-0005-0000-0000-00000E1F0000}"/>
    <cellStyle name="Normal 77 2 2 7 2" xfId="9869" xr:uid="{00000000-0005-0000-0000-00000F1F0000}"/>
    <cellStyle name="Normal 77 2 2 7 2 2" xfId="18078" xr:uid="{21A70FE6-5383-4698-B002-97BD7FC7F886}"/>
    <cellStyle name="Normal 77 2 2 7 3" xfId="6676" xr:uid="{00000000-0005-0000-0000-0000101F0000}"/>
    <cellStyle name="Normal 77 2 2 7 3 2" xfId="18079" xr:uid="{0F937FD7-DD1A-4242-80A5-0B89ADAC7E60}"/>
    <cellStyle name="Normal 77 2 2 7 4" xfId="18077" xr:uid="{5570F6E1-91A7-4275-AC64-EE6A17CD6F7A}"/>
    <cellStyle name="Normal 77 2 2 8" xfId="7133" xr:uid="{00000000-0005-0000-0000-0000111F0000}"/>
    <cellStyle name="Normal 77 2 2 8 2" xfId="18080" xr:uid="{CA25F64B-67FB-46B4-A4CF-40BB1C6C0053}"/>
    <cellStyle name="Normal 77 2 2 9" xfId="3940" xr:uid="{00000000-0005-0000-0000-0000121F0000}"/>
    <cellStyle name="Normal 77 2 2 9 2" xfId="18081" xr:uid="{99632FBA-0763-49BF-9739-F7033C0F2EEE}"/>
    <cellStyle name="Normal 77 2 3" xfId="1157" xr:uid="{00000000-0005-0000-0000-0000131F0000}"/>
    <cellStyle name="Normal 77 2 3 2" xfId="7588" xr:uid="{00000000-0005-0000-0000-0000141F0000}"/>
    <cellStyle name="Normal 77 2 3 2 2" xfId="18083" xr:uid="{8519D381-92D5-4642-BD6A-A14BC0B0D3DB}"/>
    <cellStyle name="Normal 77 2 3 3" xfId="4395" xr:uid="{00000000-0005-0000-0000-0000151F0000}"/>
    <cellStyle name="Normal 77 2 3 3 2" xfId="18084" xr:uid="{37C8AE95-0B1E-4EF4-B02A-016F5D237800}"/>
    <cellStyle name="Normal 77 2 3 4" xfId="18082" xr:uid="{13EF0BE0-5D02-4404-8ABE-2EC21A847302}"/>
    <cellStyle name="Normal 77 2 4" xfId="1613" xr:uid="{00000000-0005-0000-0000-0000161F0000}"/>
    <cellStyle name="Normal 77 2 4 2" xfId="8044" xr:uid="{00000000-0005-0000-0000-0000171F0000}"/>
    <cellStyle name="Normal 77 2 4 2 2" xfId="18086" xr:uid="{380EAE62-404B-409B-8F7D-C4F2F3B9789E}"/>
    <cellStyle name="Normal 77 2 4 3" xfId="4851" xr:uid="{00000000-0005-0000-0000-0000181F0000}"/>
    <cellStyle name="Normal 77 2 4 3 2" xfId="18087" xr:uid="{B425B1C6-CB43-43D1-BB66-43BC73B77077}"/>
    <cellStyle name="Normal 77 2 4 4" xfId="18085" xr:uid="{B93FF654-9378-4076-89A4-18F05247560A}"/>
    <cellStyle name="Normal 77 2 5" xfId="2069" xr:uid="{00000000-0005-0000-0000-0000191F0000}"/>
    <cellStyle name="Normal 77 2 5 2" xfId="8500" xr:uid="{00000000-0005-0000-0000-00001A1F0000}"/>
    <cellStyle name="Normal 77 2 5 2 2" xfId="18089" xr:uid="{0629ACE2-659F-457B-80E7-D42B5674E3C5}"/>
    <cellStyle name="Normal 77 2 5 3" xfId="5307" xr:uid="{00000000-0005-0000-0000-00001B1F0000}"/>
    <cellStyle name="Normal 77 2 5 3 2" xfId="18090" xr:uid="{FA1BFB63-AB7A-44EE-8A9B-CEB4E1FAF414}"/>
    <cellStyle name="Normal 77 2 5 4" xfId="18088" xr:uid="{C15845D7-8CE7-4764-8308-5923D9DA556C}"/>
    <cellStyle name="Normal 77 2 6" xfId="2525" xr:uid="{00000000-0005-0000-0000-00001C1F0000}"/>
    <cellStyle name="Normal 77 2 6 2" xfId="8956" xr:uid="{00000000-0005-0000-0000-00001D1F0000}"/>
    <cellStyle name="Normal 77 2 6 2 2" xfId="18092" xr:uid="{FE4E657F-6B60-4F59-A10E-1055D77C9897}"/>
    <cellStyle name="Normal 77 2 6 3" xfId="5763" xr:uid="{00000000-0005-0000-0000-00001E1F0000}"/>
    <cellStyle name="Normal 77 2 6 3 2" xfId="18093" xr:uid="{58927B70-B61A-44D7-BCE6-29713061CA10}"/>
    <cellStyle name="Normal 77 2 6 4" xfId="18091" xr:uid="{41434385-4C08-44F3-B880-7F54CF3FF4CE}"/>
    <cellStyle name="Normal 77 2 7" xfId="2981" xr:uid="{00000000-0005-0000-0000-00001F1F0000}"/>
    <cellStyle name="Normal 77 2 7 2" xfId="9412" xr:uid="{00000000-0005-0000-0000-0000201F0000}"/>
    <cellStyle name="Normal 77 2 7 2 2" xfId="18095" xr:uid="{A471E38C-4637-4281-94BE-23C30CFDB9C8}"/>
    <cellStyle name="Normal 77 2 7 3" xfId="6219" xr:uid="{00000000-0005-0000-0000-0000211F0000}"/>
    <cellStyle name="Normal 77 2 7 3 2" xfId="18096" xr:uid="{81D3BDB0-2E93-472B-AFD5-D9BD39C466AB}"/>
    <cellStyle name="Normal 77 2 7 4" xfId="18094" xr:uid="{0D9A8AC1-B43B-4CF0-B460-F79CCE4A6DC4}"/>
    <cellStyle name="Normal 77 2 8" xfId="3437" xr:uid="{00000000-0005-0000-0000-0000221F0000}"/>
    <cellStyle name="Normal 77 2 8 2" xfId="9868" xr:uid="{00000000-0005-0000-0000-0000231F0000}"/>
    <cellStyle name="Normal 77 2 8 2 2" xfId="18098" xr:uid="{0E9B9A7C-4AD8-4C09-AF74-6EF3A89F2FE4}"/>
    <cellStyle name="Normal 77 2 8 3" xfId="6675" xr:uid="{00000000-0005-0000-0000-0000241F0000}"/>
    <cellStyle name="Normal 77 2 8 3 2" xfId="18099" xr:uid="{844C41F0-5D89-4B46-9DE9-9F7F4866C8E9}"/>
    <cellStyle name="Normal 77 2 8 4" xfId="18097" xr:uid="{6E278205-D569-4F4A-AC79-1680BA12E700}"/>
    <cellStyle name="Normal 77 2 9" xfId="7132" xr:uid="{00000000-0005-0000-0000-0000251F0000}"/>
    <cellStyle name="Normal 77 2 9 2" xfId="18100" xr:uid="{EB95FE46-506D-4277-909F-B77F3F5ADA2B}"/>
    <cellStyle name="Normal 77 3" xfId="683" xr:uid="{00000000-0005-0000-0000-0000261F0000}"/>
    <cellStyle name="Normal 77 3 10" xfId="18101" xr:uid="{805F4C3B-38A6-4F58-8069-E84ADBD67969}"/>
    <cellStyle name="Normal 77 3 2" xfId="1159" xr:uid="{00000000-0005-0000-0000-0000271F0000}"/>
    <cellStyle name="Normal 77 3 2 2" xfId="7590" xr:uid="{00000000-0005-0000-0000-0000281F0000}"/>
    <cellStyle name="Normal 77 3 2 2 2" xfId="18103" xr:uid="{2EF5C0E5-48F6-4BF1-9EDB-76C6F3E6A394}"/>
    <cellStyle name="Normal 77 3 2 3" xfId="4397" xr:uid="{00000000-0005-0000-0000-0000291F0000}"/>
    <cellStyle name="Normal 77 3 2 3 2" xfId="18104" xr:uid="{75BB6A21-B740-4286-A0E5-C207CBF6A06E}"/>
    <cellStyle name="Normal 77 3 2 4" xfId="18102" xr:uid="{934E96C4-A766-4F72-9A01-F50AD28138B9}"/>
    <cellStyle name="Normal 77 3 3" xfId="1615" xr:uid="{00000000-0005-0000-0000-00002A1F0000}"/>
    <cellStyle name="Normal 77 3 3 2" xfId="8046" xr:uid="{00000000-0005-0000-0000-00002B1F0000}"/>
    <cellStyle name="Normal 77 3 3 2 2" xfId="18106" xr:uid="{C3978A76-D7C9-4302-8E49-89676E6C12DA}"/>
    <cellStyle name="Normal 77 3 3 3" xfId="4853" xr:uid="{00000000-0005-0000-0000-00002C1F0000}"/>
    <cellStyle name="Normal 77 3 3 3 2" xfId="18107" xr:uid="{1FCE3104-3E93-4F7B-9D16-4E4D3AE2F928}"/>
    <cellStyle name="Normal 77 3 3 4" xfId="18105" xr:uid="{22B336E5-1D9A-4C30-8002-B1176F1E5B31}"/>
    <cellStyle name="Normal 77 3 4" xfId="2071" xr:uid="{00000000-0005-0000-0000-00002D1F0000}"/>
    <cellStyle name="Normal 77 3 4 2" xfId="8502" xr:uid="{00000000-0005-0000-0000-00002E1F0000}"/>
    <cellStyle name="Normal 77 3 4 2 2" xfId="18109" xr:uid="{CF252BF2-FB72-4A0A-81D6-9B2E5384D7B6}"/>
    <cellStyle name="Normal 77 3 4 3" xfId="5309" xr:uid="{00000000-0005-0000-0000-00002F1F0000}"/>
    <cellStyle name="Normal 77 3 4 3 2" xfId="18110" xr:uid="{D4BC42F4-0214-4F2F-904B-1E14C943FBF8}"/>
    <cellStyle name="Normal 77 3 4 4" xfId="18108" xr:uid="{9433EEAB-1099-4312-BC89-CA594F30A5F3}"/>
    <cellStyle name="Normal 77 3 5" xfId="2527" xr:uid="{00000000-0005-0000-0000-0000301F0000}"/>
    <cellStyle name="Normal 77 3 5 2" xfId="8958" xr:uid="{00000000-0005-0000-0000-0000311F0000}"/>
    <cellStyle name="Normal 77 3 5 2 2" xfId="18112" xr:uid="{6A6CCA8B-FA1F-4B55-9E1B-49AE6525D90E}"/>
    <cellStyle name="Normal 77 3 5 3" xfId="5765" xr:uid="{00000000-0005-0000-0000-0000321F0000}"/>
    <cellStyle name="Normal 77 3 5 3 2" xfId="18113" xr:uid="{84343E36-8FA3-46B6-8EC3-FAD4295B48FB}"/>
    <cellStyle name="Normal 77 3 5 4" xfId="18111" xr:uid="{9315E5AD-33A1-4A43-A06C-287DBD5A6C84}"/>
    <cellStyle name="Normal 77 3 6" xfId="2983" xr:uid="{00000000-0005-0000-0000-0000331F0000}"/>
    <cellStyle name="Normal 77 3 6 2" xfId="9414" xr:uid="{00000000-0005-0000-0000-0000341F0000}"/>
    <cellStyle name="Normal 77 3 6 2 2" xfId="18115" xr:uid="{B1532AA4-B2DC-4BBC-9F62-11043D3E3CA4}"/>
    <cellStyle name="Normal 77 3 6 3" xfId="6221" xr:uid="{00000000-0005-0000-0000-0000351F0000}"/>
    <cellStyle name="Normal 77 3 6 3 2" xfId="18116" xr:uid="{9ECC53E0-658C-4FA2-B00A-F1A385391477}"/>
    <cellStyle name="Normal 77 3 6 4" xfId="18114" xr:uid="{10FF92E0-8BF9-43CE-9404-6CE873FCBE2A}"/>
    <cellStyle name="Normal 77 3 7" xfId="3439" xr:uid="{00000000-0005-0000-0000-0000361F0000}"/>
    <cellStyle name="Normal 77 3 7 2" xfId="9870" xr:uid="{00000000-0005-0000-0000-0000371F0000}"/>
    <cellStyle name="Normal 77 3 7 2 2" xfId="18118" xr:uid="{77CC9F8A-EFB4-460C-AA63-DCE0EAE2FC92}"/>
    <cellStyle name="Normal 77 3 7 3" xfId="6677" xr:uid="{00000000-0005-0000-0000-0000381F0000}"/>
    <cellStyle name="Normal 77 3 7 3 2" xfId="18119" xr:uid="{3ECACC75-E2A4-4A22-B0A3-A0352555FD3D}"/>
    <cellStyle name="Normal 77 3 7 4" xfId="18117" xr:uid="{3FBF62A5-9CE9-4969-A10B-9B612C41A850}"/>
    <cellStyle name="Normal 77 3 8" xfId="7134" xr:uid="{00000000-0005-0000-0000-0000391F0000}"/>
    <cellStyle name="Normal 77 3 8 2" xfId="18120" xr:uid="{6440727A-1537-48A6-99FA-54590795D762}"/>
    <cellStyle name="Normal 77 3 9" xfId="3941" xr:uid="{00000000-0005-0000-0000-00003A1F0000}"/>
    <cellStyle name="Normal 77 3 9 2" xfId="18121" xr:uid="{3CEE4DA9-3C00-4A5B-BD5C-26DDD4CB29F9}"/>
    <cellStyle name="Normal 77 4" xfId="1156" xr:uid="{00000000-0005-0000-0000-00003B1F0000}"/>
    <cellStyle name="Normal 77 4 2" xfId="7587" xr:uid="{00000000-0005-0000-0000-00003C1F0000}"/>
    <cellStyle name="Normal 77 4 2 2" xfId="18123" xr:uid="{C1DC4BFC-E4E8-461C-8CCB-E62D1680DBDE}"/>
    <cellStyle name="Normal 77 4 3" xfId="4394" xr:uid="{00000000-0005-0000-0000-00003D1F0000}"/>
    <cellStyle name="Normal 77 4 3 2" xfId="18124" xr:uid="{ED76A7CE-D62A-4ACA-9470-EF4CD2969334}"/>
    <cellStyle name="Normal 77 4 4" xfId="18122" xr:uid="{4CEFC12E-4886-4FE9-86D6-A8BE2EA6C947}"/>
    <cellStyle name="Normal 77 5" xfId="1612" xr:uid="{00000000-0005-0000-0000-00003E1F0000}"/>
    <cellStyle name="Normal 77 5 2" xfId="8043" xr:uid="{00000000-0005-0000-0000-00003F1F0000}"/>
    <cellStyle name="Normal 77 5 2 2" xfId="18126" xr:uid="{A222FC46-C06C-4A68-883D-8114880B5A52}"/>
    <cellStyle name="Normal 77 5 3" xfId="4850" xr:uid="{00000000-0005-0000-0000-0000401F0000}"/>
    <cellStyle name="Normal 77 5 3 2" xfId="18127" xr:uid="{4200FEB6-42DD-4BD3-BA19-838C356ADB1A}"/>
    <cellStyle name="Normal 77 5 4" xfId="18125" xr:uid="{661CF3AF-B1C9-4615-A7C5-876F3C4AE4F2}"/>
    <cellStyle name="Normal 77 6" xfId="2068" xr:uid="{00000000-0005-0000-0000-0000411F0000}"/>
    <cellStyle name="Normal 77 6 2" xfId="8499" xr:uid="{00000000-0005-0000-0000-0000421F0000}"/>
    <cellStyle name="Normal 77 6 2 2" xfId="18129" xr:uid="{4BBB765F-97B8-45FA-9CBF-7D3FF187C7F7}"/>
    <cellStyle name="Normal 77 6 3" xfId="5306" xr:uid="{00000000-0005-0000-0000-0000431F0000}"/>
    <cellStyle name="Normal 77 6 3 2" xfId="18130" xr:uid="{1517AEAB-37E6-4720-BF9C-D551FCDF50C6}"/>
    <cellStyle name="Normal 77 6 4" xfId="18128" xr:uid="{EC27D386-A8FB-449B-A9CD-684A5B344C92}"/>
    <cellStyle name="Normal 77 7" xfId="2524" xr:uid="{00000000-0005-0000-0000-0000441F0000}"/>
    <cellStyle name="Normal 77 7 2" xfId="8955" xr:uid="{00000000-0005-0000-0000-0000451F0000}"/>
    <cellStyle name="Normal 77 7 2 2" xfId="18132" xr:uid="{7B6F423F-54B4-4E6D-A076-BB684A743953}"/>
    <cellStyle name="Normal 77 7 3" xfId="5762" xr:uid="{00000000-0005-0000-0000-0000461F0000}"/>
    <cellStyle name="Normal 77 7 3 2" xfId="18133" xr:uid="{2E138B43-552F-49B0-B1CA-C542343D3887}"/>
    <cellStyle name="Normal 77 7 4" xfId="18131" xr:uid="{766A14CF-8B37-45AD-980E-2488D7807E32}"/>
    <cellStyle name="Normal 77 8" xfId="2980" xr:uid="{00000000-0005-0000-0000-0000471F0000}"/>
    <cellStyle name="Normal 77 8 2" xfId="9411" xr:uid="{00000000-0005-0000-0000-0000481F0000}"/>
    <cellStyle name="Normal 77 8 2 2" xfId="18135" xr:uid="{1E017588-BF7D-4FE7-B878-D3EB825C1349}"/>
    <cellStyle name="Normal 77 8 3" xfId="6218" xr:uid="{00000000-0005-0000-0000-0000491F0000}"/>
    <cellStyle name="Normal 77 8 3 2" xfId="18136" xr:uid="{E8BC55AC-D781-4AFE-9AAF-B43850084B4D}"/>
    <cellStyle name="Normal 77 8 4" xfId="18134" xr:uid="{18E9AE8B-8FFD-4D4D-94D7-16989285894E}"/>
    <cellStyle name="Normal 77 9" xfId="3436" xr:uid="{00000000-0005-0000-0000-00004A1F0000}"/>
    <cellStyle name="Normal 77 9 2" xfId="9867" xr:uid="{00000000-0005-0000-0000-00004B1F0000}"/>
    <cellStyle name="Normal 77 9 2 2" xfId="18138" xr:uid="{CF1D87C6-80AD-4E43-B05B-A0BEA954EFD4}"/>
    <cellStyle name="Normal 77 9 3" xfId="6674" xr:uid="{00000000-0005-0000-0000-00004C1F0000}"/>
    <cellStyle name="Normal 77 9 3 2" xfId="18139" xr:uid="{A3131ECE-22DA-46F9-84C5-9999ECE752F4}"/>
    <cellStyle name="Normal 77 9 4" xfId="18137" xr:uid="{276D97CA-8B54-4061-AF87-EC5616138062}"/>
    <cellStyle name="Normal 78" xfId="684" xr:uid="{00000000-0005-0000-0000-00004D1F0000}"/>
    <cellStyle name="Normal 78 10" xfId="7135" xr:uid="{00000000-0005-0000-0000-00004E1F0000}"/>
    <cellStyle name="Normal 78 10 2" xfId="18141" xr:uid="{CD759CD1-8131-4B22-8B17-E3EB815383B7}"/>
    <cellStyle name="Normal 78 11" xfId="3942" xr:uid="{00000000-0005-0000-0000-00004F1F0000}"/>
    <cellStyle name="Normal 78 11 2" xfId="18142" xr:uid="{2E4D9EB6-B3E0-43D7-A9C6-86ED65F31338}"/>
    <cellStyle name="Normal 78 12" xfId="18140" xr:uid="{3AB77934-ADBC-4984-8C9D-90F1D1805117}"/>
    <cellStyle name="Normal 78 2" xfId="685" xr:uid="{00000000-0005-0000-0000-0000501F0000}"/>
    <cellStyle name="Normal 78 2 10" xfId="3943" xr:uid="{00000000-0005-0000-0000-0000511F0000}"/>
    <cellStyle name="Normal 78 2 10 2" xfId="18144" xr:uid="{4BF7AC15-6792-470C-A881-288BD832068D}"/>
    <cellStyle name="Normal 78 2 11" xfId="18143" xr:uid="{DC91AC54-3E97-4F7E-9DAD-514822AAC10A}"/>
    <cellStyle name="Normal 78 2 2" xfId="686" xr:uid="{00000000-0005-0000-0000-0000521F0000}"/>
    <cellStyle name="Normal 78 2 2 10" xfId="18145" xr:uid="{31F1758F-3475-48AD-A81E-65BD5730EE08}"/>
    <cellStyle name="Normal 78 2 2 2" xfId="1162" xr:uid="{00000000-0005-0000-0000-0000531F0000}"/>
    <cellStyle name="Normal 78 2 2 2 2" xfId="7593" xr:uid="{00000000-0005-0000-0000-0000541F0000}"/>
    <cellStyle name="Normal 78 2 2 2 2 2" xfId="18147" xr:uid="{F6425FA4-C7E9-4554-9FA9-358176AF97ED}"/>
    <cellStyle name="Normal 78 2 2 2 3" xfId="4400" xr:uid="{00000000-0005-0000-0000-0000551F0000}"/>
    <cellStyle name="Normal 78 2 2 2 3 2" xfId="18148" xr:uid="{0D1EF006-F030-469E-9295-9750582EF66D}"/>
    <cellStyle name="Normal 78 2 2 2 4" xfId="18146" xr:uid="{8346A666-5222-49D8-BE38-DECA690AD5B5}"/>
    <cellStyle name="Normal 78 2 2 3" xfId="1618" xr:uid="{00000000-0005-0000-0000-0000561F0000}"/>
    <cellStyle name="Normal 78 2 2 3 2" xfId="8049" xr:uid="{00000000-0005-0000-0000-0000571F0000}"/>
    <cellStyle name="Normal 78 2 2 3 2 2" xfId="18150" xr:uid="{312A266D-4D0D-4FBF-B4E3-0950C6451D22}"/>
    <cellStyle name="Normal 78 2 2 3 3" xfId="4856" xr:uid="{00000000-0005-0000-0000-0000581F0000}"/>
    <cellStyle name="Normal 78 2 2 3 3 2" xfId="18151" xr:uid="{E8A89768-BA7E-4120-9D90-0AECD33D9E77}"/>
    <cellStyle name="Normal 78 2 2 3 4" xfId="18149" xr:uid="{AA585E24-982D-4C49-A00F-14B2A0AE98E6}"/>
    <cellStyle name="Normal 78 2 2 4" xfId="2074" xr:uid="{00000000-0005-0000-0000-0000591F0000}"/>
    <cellStyle name="Normal 78 2 2 4 2" xfId="8505" xr:uid="{00000000-0005-0000-0000-00005A1F0000}"/>
    <cellStyle name="Normal 78 2 2 4 2 2" xfId="18153" xr:uid="{0562014A-B22F-4DC3-8D19-28674C4AB5E6}"/>
    <cellStyle name="Normal 78 2 2 4 3" xfId="5312" xr:uid="{00000000-0005-0000-0000-00005B1F0000}"/>
    <cellStyle name="Normal 78 2 2 4 3 2" xfId="18154" xr:uid="{C7702E3B-5D42-4774-88DF-0FEFEE65BCB2}"/>
    <cellStyle name="Normal 78 2 2 4 4" xfId="18152" xr:uid="{78E5D471-B32A-41C0-A3F6-FB8F2E1C0E1E}"/>
    <cellStyle name="Normal 78 2 2 5" xfId="2530" xr:uid="{00000000-0005-0000-0000-00005C1F0000}"/>
    <cellStyle name="Normal 78 2 2 5 2" xfId="8961" xr:uid="{00000000-0005-0000-0000-00005D1F0000}"/>
    <cellStyle name="Normal 78 2 2 5 2 2" xfId="18156" xr:uid="{9B29DD56-2B16-423C-9972-432F266EF2D1}"/>
    <cellStyle name="Normal 78 2 2 5 3" xfId="5768" xr:uid="{00000000-0005-0000-0000-00005E1F0000}"/>
    <cellStyle name="Normal 78 2 2 5 3 2" xfId="18157" xr:uid="{53A21EC9-66C6-4700-984A-464AC8D290D0}"/>
    <cellStyle name="Normal 78 2 2 5 4" xfId="18155" xr:uid="{34566AAB-F4D0-4CAA-8787-FB51B6E1AC1E}"/>
    <cellStyle name="Normal 78 2 2 6" xfId="2986" xr:uid="{00000000-0005-0000-0000-00005F1F0000}"/>
    <cellStyle name="Normal 78 2 2 6 2" xfId="9417" xr:uid="{00000000-0005-0000-0000-0000601F0000}"/>
    <cellStyle name="Normal 78 2 2 6 2 2" xfId="18159" xr:uid="{C4ACBB73-59AD-48B6-8C30-17799D07C002}"/>
    <cellStyle name="Normal 78 2 2 6 3" xfId="6224" xr:uid="{00000000-0005-0000-0000-0000611F0000}"/>
    <cellStyle name="Normal 78 2 2 6 3 2" xfId="18160" xr:uid="{9147F8CD-6848-4557-BA08-AFF3F8F39D85}"/>
    <cellStyle name="Normal 78 2 2 6 4" xfId="18158" xr:uid="{79E7D907-B5DA-4C47-B017-EE2519CD0949}"/>
    <cellStyle name="Normal 78 2 2 7" xfId="3442" xr:uid="{00000000-0005-0000-0000-0000621F0000}"/>
    <cellStyle name="Normal 78 2 2 7 2" xfId="9873" xr:uid="{00000000-0005-0000-0000-0000631F0000}"/>
    <cellStyle name="Normal 78 2 2 7 2 2" xfId="18162" xr:uid="{32375B89-F8E4-4822-8F92-85011A7220A3}"/>
    <cellStyle name="Normal 78 2 2 7 3" xfId="6680" xr:uid="{00000000-0005-0000-0000-0000641F0000}"/>
    <cellStyle name="Normal 78 2 2 7 3 2" xfId="18163" xr:uid="{DB9E4432-C24E-4F5D-A6B4-46B086E6D415}"/>
    <cellStyle name="Normal 78 2 2 7 4" xfId="18161" xr:uid="{8062AE7E-BD5D-45F1-B352-3DF7850F42C9}"/>
    <cellStyle name="Normal 78 2 2 8" xfId="7137" xr:uid="{00000000-0005-0000-0000-0000651F0000}"/>
    <cellStyle name="Normal 78 2 2 8 2" xfId="18164" xr:uid="{7C3E5506-946A-4F68-BA27-398773F01DF7}"/>
    <cellStyle name="Normal 78 2 2 9" xfId="3944" xr:uid="{00000000-0005-0000-0000-0000661F0000}"/>
    <cellStyle name="Normal 78 2 2 9 2" xfId="18165" xr:uid="{CCA70582-07B6-4EAF-9261-C54FEEF39E9F}"/>
    <cellStyle name="Normal 78 2 3" xfId="1161" xr:uid="{00000000-0005-0000-0000-0000671F0000}"/>
    <cellStyle name="Normal 78 2 3 2" xfId="7592" xr:uid="{00000000-0005-0000-0000-0000681F0000}"/>
    <cellStyle name="Normal 78 2 3 2 2" xfId="18167" xr:uid="{F42A9C23-3869-43DE-9304-A77757EE6777}"/>
    <cellStyle name="Normal 78 2 3 3" xfId="4399" xr:uid="{00000000-0005-0000-0000-0000691F0000}"/>
    <cellStyle name="Normal 78 2 3 3 2" xfId="18168" xr:uid="{9D437B21-C608-45D6-A34A-35F3CE46A7FF}"/>
    <cellStyle name="Normal 78 2 3 4" xfId="18166" xr:uid="{33437839-6DE2-4509-AEDE-A46944E09C91}"/>
    <cellStyle name="Normal 78 2 4" xfId="1617" xr:uid="{00000000-0005-0000-0000-00006A1F0000}"/>
    <cellStyle name="Normal 78 2 4 2" xfId="8048" xr:uid="{00000000-0005-0000-0000-00006B1F0000}"/>
    <cellStyle name="Normal 78 2 4 2 2" xfId="18170" xr:uid="{41D7352F-1688-483A-9955-0A7438BD4599}"/>
    <cellStyle name="Normal 78 2 4 3" xfId="4855" xr:uid="{00000000-0005-0000-0000-00006C1F0000}"/>
    <cellStyle name="Normal 78 2 4 3 2" xfId="18171" xr:uid="{0C03B615-14DD-4406-AC9D-7316AA0E24DD}"/>
    <cellStyle name="Normal 78 2 4 4" xfId="18169" xr:uid="{E5D16294-913D-4AB5-A7DB-21C8848B3043}"/>
    <cellStyle name="Normal 78 2 5" xfId="2073" xr:uid="{00000000-0005-0000-0000-00006D1F0000}"/>
    <cellStyle name="Normal 78 2 5 2" xfId="8504" xr:uid="{00000000-0005-0000-0000-00006E1F0000}"/>
    <cellStyle name="Normal 78 2 5 2 2" xfId="18173" xr:uid="{055318BF-B71B-4F6D-BBC6-D14AE2C5DB37}"/>
    <cellStyle name="Normal 78 2 5 3" xfId="5311" xr:uid="{00000000-0005-0000-0000-00006F1F0000}"/>
    <cellStyle name="Normal 78 2 5 3 2" xfId="18174" xr:uid="{3A9CA2D8-1C8C-475D-9542-4CA93F40CA13}"/>
    <cellStyle name="Normal 78 2 5 4" xfId="18172" xr:uid="{426E1457-755E-44DE-9436-1AB4F325D2ED}"/>
    <cellStyle name="Normal 78 2 6" xfId="2529" xr:uid="{00000000-0005-0000-0000-0000701F0000}"/>
    <cellStyle name="Normal 78 2 6 2" xfId="8960" xr:uid="{00000000-0005-0000-0000-0000711F0000}"/>
    <cellStyle name="Normal 78 2 6 2 2" xfId="18176" xr:uid="{1FDE0FC5-ECC1-4EAF-80FF-24DE6B2E52A3}"/>
    <cellStyle name="Normal 78 2 6 3" xfId="5767" xr:uid="{00000000-0005-0000-0000-0000721F0000}"/>
    <cellStyle name="Normal 78 2 6 3 2" xfId="18177" xr:uid="{7E155EC4-5D2E-47B9-993F-FFEA31D06314}"/>
    <cellStyle name="Normal 78 2 6 4" xfId="18175" xr:uid="{DA3D5DA7-E1DC-46E2-8025-1B0B19284785}"/>
    <cellStyle name="Normal 78 2 7" xfId="2985" xr:uid="{00000000-0005-0000-0000-0000731F0000}"/>
    <cellStyle name="Normal 78 2 7 2" xfId="9416" xr:uid="{00000000-0005-0000-0000-0000741F0000}"/>
    <cellStyle name="Normal 78 2 7 2 2" xfId="18179" xr:uid="{B8B1EC2E-A309-4200-9255-C1A1FD258086}"/>
    <cellStyle name="Normal 78 2 7 3" xfId="6223" xr:uid="{00000000-0005-0000-0000-0000751F0000}"/>
    <cellStyle name="Normal 78 2 7 3 2" xfId="18180" xr:uid="{B7938CEB-DCC4-4930-8E75-0C35C8DD7DC0}"/>
    <cellStyle name="Normal 78 2 7 4" xfId="18178" xr:uid="{D46453DC-B39D-45F3-8480-3289D4411186}"/>
    <cellStyle name="Normal 78 2 8" xfId="3441" xr:uid="{00000000-0005-0000-0000-0000761F0000}"/>
    <cellStyle name="Normal 78 2 8 2" xfId="9872" xr:uid="{00000000-0005-0000-0000-0000771F0000}"/>
    <cellStyle name="Normal 78 2 8 2 2" xfId="18182" xr:uid="{AD8B1883-6418-4D15-84AF-03C09E82E9E0}"/>
    <cellStyle name="Normal 78 2 8 3" xfId="6679" xr:uid="{00000000-0005-0000-0000-0000781F0000}"/>
    <cellStyle name="Normal 78 2 8 3 2" xfId="18183" xr:uid="{5076DC91-61DF-411A-87A8-3608B6B9EA25}"/>
    <cellStyle name="Normal 78 2 8 4" xfId="18181" xr:uid="{96598611-2BBE-40A6-AC94-1C5D2EAC640E}"/>
    <cellStyle name="Normal 78 2 9" xfId="7136" xr:uid="{00000000-0005-0000-0000-0000791F0000}"/>
    <cellStyle name="Normal 78 2 9 2" xfId="18184" xr:uid="{8B1CD18E-55D0-4183-BA84-26CF62B2131D}"/>
    <cellStyle name="Normal 78 3" xfId="687" xr:uid="{00000000-0005-0000-0000-00007A1F0000}"/>
    <cellStyle name="Normal 78 3 10" xfId="18185" xr:uid="{D5FDD3D4-B1BB-406F-93BB-E6BA1DA1E521}"/>
    <cellStyle name="Normal 78 3 2" xfId="1163" xr:uid="{00000000-0005-0000-0000-00007B1F0000}"/>
    <cellStyle name="Normal 78 3 2 2" xfId="7594" xr:uid="{00000000-0005-0000-0000-00007C1F0000}"/>
    <cellStyle name="Normal 78 3 2 2 2" xfId="18187" xr:uid="{00E5515D-A58B-47AF-8AC5-C6785BF38681}"/>
    <cellStyle name="Normal 78 3 2 3" xfId="4401" xr:uid="{00000000-0005-0000-0000-00007D1F0000}"/>
    <cellStyle name="Normal 78 3 2 3 2" xfId="18188" xr:uid="{32BE313D-6B0B-487C-AE91-6AEDF11DACAA}"/>
    <cellStyle name="Normal 78 3 2 4" xfId="18186" xr:uid="{6ABD9F78-DC92-4B9E-94DF-B0841114FCFB}"/>
    <cellStyle name="Normal 78 3 3" xfId="1619" xr:uid="{00000000-0005-0000-0000-00007E1F0000}"/>
    <cellStyle name="Normal 78 3 3 2" xfId="8050" xr:uid="{00000000-0005-0000-0000-00007F1F0000}"/>
    <cellStyle name="Normal 78 3 3 2 2" xfId="18190" xr:uid="{4C1A90CA-252F-4150-B6BF-BB64CC62C55A}"/>
    <cellStyle name="Normal 78 3 3 3" xfId="4857" xr:uid="{00000000-0005-0000-0000-0000801F0000}"/>
    <cellStyle name="Normal 78 3 3 3 2" xfId="18191" xr:uid="{0A342171-5F74-4C55-B02B-98A5F253E9CB}"/>
    <cellStyle name="Normal 78 3 3 4" xfId="18189" xr:uid="{E0D453F0-3446-45A9-97A0-CF0574F52F74}"/>
    <cellStyle name="Normal 78 3 4" xfId="2075" xr:uid="{00000000-0005-0000-0000-0000811F0000}"/>
    <cellStyle name="Normal 78 3 4 2" xfId="8506" xr:uid="{00000000-0005-0000-0000-0000821F0000}"/>
    <cellStyle name="Normal 78 3 4 2 2" xfId="18193" xr:uid="{8D8D6D93-0670-4952-A859-64481B3FD40E}"/>
    <cellStyle name="Normal 78 3 4 3" xfId="5313" xr:uid="{00000000-0005-0000-0000-0000831F0000}"/>
    <cellStyle name="Normal 78 3 4 3 2" xfId="18194" xr:uid="{EAD1022D-E881-4F5C-9854-164F1BEC062D}"/>
    <cellStyle name="Normal 78 3 4 4" xfId="18192" xr:uid="{C53C4532-FCA1-4A3C-86D8-E9AF6581DC50}"/>
    <cellStyle name="Normal 78 3 5" xfId="2531" xr:uid="{00000000-0005-0000-0000-0000841F0000}"/>
    <cellStyle name="Normal 78 3 5 2" xfId="8962" xr:uid="{00000000-0005-0000-0000-0000851F0000}"/>
    <cellStyle name="Normal 78 3 5 2 2" xfId="18196" xr:uid="{13BEC40B-4B53-46C6-9955-2616C8A17770}"/>
    <cellStyle name="Normal 78 3 5 3" xfId="5769" xr:uid="{00000000-0005-0000-0000-0000861F0000}"/>
    <cellStyle name="Normal 78 3 5 3 2" xfId="18197" xr:uid="{39F93718-A78E-406E-8070-F645951C486C}"/>
    <cellStyle name="Normal 78 3 5 4" xfId="18195" xr:uid="{B3A6A8F0-9634-4598-8DF6-4836A744D26D}"/>
    <cellStyle name="Normal 78 3 6" xfId="2987" xr:uid="{00000000-0005-0000-0000-0000871F0000}"/>
    <cellStyle name="Normal 78 3 6 2" xfId="9418" xr:uid="{00000000-0005-0000-0000-0000881F0000}"/>
    <cellStyle name="Normal 78 3 6 2 2" xfId="18199" xr:uid="{888740BF-ECF4-4070-BD1D-9E1206F61585}"/>
    <cellStyle name="Normal 78 3 6 3" xfId="6225" xr:uid="{00000000-0005-0000-0000-0000891F0000}"/>
    <cellStyle name="Normal 78 3 6 3 2" xfId="18200" xr:uid="{43AEB278-58D5-4C45-BC68-95ABB19A6EBF}"/>
    <cellStyle name="Normal 78 3 6 4" xfId="18198" xr:uid="{3290519A-1E84-4B10-8334-E37F0D052A01}"/>
    <cellStyle name="Normal 78 3 7" xfId="3443" xr:uid="{00000000-0005-0000-0000-00008A1F0000}"/>
    <cellStyle name="Normal 78 3 7 2" xfId="9874" xr:uid="{00000000-0005-0000-0000-00008B1F0000}"/>
    <cellStyle name="Normal 78 3 7 2 2" xfId="18202" xr:uid="{B2F485A8-B251-438F-99F9-07548B953F24}"/>
    <cellStyle name="Normal 78 3 7 3" xfId="6681" xr:uid="{00000000-0005-0000-0000-00008C1F0000}"/>
    <cellStyle name="Normal 78 3 7 3 2" xfId="18203" xr:uid="{5119E164-646C-469B-A394-2CB6349CF8E3}"/>
    <cellStyle name="Normal 78 3 7 4" xfId="18201" xr:uid="{384EAD9A-3E15-4A41-B535-70EC793BBA2E}"/>
    <cellStyle name="Normal 78 3 8" xfId="7138" xr:uid="{00000000-0005-0000-0000-00008D1F0000}"/>
    <cellStyle name="Normal 78 3 8 2" xfId="18204" xr:uid="{E4930A94-B0AE-42B3-9702-DEC303DBC163}"/>
    <cellStyle name="Normal 78 3 9" xfId="3945" xr:uid="{00000000-0005-0000-0000-00008E1F0000}"/>
    <cellStyle name="Normal 78 3 9 2" xfId="18205" xr:uid="{ED37918E-C6C1-4001-8272-1E2FFE3A17FB}"/>
    <cellStyle name="Normal 78 4" xfId="1160" xr:uid="{00000000-0005-0000-0000-00008F1F0000}"/>
    <cellStyle name="Normal 78 4 2" xfId="7591" xr:uid="{00000000-0005-0000-0000-0000901F0000}"/>
    <cellStyle name="Normal 78 4 2 2" xfId="18207" xr:uid="{47062C9E-4FC5-466F-A4DC-6B00B4F77318}"/>
    <cellStyle name="Normal 78 4 3" xfId="4398" xr:uid="{00000000-0005-0000-0000-0000911F0000}"/>
    <cellStyle name="Normal 78 4 3 2" xfId="18208" xr:uid="{55E4EB1A-989C-4B77-9CC0-60739E4BEF8A}"/>
    <cellStyle name="Normal 78 4 4" xfId="18206" xr:uid="{3F9E37A8-AD36-4BB7-B748-C8376890D080}"/>
    <cellStyle name="Normal 78 5" xfId="1616" xr:uid="{00000000-0005-0000-0000-0000921F0000}"/>
    <cellStyle name="Normal 78 5 2" xfId="8047" xr:uid="{00000000-0005-0000-0000-0000931F0000}"/>
    <cellStyle name="Normal 78 5 2 2" xfId="18210" xr:uid="{964C22F5-4D5F-475F-8EA1-C93BA72C586B}"/>
    <cellStyle name="Normal 78 5 3" xfId="4854" xr:uid="{00000000-0005-0000-0000-0000941F0000}"/>
    <cellStyle name="Normal 78 5 3 2" xfId="18211" xr:uid="{4CD59FE1-D4C7-4B36-84C5-3E96DABA422D}"/>
    <cellStyle name="Normal 78 5 4" xfId="18209" xr:uid="{ECA5616B-7E0E-474A-B812-116B291752F9}"/>
    <cellStyle name="Normal 78 6" xfId="2072" xr:uid="{00000000-0005-0000-0000-0000951F0000}"/>
    <cellStyle name="Normal 78 6 2" xfId="8503" xr:uid="{00000000-0005-0000-0000-0000961F0000}"/>
    <cellStyle name="Normal 78 6 2 2" xfId="18213" xr:uid="{014BAF97-9C7F-41F1-A196-3F489E794625}"/>
    <cellStyle name="Normal 78 6 3" xfId="5310" xr:uid="{00000000-0005-0000-0000-0000971F0000}"/>
    <cellStyle name="Normal 78 6 3 2" xfId="18214" xr:uid="{2A6A4902-8A20-4F77-9861-1AE64EB46DF7}"/>
    <cellStyle name="Normal 78 6 4" xfId="18212" xr:uid="{A6B15D03-83AF-4453-9176-F6818CE0B99E}"/>
    <cellStyle name="Normal 78 7" xfId="2528" xr:uid="{00000000-0005-0000-0000-0000981F0000}"/>
    <cellStyle name="Normal 78 7 2" xfId="8959" xr:uid="{00000000-0005-0000-0000-0000991F0000}"/>
    <cellStyle name="Normal 78 7 2 2" xfId="18216" xr:uid="{B4D10547-D218-416E-8379-6CE10E3F5CD2}"/>
    <cellStyle name="Normal 78 7 3" xfId="5766" xr:uid="{00000000-0005-0000-0000-00009A1F0000}"/>
    <cellStyle name="Normal 78 7 3 2" xfId="18217" xr:uid="{AFAAEC66-79F9-4530-8EFD-747F06C9A448}"/>
    <cellStyle name="Normal 78 7 4" xfId="18215" xr:uid="{D2B4DC0F-2B96-44E0-AFD7-70BC330EEA40}"/>
    <cellStyle name="Normal 78 8" xfId="2984" xr:uid="{00000000-0005-0000-0000-00009B1F0000}"/>
    <cellStyle name="Normal 78 8 2" xfId="9415" xr:uid="{00000000-0005-0000-0000-00009C1F0000}"/>
    <cellStyle name="Normal 78 8 2 2" xfId="18219" xr:uid="{A3764037-91FF-4A5F-8DBF-4DF667F3F287}"/>
    <cellStyle name="Normal 78 8 3" xfId="6222" xr:uid="{00000000-0005-0000-0000-00009D1F0000}"/>
    <cellStyle name="Normal 78 8 3 2" xfId="18220" xr:uid="{F5EB2395-6650-4D6F-A52C-B79265422F6D}"/>
    <cellStyle name="Normal 78 8 4" xfId="18218" xr:uid="{BA67AB74-6D3A-47FF-AEF8-6780E11B72EC}"/>
    <cellStyle name="Normal 78 9" xfId="3440" xr:uid="{00000000-0005-0000-0000-00009E1F0000}"/>
    <cellStyle name="Normal 78 9 2" xfId="9871" xr:uid="{00000000-0005-0000-0000-00009F1F0000}"/>
    <cellStyle name="Normal 78 9 2 2" xfId="18222" xr:uid="{16D714AE-DAB5-49EA-BF13-B409DC77DFD0}"/>
    <cellStyle name="Normal 78 9 3" xfId="6678" xr:uid="{00000000-0005-0000-0000-0000A01F0000}"/>
    <cellStyle name="Normal 78 9 3 2" xfId="18223" xr:uid="{CA9D1FE5-30F7-4C4B-B136-A0F2176AF387}"/>
    <cellStyle name="Normal 78 9 4" xfId="18221" xr:uid="{D943098C-71BC-4A25-9379-235783D3E38C}"/>
    <cellStyle name="Normal 79" xfId="688" xr:uid="{00000000-0005-0000-0000-0000A11F0000}"/>
    <cellStyle name="Normal 79 10" xfId="7139" xr:uid="{00000000-0005-0000-0000-0000A21F0000}"/>
    <cellStyle name="Normal 79 10 2" xfId="18225" xr:uid="{7AA44335-6306-4DDF-A5BD-CAE6AEA95697}"/>
    <cellStyle name="Normal 79 11" xfId="3946" xr:uid="{00000000-0005-0000-0000-0000A31F0000}"/>
    <cellStyle name="Normal 79 11 2" xfId="18226" xr:uid="{FA874F5B-9657-41C1-AD15-8907C26B8673}"/>
    <cellStyle name="Normal 79 12" xfId="18224" xr:uid="{BA0463B1-A12F-4A38-9008-0819FD8C4AC5}"/>
    <cellStyle name="Normal 79 2" xfId="689" xr:uid="{00000000-0005-0000-0000-0000A41F0000}"/>
    <cellStyle name="Normal 79 2 10" xfId="3947" xr:uid="{00000000-0005-0000-0000-0000A51F0000}"/>
    <cellStyle name="Normal 79 2 10 2" xfId="18228" xr:uid="{3C18CC0E-E976-4322-B77E-D70AD84C1C0B}"/>
    <cellStyle name="Normal 79 2 11" xfId="18227" xr:uid="{B261C1E4-24CB-4E32-B37F-9968E7D98E35}"/>
    <cellStyle name="Normal 79 2 2" xfId="690" xr:uid="{00000000-0005-0000-0000-0000A61F0000}"/>
    <cellStyle name="Normal 79 2 2 10" xfId="18229" xr:uid="{4BF8EBA0-7E8C-41CC-8D74-042F1DD20F1A}"/>
    <cellStyle name="Normal 79 2 2 2" xfId="1166" xr:uid="{00000000-0005-0000-0000-0000A71F0000}"/>
    <cellStyle name="Normal 79 2 2 2 2" xfId="7597" xr:uid="{00000000-0005-0000-0000-0000A81F0000}"/>
    <cellStyle name="Normal 79 2 2 2 2 2" xfId="18231" xr:uid="{9EE2B1B0-95EB-4322-9112-8D6083787118}"/>
    <cellStyle name="Normal 79 2 2 2 3" xfId="4404" xr:uid="{00000000-0005-0000-0000-0000A91F0000}"/>
    <cellStyle name="Normal 79 2 2 2 3 2" xfId="18232" xr:uid="{D555433D-4D8B-4777-9E97-87989D9D3186}"/>
    <cellStyle name="Normal 79 2 2 2 4" xfId="18230" xr:uid="{6F6057FF-B3C0-4C96-B0DA-50DA65B6EEF7}"/>
    <cellStyle name="Normal 79 2 2 3" xfId="1622" xr:uid="{00000000-0005-0000-0000-0000AA1F0000}"/>
    <cellStyle name="Normal 79 2 2 3 2" xfId="8053" xr:uid="{00000000-0005-0000-0000-0000AB1F0000}"/>
    <cellStyle name="Normal 79 2 2 3 2 2" xfId="18234" xr:uid="{46D93FA9-FE46-4D51-90EA-388B46D93FD6}"/>
    <cellStyle name="Normal 79 2 2 3 3" xfId="4860" xr:uid="{00000000-0005-0000-0000-0000AC1F0000}"/>
    <cellStyle name="Normal 79 2 2 3 3 2" xfId="18235" xr:uid="{54CDAEFD-42CE-4E34-8702-01D21A0B5139}"/>
    <cellStyle name="Normal 79 2 2 3 4" xfId="18233" xr:uid="{168E92FD-0A7E-4E36-87FF-AA16A5A3E604}"/>
    <cellStyle name="Normal 79 2 2 4" xfId="2078" xr:uid="{00000000-0005-0000-0000-0000AD1F0000}"/>
    <cellStyle name="Normal 79 2 2 4 2" xfId="8509" xr:uid="{00000000-0005-0000-0000-0000AE1F0000}"/>
    <cellStyle name="Normal 79 2 2 4 2 2" xfId="18237" xr:uid="{043558CA-8846-4C3A-B89E-B2A724542FFF}"/>
    <cellStyle name="Normal 79 2 2 4 3" xfId="5316" xr:uid="{00000000-0005-0000-0000-0000AF1F0000}"/>
    <cellStyle name="Normal 79 2 2 4 3 2" xfId="18238" xr:uid="{7EB37B6D-492E-470E-AA63-5E8164103C89}"/>
    <cellStyle name="Normal 79 2 2 4 4" xfId="18236" xr:uid="{EEA2A9C2-B03E-415D-BF2C-420B91E67EC6}"/>
    <cellStyle name="Normal 79 2 2 5" xfId="2534" xr:uid="{00000000-0005-0000-0000-0000B01F0000}"/>
    <cellStyle name="Normal 79 2 2 5 2" xfId="8965" xr:uid="{00000000-0005-0000-0000-0000B11F0000}"/>
    <cellStyle name="Normal 79 2 2 5 2 2" xfId="18240" xr:uid="{CD3C1CBC-F6DC-4410-A819-BCF71473CC28}"/>
    <cellStyle name="Normal 79 2 2 5 3" xfId="5772" xr:uid="{00000000-0005-0000-0000-0000B21F0000}"/>
    <cellStyle name="Normal 79 2 2 5 3 2" xfId="18241" xr:uid="{61B9FDAB-B5D5-4965-9AE7-83945EEC1E06}"/>
    <cellStyle name="Normal 79 2 2 5 4" xfId="18239" xr:uid="{B8BF58D9-C86D-4154-9AEC-EC6372748A59}"/>
    <cellStyle name="Normal 79 2 2 6" xfId="2990" xr:uid="{00000000-0005-0000-0000-0000B31F0000}"/>
    <cellStyle name="Normal 79 2 2 6 2" xfId="9421" xr:uid="{00000000-0005-0000-0000-0000B41F0000}"/>
    <cellStyle name="Normal 79 2 2 6 2 2" xfId="18243" xr:uid="{79F2D8E3-8BCE-44A8-BF33-24F2F4E340B6}"/>
    <cellStyle name="Normal 79 2 2 6 3" xfId="6228" xr:uid="{00000000-0005-0000-0000-0000B51F0000}"/>
    <cellStyle name="Normal 79 2 2 6 3 2" xfId="18244" xr:uid="{E2EF66A1-4DCA-4F46-9BF7-29B1C01CDA8C}"/>
    <cellStyle name="Normal 79 2 2 6 4" xfId="18242" xr:uid="{17331FB2-95DF-4FD5-AE6C-A09B6F83BDDC}"/>
    <cellStyle name="Normal 79 2 2 7" xfId="3446" xr:uid="{00000000-0005-0000-0000-0000B61F0000}"/>
    <cellStyle name="Normal 79 2 2 7 2" xfId="9877" xr:uid="{00000000-0005-0000-0000-0000B71F0000}"/>
    <cellStyle name="Normal 79 2 2 7 2 2" xfId="18246" xr:uid="{B42F19EA-DED9-41DF-8167-AEE153EC988D}"/>
    <cellStyle name="Normal 79 2 2 7 3" xfId="6684" xr:uid="{00000000-0005-0000-0000-0000B81F0000}"/>
    <cellStyle name="Normal 79 2 2 7 3 2" xfId="18247" xr:uid="{1F8AB95A-867E-4DB3-A52A-3F008A14B361}"/>
    <cellStyle name="Normal 79 2 2 7 4" xfId="18245" xr:uid="{2005AC77-C939-4527-B7C4-F78EC48B5C3D}"/>
    <cellStyle name="Normal 79 2 2 8" xfId="7141" xr:uid="{00000000-0005-0000-0000-0000B91F0000}"/>
    <cellStyle name="Normal 79 2 2 8 2" xfId="18248" xr:uid="{27840974-0F09-4749-93E1-B9EA7784AABC}"/>
    <cellStyle name="Normal 79 2 2 9" xfId="3948" xr:uid="{00000000-0005-0000-0000-0000BA1F0000}"/>
    <cellStyle name="Normal 79 2 2 9 2" xfId="18249" xr:uid="{1170EDAF-B531-4E5D-84E0-87AE42EECDC6}"/>
    <cellStyle name="Normal 79 2 3" xfId="1165" xr:uid="{00000000-0005-0000-0000-0000BB1F0000}"/>
    <cellStyle name="Normal 79 2 3 2" xfId="7596" xr:uid="{00000000-0005-0000-0000-0000BC1F0000}"/>
    <cellStyle name="Normal 79 2 3 2 2" xfId="18251" xr:uid="{AFBDA831-B843-4FB5-ADE8-91DCE8B8C3BE}"/>
    <cellStyle name="Normal 79 2 3 3" xfId="4403" xr:uid="{00000000-0005-0000-0000-0000BD1F0000}"/>
    <cellStyle name="Normal 79 2 3 3 2" xfId="18252" xr:uid="{39EAFC3D-B80A-4763-8761-23BA16A9F822}"/>
    <cellStyle name="Normal 79 2 3 4" xfId="18250" xr:uid="{144A926C-C839-4D24-872A-163B56C355EB}"/>
    <cellStyle name="Normal 79 2 4" xfId="1621" xr:uid="{00000000-0005-0000-0000-0000BE1F0000}"/>
    <cellStyle name="Normal 79 2 4 2" xfId="8052" xr:uid="{00000000-0005-0000-0000-0000BF1F0000}"/>
    <cellStyle name="Normal 79 2 4 2 2" xfId="18254" xr:uid="{A7C61306-1F4E-4F6A-B756-0242909B06F3}"/>
    <cellStyle name="Normal 79 2 4 3" xfId="4859" xr:uid="{00000000-0005-0000-0000-0000C01F0000}"/>
    <cellStyle name="Normal 79 2 4 3 2" xfId="18255" xr:uid="{B3B40C2F-5731-4B5D-A0FA-56F9011DAF1D}"/>
    <cellStyle name="Normal 79 2 4 4" xfId="18253" xr:uid="{27D4942D-DD6D-424D-8FB8-24CF038E22D8}"/>
    <cellStyle name="Normal 79 2 5" xfId="2077" xr:uid="{00000000-0005-0000-0000-0000C11F0000}"/>
    <cellStyle name="Normal 79 2 5 2" xfId="8508" xr:uid="{00000000-0005-0000-0000-0000C21F0000}"/>
    <cellStyle name="Normal 79 2 5 2 2" xfId="18257" xr:uid="{5BD4E254-BF6D-4261-A5F4-B21243D962CD}"/>
    <cellStyle name="Normal 79 2 5 3" xfId="5315" xr:uid="{00000000-0005-0000-0000-0000C31F0000}"/>
    <cellStyle name="Normal 79 2 5 3 2" xfId="18258" xr:uid="{60EC4EB8-DDF8-421E-B078-E291F711823F}"/>
    <cellStyle name="Normal 79 2 5 4" xfId="18256" xr:uid="{0F243373-08E1-4143-9D15-F4D8CF1AC1B9}"/>
    <cellStyle name="Normal 79 2 6" xfId="2533" xr:uid="{00000000-0005-0000-0000-0000C41F0000}"/>
    <cellStyle name="Normal 79 2 6 2" xfId="8964" xr:uid="{00000000-0005-0000-0000-0000C51F0000}"/>
    <cellStyle name="Normal 79 2 6 2 2" xfId="18260" xr:uid="{CA70C0A7-C4CB-45C6-BF9B-5E075FA2F9E3}"/>
    <cellStyle name="Normal 79 2 6 3" xfId="5771" xr:uid="{00000000-0005-0000-0000-0000C61F0000}"/>
    <cellStyle name="Normal 79 2 6 3 2" xfId="18261" xr:uid="{E57712F1-0AF9-4A00-A025-D21020E98239}"/>
    <cellStyle name="Normal 79 2 6 4" xfId="18259" xr:uid="{A58C9BA2-C103-4E1F-9C1C-BEB63C2351DA}"/>
    <cellStyle name="Normal 79 2 7" xfId="2989" xr:uid="{00000000-0005-0000-0000-0000C71F0000}"/>
    <cellStyle name="Normal 79 2 7 2" xfId="9420" xr:uid="{00000000-0005-0000-0000-0000C81F0000}"/>
    <cellStyle name="Normal 79 2 7 2 2" xfId="18263" xr:uid="{F2815420-DD13-40D1-AF35-AE72E5B7B80F}"/>
    <cellStyle name="Normal 79 2 7 3" xfId="6227" xr:uid="{00000000-0005-0000-0000-0000C91F0000}"/>
    <cellStyle name="Normal 79 2 7 3 2" xfId="18264" xr:uid="{495477C6-4E67-49AE-9DCC-4B94426592EB}"/>
    <cellStyle name="Normal 79 2 7 4" xfId="18262" xr:uid="{11624E5D-1338-4172-B4F1-123719EAFA20}"/>
    <cellStyle name="Normal 79 2 8" xfId="3445" xr:uid="{00000000-0005-0000-0000-0000CA1F0000}"/>
    <cellStyle name="Normal 79 2 8 2" xfId="9876" xr:uid="{00000000-0005-0000-0000-0000CB1F0000}"/>
    <cellStyle name="Normal 79 2 8 2 2" xfId="18266" xr:uid="{A26798E2-A567-4744-9790-653A23F0DA60}"/>
    <cellStyle name="Normal 79 2 8 3" xfId="6683" xr:uid="{00000000-0005-0000-0000-0000CC1F0000}"/>
    <cellStyle name="Normal 79 2 8 3 2" xfId="18267" xr:uid="{1EAF2849-E010-49A8-97E2-0CDDC1633F56}"/>
    <cellStyle name="Normal 79 2 8 4" xfId="18265" xr:uid="{64704CED-E685-498F-B39F-459589933A56}"/>
    <cellStyle name="Normal 79 2 9" xfId="7140" xr:uid="{00000000-0005-0000-0000-0000CD1F0000}"/>
    <cellStyle name="Normal 79 2 9 2" xfId="18268" xr:uid="{E9FC0FC6-9CE1-4066-A877-8F6ACAB6C4E0}"/>
    <cellStyle name="Normal 79 3" xfId="691" xr:uid="{00000000-0005-0000-0000-0000CE1F0000}"/>
    <cellStyle name="Normal 79 3 10" xfId="18269" xr:uid="{534E0A18-849F-450E-89AE-B2395C905EC7}"/>
    <cellStyle name="Normal 79 3 2" xfId="1167" xr:uid="{00000000-0005-0000-0000-0000CF1F0000}"/>
    <cellStyle name="Normal 79 3 2 2" xfId="7598" xr:uid="{00000000-0005-0000-0000-0000D01F0000}"/>
    <cellStyle name="Normal 79 3 2 2 2" xfId="18271" xr:uid="{E96502DB-B550-4A01-A2FF-2FDEE1AA0A5B}"/>
    <cellStyle name="Normal 79 3 2 3" xfId="4405" xr:uid="{00000000-0005-0000-0000-0000D11F0000}"/>
    <cellStyle name="Normal 79 3 2 3 2" xfId="18272" xr:uid="{051136E3-AB3E-46D1-9B97-9EEDDFBD5C70}"/>
    <cellStyle name="Normal 79 3 2 4" xfId="18270" xr:uid="{A311187C-36A8-4249-A624-231A0B7C098B}"/>
    <cellStyle name="Normal 79 3 3" xfId="1623" xr:uid="{00000000-0005-0000-0000-0000D21F0000}"/>
    <cellStyle name="Normal 79 3 3 2" xfId="8054" xr:uid="{00000000-0005-0000-0000-0000D31F0000}"/>
    <cellStyle name="Normal 79 3 3 2 2" xfId="18274" xr:uid="{BC33664A-2678-4460-8EC7-F34D967FC109}"/>
    <cellStyle name="Normal 79 3 3 3" xfId="4861" xr:uid="{00000000-0005-0000-0000-0000D41F0000}"/>
    <cellStyle name="Normal 79 3 3 3 2" xfId="18275" xr:uid="{E1059C33-6187-4956-A716-9FDE2E46C084}"/>
    <cellStyle name="Normal 79 3 3 4" xfId="18273" xr:uid="{CD3A4933-6D26-4AD4-920D-239803F909D1}"/>
    <cellStyle name="Normal 79 3 4" xfId="2079" xr:uid="{00000000-0005-0000-0000-0000D51F0000}"/>
    <cellStyle name="Normal 79 3 4 2" xfId="8510" xr:uid="{00000000-0005-0000-0000-0000D61F0000}"/>
    <cellStyle name="Normal 79 3 4 2 2" xfId="18277" xr:uid="{BAC466C0-1BBF-4BF1-9B9B-B86E777854FD}"/>
    <cellStyle name="Normal 79 3 4 3" xfId="5317" xr:uid="{00000000-0005-0000-0000-0000D71F0000}"/>
    <cellStyle name="Normal 79 3 4 3 2" xfId="18278" xr:uid="{99898CD6-673A-42A1-AD9C-D262ADB93602}"/>
    <cellStyle name="Normal 79 3 4 4" xfId="18276" xr:uid="{54EEC5EC-0C67-4DE8-9141-3A51B66C4B20}"/>
    <cellStyle name="Normal 79 3 5" xfId="2535" xr:uid="{00000000-0005-0000-0000-0000D81F0000}"/>
    <cellStyle name="Normal 79 3 5 2" xfId="8966" xr:uid="{00000000-0005-0000-0000-0000D91F0000}"/>
    <cellStyle name="Normal 79 3 5 2 2" xfId="18280" xr:uid="{D6EF1551-5D90-4388-9AC8-1E4B90A7A015}"/>
    <cellStyle name="Normal 79 3 5 3" xfId="5773" xr:uid="{00000000-0005-0000-0000-0000DA1F0000}"/>
    <cellStyle name="Normal 79 3 5 3 2" xfId="18281" xr:uid="{BDB96913-F774-48AE-B812-0AAC79B5C086}"/>
    <cellStyle name="Normal 79 3 5 4" xfId="18279" xr:uid="{270D289C-D80F-48F1-91D3-F3D894961825}"/>
    <cellStyle name="Normal 79 3 6" xfId="2991" xr:uid="{00000000-0005-0000-0000-0000DB1F0000}"/>
    <cellStyle name="Normal 79 3 6 2" xfId="9422" xr:uid="{00000000-0005-0000-0000-0000DC1F0000}"/>
    <cellStyle name="Normal 79 3 6 2 2" xfId="18283" xr:uid="{BABC75B7-C9D1-43B7-B42E-E0F671031A80}"/>
    <cellStyle name="Normal 79 3 6 3" xfId="6229" xr:uid="{00000000-0005-0000-0000-0000DD1F0000}"/>
    <cellStyle name="Normal 79 3 6 3 2" xfId="18284" xr:uid="{F8DCC8FE-AD8E-4467-8D40-306E826CD5C3}"/>
    <cellStyle name="Normal 79 3 6 4" xfId="18282" xr:uid="{411A33B7-DAAB-4476-A583-FFE32334F549}"/>
    <cellStyle name="Normal 79 3 7" xfId="3447" xr:uid="{00000000-0005-0000-0000-0000DE1F0000}"/>
    <cellStyle name="Normal 79 3 7 2" xfId="9878" xr:uid="{00000000-0005-0000-0000-0000DF1F0000}"/>
    <cellStyle name="Normal 79 3 7 2 2" xfId="18286" xr:uid="{5CFB00DC-89BC-4A3E-B63B-65A7B113E142}"/>
    <cellStyle name="Normal 79 3 7 3" xfId="6685" xr:uid="{00000000-0005-0000-0000-0000E01F0000}"/>
    <cellStyle name="Normal 79 3 7 3 2" xfId="18287" xr:uid="{53538D3B-65A8-4020-BA1F-640198011D3A}"/>
    <cellStyle name="Normal 79 3 7 4" xfId="18285" xr:uid="{DC9CCEC5-4808-44E5-8E76-0C1849402002}"/>
    <cellStyle name="Normal 79 3 8" xfId="7142" xr:uid="{00000000-0005-0000-0000-0000E11F0000}"/>
    <cellStyle name="Normal 79 3 8 2" xfId="18288" xr:uid="{ADEF882E-FFF3-4116-BA7A-C0AAB0FE1D25}"/>
    <cellStyle name="Normal 79 3 9" xfId="3949" xr:uid="{00000000-0005-0000-0000-0000E21F0000}"/>
    <cellStyle name="Normal 79 3 9 2" xfId="18289" xr:uid="{CC1A62EA-578E-4DD7-8332-170BE843E2B4}"/>
    <cellStyle name="Normal 79 4" xfId="1164" xr:uid="{00000000-0005-0000-0000-0000E31F0000}"/>
    <cellStyle name="Normal 79 4 2" xfId="7595" xr:uid="{00000000-0005-0000-0000-0000E41F0000}"/>
    <cellStyle name="Normal 79 4 2 2" xfId="18291" xr:uid="{8321CA9D-87D2-4E50-AE84-231FDA84AE48}"/>
    <cellStyle name="Normal 79 4 3" xfId="4402" xr:uid="{00000000-0005-0000-0000-0000E51F0000}"/>
    <cellStyle name="Normal 79 4 3 2" xfId="18292" xr:uid="{C449C6FE-6098-474E-AFA1-8208569E89B3}"/>
    <cellStyle name="Normal 79 4 4" xfId="18290" xr:uid="{06098E32-1B07-4171-A40B-5FBA3C5C32D9}"/>
    <cellStyle name="Normal 79 5" xfId="1620" xr:uid="{00000000-0005-0000-0000-0000E61F0000}"/>
    <cellStyle name="Normal 79 5 2" xfId="8051" xr:uid="{00000000-0005-0000-0000-0000E71F0000}"/>
    <cellStyle name="Normal 79 5 2 2" xfId="18294" xr:uid="{5B740BB5-E296-4220-84A1-3EA754636E3C}"/>
    <cellStyle name="Normal 79 5 3" xfId="4858" xr:uid="{00000000-0005-0000-0000-0000E81F0000}"/>
    <cellStyle name="Normal 79 5 3 2" xfId="18295" xr:uid="{4C4F4A34-A98C-4367-B1FC-8D77C97FC3D1}"/>
    <cellStyle name="Normal 79 5 4" xfId="18293" xr:uid="{FDA24125-AB5E-4D39-A33A-89DBD2C87861}"/>
    <cellStyle name="Normal 79 6" xfId="2076" xr:uid="{00000000-0005-0000-0000-0000E91F0000}"/>
    <cellStyle name="Normal 79 6 2" xfId="8507" xr:uid="{00000000-0005-0000-0000-0000EA1F0000}"/>
    <cellStyle name="Normal 79 6 2 2" xfId="18297" xr:uid="{51662C24-E74C-4DC9-9243-8FD510B7DF60}"/>
    <cellStyle name="Normal 79 6 3" xfId="5314" xr:uid="{00000000-0005-0000-0000-0000EB1F0000}"/>
    <cellStyle name="Normal 79 6 3 2" xfId="18298" xr:uid="{B84D5156-C7E0-4C57-98B0-B4BC94C978F4}"/>
    <cellStyle name="Normal 79 6 4" xfId="18296" xr:uid="{13CD3DDC-9506-4ABA-B391-05DBC8969457}"/>
    <cellStyle name="Normal 79 7" xfId="2532" xr:uid="{00000000-0005-0000-0000-0000EC1F0000}"/>
    <cellStyle name="Normal 79 7 2" xfId="8963" xr:uid="{00000000-0005-0000-0000-0000ED1F0000}"/>
    <cellStyle name="Normal 79 7 2 2" xfId="18300" xr:uid="{A2D0FB4F-9588-42D4-BBFB-A5B2585C2C41}"/>
    <cellStyle name="Normal 79 7 3" xfId="5770" xr:uid="{00000000-0005-0000-0000-0000EE1F0000}"/>
    <cellStyle name="Normal 79 7 3 2" xfId="18301" xr:uid="{C92BF72E-37DC-45B2-A56E-B3DBA0C6D65E}"/>
    <cellStyle name="Normal 79 7 4" xfId="18299" xr:uid="{10EC7807-FD59-490F-BF52-C4F7016EF5A6}"/>
    <cellStyle name="Normal 79 8" xfId="2988" xr:uid="{00000000-0005-0000-0000-0000EF1F0000}"/>
    <cellStyle name="Normal 79 8 2" xfId="9419" xr:uid="{00000000-0005-0000-0000-0000F01F0000}"/>
    <cellStyle name="Normal 79 8 2 2" xfId="18303" xr:uid="{7BEFF4D2-59FB-461D-940F-363B0C1EC72A}"/>
    <cellStyle name="Normal 79 8 3" xfId="6226" xr:uid="{00000000-0005-0000-0000-0000F11F0000}"/>
    <cellStyle name="Normal 79 8 3 2" xfId="18304" xr:uid="{463B54B2-6741-4344-A050-1A79A3A26268}"/>
    <cellStyle name="Normal 79 8 4" xfId="18302" xr:uid="{BAB09EE5-C74E-4915-BAF5-22422AB3CA4B}"/>
    <cellStyle name="Normal 79 9" xfId="3444" xr:uid="{00000000-0005-0000-0000-0000F21F0000}"/>
    <cellStyle name="Normal 79 9 2" xfId="9875" xr:uid="{00000000-0005-0000-0000-0000F31F0000}"/>
    <cellStyle name="Normal 79 9 2 2" xfId="18306" xr:uid="{3A0AD443-2D44-410E-A581-F15140318C4B}"/>
    <cellStyle name="Normal 79 9 3" xfId="6682" xr:uid="{00000000-0005-0000-0000-0000F41F0000}"/>
    <cellStyle name="Normal 79 9 3 2" xfId="18307" xr:uid="{12936E77-2CD0-4580-A78C-3B73D284F1CD}"/>
    <cellStyle name="Normal 79 9 4" xfId="18305" xr:uid="{A68F29CF-C385-4BF4-A40F-B0AB0BDD1FEA}"/>
    <cellStyle name="Normal 8" xfId="201" xr:uid="{00000000-0005-0000-0000-0000F51F0000}"/>
    <cellStyle name="Normal 8 2" xfId="202" xr:uid="{00000000-0005-0000-0000-0000F61F0000}"/>
    <cellStyle name="Normal 8 2 2" xfId="18309" xr:uid="{89077AD7-8E3A-477F-A40D-EA81E5CDA11F}"/>
    <cellStyle name="Normal 8 3" xfId="692" xr:uid="{00000000-0005-0000-0000-0000F71F0000}"/>
    <cellStyle name="Normal 8 3 2" xfId="18310" xr:uid="{A91E692F-C68C-4C07-9766-3417826CC2F6}"/>
    <cellStyle name="Normal 8 4" xfId="18308" xr:uid="{0D0C96F8-062B-452C-A9FF-6AA100E42FA3}"/>
    <cellStyle name="Normal 80" xfId="693" xr:uid="{00000000-0005-0000-0000-0000F81F0000}"/>
    <cellStyle name="Normal 80 10" xfId="7143" xr:uid="{00000000-0005-0000-0000-0000F91F0000}"/>
    <cellStyle name="Normal 80 10 2" xfId="18312" xr:uid="{C5E276B8-186F-41AF-ACE0-BCBD0CC32DCB}"/>
    <cellStyle name="Normal 80 11" xfId="3950" xr:uid="{00000000-0005-0000-0000-0000FA1F0000}"/>
    <cellStyle name="Normal 80 11 2" xfId="18313" xr:uid="{0F0B0FC0-41A9-4588-8D30-C8B79EA08FDB}"/>
    <cellStyle name="Normal 80 12" xfId="18311" xr:uid="{4D99DB45-E711-4E62-9934-41FC3B0FE81D}"/>
    <cellStyle name="Normal 80 2" xfId="694" xr:uid="{00000000-0005-0000-0000-0000FB1F0000}"/>
    <cellStyle name="Normal 80 2 10" xfId="3951" xr:uid="{00000000-0005-0000-0000-0000FC1F0000}"/>
    <cellStyle name="Normal 80 2 10 2" xfId="18315" xr:uid="{AE572E63-8004-4F3B-9BAA-4E2B759098F2}"/>
    <cellStyle name="Normal 80 2 11" xfId="18314" xr:uid="{822223DF-E503-407F-BE00-81B5CC1271AB}"/>
    <cellStyle name="Normal 80 2 2" xfId="695" xr:uid="{00000000-0005-0000-0000-0000FD1F0000}"/>
    <cellStyle name="Normal 80 2 2 10" xfId="18316" xr:uid="{CFFC32BC-182D-41D0-B0A6-FE89BA9A7BA1}"/>
    <cellStyle name="Normal 80 2 2 2" xfId="1170" xr:uid="{00000000-0005-0000-0000-0000FE1F0000}"/>
    <cellStyle name="Normal 80 2 2 2 2" xfId="7601" xr:uid="{00000000-0005-0000-0000-0000FF1F0000}"/>
    <cellStyle name="Normal 80 2 2 2 2 2" xfId="18318" xr:uid="{71778917-EC9F-4670-AAD6-6810864E84DF}"/>
    <cellStyle name="Normal 80 2 2 2 3" xfId="4408" xr:uid="{00000000-0005-0000-0000-000000200000}"/>
    <cellStyle name="Normal 80 2 2 2 3 2" xfId="18319" xr:uid="{A3E2FBF7-BF3D-4B7A-8A8E-6B58431815D1}"/>
    <cellStyle name="Normal 80 2 2 2 4" xfId="18317" xr:uid="{E0302F0B-4F59-407D-A9C5-DEB59BDB7A59}"/>
    <cellStyle name="Normal 80 2 2 3" xfId="1626" xr:uid="{00000000-0005-0000-0000-000001200000}"/>
    <cellStyle name="Normal 80 2 2 3 2" xfId="8057" xr:uid="{00000000-0005-0000-0000-000002200000}"/>
    <cellStyle name="Normal 80 2 2 3 2 2" xfId="18321" xr:uid="{F0430659-3002-4921-90FD-04860D701DA4}"/>
    <cellStyle name="Normal 80 2 2 3 3" xfId="4864" xr:uid="{00000000-0005-0000-0000-000003200000}"/>
    <cellStyle name="Normal 80 2 2 3 3 2" xfId="18322" xr:uid="{962DFC95-F373-4A1F-AA89-0B5EDA641A2F}"/>
    <cellStyle name="Normal 80 2 2 3 4" xfId="18320" xr:uid="{7944E780-8921-4291-A1F9-06656C4CBD83}"/>
    <cellStyle name="Normal 80 2 2 4" xfId="2082" xr:uid="{00000000-0005-0000-0000-000004200000}"/>
    <cellStyle name="Normal 80 2 2 4 2" xfId="8513" xr:uid="{00000000-0005-0000-0000-000005200000}"/>
    <cellStyle name="Normal 80 2 2 4 2 2" xfId="18324" xr:uid="{0BB9783B-C461-45FC-9769-F31D841A1563}"/>
    <cellStyle name="Normal 80 2 2 4 3" xfId="5320" xr:uid="{00000000-0005-0000-0000-000006200000}"/>
    <cellStyle name="Normal 80 2 2 4 3 2" xfId="18325" xr:uid="{783579AB-52F4-44EE-95A0-E51DFB6366CA}"/>
    <cellStyle name="Normal 80 2 2 4 4" xfId="18323" xr:uid="{A422E79A-4CD8-447E-BFF8-C016AC54E95A}"/>
    <cellStyle name="Normal 80 2 2 5" xfId="2538" xr:uid="{00000000-0005-0000-0000-000007200000}"/>
    <cellStyle name="Normal 80 2 2 5 2" xfId="8969" xr:uid="{00000000-0005-0000-0000-000008200000}"/>
    <cellStyle name="Normal 80 2 2 5 2 2" xfId="18327" xr:uid="{96640BB8-4686-47D3-A518-1FC8C4F0E500}"/>
    <cellStyle name="Normal 80 2 2 5 3" xfId="5776" xr:uid="{00000000-0005-0000-0000-000009200000}"/>
    <cellStyle name="Normal 80 2 2 5 3 2" xfId="18328" xr:uid="{C92A0218-5F37-43DD-B50B-77AC768CC758}"/>
    <cellStyle name="Normal 80 2 2 5 4" xfId="18326" xr:uid="{480E6731-A22C-434A-B4F2-9F5FBA468516}"/>
    <cellStyle name="Normal 80 2 2 6" xfId="2994" xr:uid="{00000000-0005-0000-0000-00000A200000}"/>
    <cellStyle name="Normal 80 2 2 6 2" xfId="9425" xr:uid="{00000000-0005-0000-0000-00000B200000}"/>
    <cellStyle name="Normal 80 2 2 6 2 2" xfId="18330" xr:uid="{A69A7575-F984-4BC9-9370-B7846FA5B40B}"/>
    <cellStyle name="Normal 80 2 2 6 3" xfId="6232" xr:uid="{00000000-0005-0000-0000-00000C200000}"/>
    <cellStyle name="Normal 80 2 2 6 3 2" xfId="18331" xr:uid="{BC38BF6E-EF6E-410F-9098-FC5F7B272067}"/>
    <cellStyle name="Normal 80 2 2 6 4" xfId="18329" xr:uid="{6D7B90D7-E809-4851-A358-87DCCD350055}"/>
    <cellStyle name="Normal 80 2 2 7" xfId="3450" xr:uid="{00000000-0005-0000-0000-00000D200000}"/>
    <cellStyle name="Normal 80 2 2 7 2" xfId="9881" xr:uid="{00000000-0005-0000-0000-00000E200000}"/>
    <cellStyle name="Normal 80 2 2 7 2 2" xfId="18333" xr:uid="{A4DB6820-4FD7-46FD-91A9-905D6B23E519}"/>
    <cellStyle name="Normal 80 2 2 7 3" xfId="6688" xr:uid="{00000000-0005-0000-0000-00000F200000}"/>
    <cellStyle name="Normal 80 2 2 7 3 2" xfId="18334" xr:uid="{35887315-A174-4238-8AF6-C5C00F093426}"/>
    <cellStyle name="Normal 80 2 2 7 4" xfId="18332" xr:uid="{6C8FB4C0-5931-4E4D-B7F9-43D043297A45}"/>
    <cellStyle name="Normal 80 2 2 8" xfId="7145" xr:uid="{00000000-0005-0000-0000-000010200000}"/>
    <cellStyle name="Normal 80 2 2 8 2" xfId="18335" xr:uid="{A2DB4470-3505-4C87-AA07-CDAAA3F0D0BA}"/>
    <cellStyle name="Normal 80 2 2 9" xfId="3952" xr:uid="{00000000-0005-0000-0000-000011200000}"/>
    <cellStyle name="Normal 80 2 2 9 2" xfId="18336" xr:uid="{A55FDBB2-F4D1-4E77-A6DC-5057C53BE3EC}"/>
    <cellStyle name="Normal 80 2 3" xfId="1169" xr:uid="{00000000-0005-0000-0000-000012200000}"/>
    <cellStyle name="Normal 80 2 3 2" xfId="7600" xr:uid="{00000000-0005-0000-0000-000013200000}"/>
    <cellStyle name="Normal 80 2 3 2 2" xfId="18338" xr:uid="{1949B617-5F00-4A10-9D00-401314F0E410}"/>
    <cellStyle name="Normal 80 2 3 3" xfId="4407" xr:uid="{00000000-0005-0000-0000-000014200000}"/>
    <cellStyle name="Normal 80 2 3 3 2" xfId="18339" xr:uid="{5E79D69F-453A-42D1-92B0-CAA1746DC358}"/>
    <cellStyle name="Normal 80 2 3 4" xfId="18337" xr:uid="{9FBA15F3-E068-4D57-A45D-9987DFD61A7D}"/>
    <cellStyle name="Normal 80 2 4" xfId="1625" xr:uid="{00000000-0005-0000-0000-000015200000}"/>
    <cellStyle name="Normal 80 2 4 2" xfId="8056" xr:uid="{00000000-0005-0000-0000-000016200000}"/>
    <cellStyle name="Normal 80 2 4 2 2" xfId="18341" xr:uid="{059497AD-F44B-4719-B894-A2742972AB99}"/>
    <cellStyle name="Normal 80 2 4 3" xfId="4863" xr:uid="{00000000-0005-0000-0000-000017200000}"/>
    <cellStyle name="Normal 80 2 4 3 2" xfId="18342" xr:uid="{F6D5EDB9-B103-49B4-AEEB-8725907843C7}"/>
    <cellStyle name="Normal 80 2 4 4" xfId="18340" xr:uid="{81B3C8B3-3F80-4B71-99C1-F0158E93E965}"/>
    <cellStyle name="Normal 80 2 5" xfId="2081" xr:uid="{00000000-0005-0000-0000-000018200000}"/>
    <cellStyle name="Normal 80 2 5 2" xfId="8512" xr:uid="{00000000-0005-0000-0000-000019200000}"/>
    <cellStyle name="Normal 80 2 5 2 2" xfId="18344" xr:uid="{CE791B3E-0A12-490E-8638-4C92A7D82DAE}"/>
    <cellStyle name="Normal 80 2 5 3" xfId="5319" xr:uid="{00000000-0005-0000-0000-00001A200000}"/>
    <cellStyle name="Normal 80 2 5 3 2" xfId="18345" xr:uid="{62CC0858-AFA1-4526-985A-EBD283CE39FC}"/>
    <cellStyle name="Normal 80 2 5 4" xfId="18343" xr:uid="{28EC9C4A-D64B-4550-AD1F-8E7D4FDA3947}"/>
    <cellStyle name="Normal 80 2 6" xfId="2537" xr:uid="{00000000-0005-0000-0000-00001B200000}"/>
    <cellStyle name="Normal 80 2 6 2" xfId="8968" xr:uid="{00000000-0005-0000-0000-00001C200000}"/>
    <cellStyle name="Normal 80 2 6 2 2" xfId="18347" xr:uid="{C01A1073-EAE8-4A9C-8D2A-FA277F10402F}"/>
    <cellStyle name="Normal 80 2 6 3" xfId="5775" xr:uid="{00000000-0005-0000-0000-00001D200000}"/>
    <cellStyle name="Normal 80 2 6 3 2" xfId="18348" xr:uid="{7EDD81AD-AA3F-4904-95C9-781086E534E2}"/>
    <cellStyle name="Normal 80 2 6 4" xfId="18346" xr:uid="{2C7C487D-41C6-4046-B080-C6BA42F9DCC8}"/>
    <cellStyle name="Normal 80 2 7" xfId="2993" xr:uid="{00000000-0005-0000-0000-00001E200000}"/>
    <cellStyle name="Normal 80 2 7 2" xfId="9424" xr:uid="{00000000-0005-0000-0000-00001F200000}"/>
    <cellStyle name="Normal 80 2 7 2 2" xfId="18350" xr:uid="{0DD6F4BD-8DC8-434D-B996-80D82CDCDCF1}"/>
    <cellStyle name="Normal 80 2 7 3" xfId="6231" xr:uid="{00000000-0005-0000-0000-000020200000}"/>
    <cellStyle name="Normal 80 2 7 3 2" xfId="18351" xr:uid="{0AEC9C87-0686-42FE-B3FB-BBC86F962FB2}"/>
    <cellStyle name="Normal 80 2 7 4" xfId="18349" xr:uid="{EBD2E1BA-8114-423C-9B9B-44EAFFAA40A7}"/>
    <cellStyle name="Normal 80 2 8" xfId="3449" xr:uid="{00000000-0005-0000-0000-000021200000}"/>
    <cellStyle name="Normal 80 2 8 2" xfId="9880" xr:uid="{00000000-0005-0000-0000-000022200000}"/>
    <cellStyle name="Normal 80 2 8 2 2" xfId="18353" xr:uid="{28F763CD-A6E0-4E96-8A66-8E245E7EF783}"/>
    <cellStyle name="Normal 80 2 8 3" xfId="6687" xr:uid="{00000000-0005-0000-0000-000023200000}"/>
    <cellStyle name="Normal 80 2 8 3 2" xfId="18354" xr:uid="{623F142B-579D-466F-AF71-F243489AAD96}"/>
    <cellStyle name="Normal 80 2 8 4" xfId="18352" xr:uid="{82D2B20C-A6B9-400F-91CE-70C343F375FE}"/>
    <cellStyle name="Normal 80 2 9" xfId="7144" xr:uid="{00000000-0005-0000-0000-000024200000}"/>
    <cellStyle name="Normal 80 2 9 2" xfId="18355" xr:uid="{DEEFCD6D-B6C5-40B7-B3F7-C3D03812A760}"/>
    <cellStyle name="Normal 80 3" xfId="696" xr:uid="{00000000-0005-0000-0000-000025200000}"/>
    <cellStyle name="Normal 80 3 10" xfId="18356" xr:uid="{84D4965F-55AE-4EC7-A32F-781BC121B750}"/>
    <cellStyle name="Normal 80 3 2" xfId="1171" xr:uid="{00000000-0005-0000-0000-000026200000}"/>
    <cellStyle name="Normal 80 3 2 2" xfId="7602" xr:uid="{00000000-0005-0000-0000-000027200000}"/>
    <cellStyle name="Normal 80 3 2 2 2" xfId="18358" xr:uid="{F5C1BFDF-C154-4CF4-B220-5A03EECBF377}"/>
    <cellStyle name="Normal 80 3 2 3" xfId="4409" xr:uid="{00000000-0005-0000-0000-000028200000}"/>
    <cellStyle name="Normal 80 3 2 3 2" xfId="18359" xr:uid="{42410390-85D3-4AA0-870B-F0CB6A5A8ED0}"/>
    <cellStyle name="Normal 80 3 2 4" xfId="18357" xr:uid="{ACC372A0-57FD-4EC2-9C0E-F1083F7317DF}"/>
    <cellStyle name="Normal 80 3 3" xfId="1627" xr:uid="{00000000-0005-0000-0000-000029200000}"/>
    <cellStyle name="Normal 80 3 3 2" xfId="8058" xr:uid="{00000000-0005-0000-0000-00002A200000}"/>
    <cellStyle name="Normal 80 3 3 2 2" xfId="18361" xr:uid="{8BA0562E-4C49-4334-A673-E2395F00FCF1}"/>
    <cellStyle name="Normal 80 3 3 3" xfId="4865" xr:uid="{00000000-0005-0000-0000-00002B200000}"/>
    <cellStyle name="Normal 80 3 3 3 2" xfId="18362" xr:uid="{857172AF-D9FD-47E5-8DBC-95F7F2B4910A}"/>
    <cellStyle name="Normal 80 3 3 4" xfId="18360" xr:uid="{6409AC75-04C6-4443-A3C6-2FB654B5C98C}"/>
    <cellStyle name="Normal 80 3 4" xfId="2083" xr:uid="{00000000-0005-0000-0000-00002C200000}"/>
    <cellStyle name="Normal 80 3 4 2" xfId="8514" xr:uid="{00000000-0005-0000-0000-00002D200000}"/>
    <cellStyle name="Normal 80 3 4 2 2" xfId="18364" xr:uid="{21A72301-D526-4AC1-B365-1357619CB4AD}"/>
    <cellStyle name="Normal 80 3 4 3" xfId="5321" xr:uid="{00000000-0005-0000-0000-00002E200000}"/>
    <cellStyle name="Normal 80 3 4 3 2" xfId="18365" xr:uid="{DE470AFA-D511-477B-B1E8-3ECB0695D974}"/>
    <cellStyle name="Normal 80 3 4 4" xfId="18363" xr:uid="{9B0C8F08-737C-4464-AB74-826974FDE178}"/>
    <cellStyle name="Normal 80 3 5" xfId="2539" xr:uid="{00000000-0005-0000-0000-00002F200000}"/>
    <cellStyle name="Normal 80 3 5 2" xfId="8970" xr:uid="{00000000-0005-0000-0000-000030200000}"/>
    <cellStyle name="Normal 80 3 5 2 2" xfId="18367" xr:uid="{059788DF-9BD6-471B-A960-2D35540AB154}"/>
    <cellStyle name="Normal 80 3 5 3" xfId="5777" xr:uid="{00000000-0005-0000-0000-000031200000}"/>
    <cellStyle name="Normal 80 3 5 3 2" xfId="18368" xr:uid="{4A7C516E-C157-4BBC-BEF1-FAFB5ECE6C40}"/>
    <cellStyle name="Normal 80 3 5 4" xfId="18366" xr:uid="{643A2404-A1A6-406B-856E-DB9B1DC47461}"/>
    <cellStyle name="Normal 80 3 6" xfId="2995" xr:uid="{00000000-0005-0000-0000-000032200000}"/>
    <cellStyle name="Normal 80 3 6 2" xfId="9426" xr:uid="{00000000-0005-0000-0000-000033200000}"/>
    <cellStyle name="Normal 80 3 6 2 2" xfId="18370" xr:uid="{3C6A2813-66B5-4D08-A2B5-C32424BA8489}"/>
    <cellStyle name="Normal 80 3 6 3" xfId="6233" xr:uid="{00000000-0005-0000-0000-000034200000}"/>
    <cellStyle name="Normal 80 3 6 3 2" xfId="18371" xr:uid="{18EBCC04-2C2C-4E4C-A266-9864E466E211}"/>
    <cellStyle name="Normal 80 3 6 4" xfId="18369" xr:uid="{A5CD09B5-ABAB-4664-9109-C1622B5E2FAD}"/>
    <cellStyle name="Normal 80 3 7" xfId="3451" xr:uid="{00000000-0005-0000-0000-000035200000}"/>
    <cellStyle name="Normal 80 3 7 2" xfId="9882" xr:uid="{00000000-0005-0000-0000-000036200000}"/>
    <cellStyle name="Normal 80 3 7 2 2" xfId="18373" xr:uid="{1899AF66-6890-4541-9949-E6EDF8E04741}"/>
    <cellStyle name="Normal 80 3 7 3" xfId="6689" xr:uid="{00000000-0005-0000-0000-000037200000}"/>
    <cellStyle name="Normal 80 3 7 3 2" xfId="18374" xr:uid="{86D42159-304D-41EE-92D7-78887888C0CA}"/>
    <cellStyle name="Normal 80 3 7 4" xfId="18372" xr:uid="{EC4686CB-BBDE-41E9-8BE2-826C220D50B1}"/>
    <cellStyle name="Normal 80 3 8" xfId="7146" xr:uid="{00000000-0005-0000-0000-000038200000}"/>
    <cellStyle name="Normal 80 3 8 2" xfId="18375" xr:uid="{FCE096E9-804C-4B69-AA3B-B01AE1342FBF}"/>
    <cellStyle name="Normal 80 3 9" xfId="3953" xr:uid="{00000000-0005-0000-0000-000039200000}"/>
    <cellStyle name="Normal 80 3 9 2" xfId="18376" xr:uid="{6315FC4A-3E18-4C29-88E7-A8FC2FC5EE3B}"/>
    <cellStyle name="Normal 80 4" xfId="1168" xr:uid="{00000000-0005-0000-0000-00003A200000}"/>
    <cellStyle name="Normal 80 4 2" xfId="7599" xr:uid="{00000000-0005-0000-0000-00003B200000}"/>
    <cellStyle name="Normal 80 4 2 2" xfId="18378" xr:uid="{1C16374F-846F-4DD6-BB2E-601AE400B515}"/>
    <cellStyle name="Normal 80 4 3" xfId="4406" xr:uid="{00000000-0005-0000-0000-00003C200000}"/>
    <cellStyle name="Normal 80 4 3 2" xfId="18379" xr:uid="{D9137204-8932-492B-BA4F-4CFD8EDEF72E}"/>
    <cellStyle name="Normal 80 4 4" xfId="18377" xr:uid="{B0309895-13E7-40EC-83BA-2CA9DA94C335}"/>
    <cellStyle name="Normal 80 5" xfId="1624" xr:uid="{00000000-0005-0000-0000-00003D200000}"/>
    <cellStyle name="Normal 80 5 2" xfId="8055" xr:uid="{00000000-0005-0000-0000-00003E200000}"/>
    <cellStyle name="Normal 80 5 2 2" xfId="18381" xr:uid="{586C98C9-FB48-48A6-BB3C-76FE03421DAF}"/>
    <cellStyle name="Normal 80 5 3" xfId="4862" xr:uid="{00000000-0005-0000-0000-00003F200000}"/>
    <cellStyle name="Normal 80 5 3 2" xfId="18382" xr:uid="{BFB59B9A-4EAE-4C80-8221-0848F8F8ABCB}"/>
    <cellStyle name="Normal 80 5 4" xfId="18380" xr:uid="{EC3FD46B-2D5D-4C74-97C5-574300D9733C}"/>
    <cellStyle name="Normal 80 6" xfId="2080" xr:uid="{00000000-0005-0000-0000-000040200000}"/>
    <cellStyle name="Normal 80 6 2" xfId="8511" xr:uid="{00000000-0005-0000-0000-000041200000}"/>
    <cellStyle name="Normal 80 6 2 2" xfId="18384" xr:uid="{0036B376-59E4-40FC-A057-40D576D21033}"/>
    <cellStyle name="Normal 80 6 3" xfId="5318" xr:uid="{00000000-0005-0000-0000-000042200000}"/>
    <cellStyle name="Normal 80 6 3 2" xfId="18385" xr:uid="{ECA38466-1EEE-4CB3-92E9-45BB62C3E532}"/>
    <cellStyle name="Normal 80 6 4" xfId="18383" xr:uid="{C50F3477-9C7E-41D9-9242-D852B5E72AB8}"/>
    <cellStyle name="Normal 80 7" xfId="2536" xr:uid="{00000000-0005-0000-0000-000043200000}"/>
    <cellStyle name="Normal 80 7 2" xfId="8967" xr:uid="{00000000-0005-0000-0000-000044200000}"/>
    <cellStyle name="Normal 80 7 2 2" xfId="18387" xr:uid="{6FACF2A7-9671-44C8-AAA7-7CA37558560C}"/>
    <cellStyle name="Normal 80 7 3" xfId="5774" xr:uid="{00000000-0005-0000-0000-000045200000}"/>
    <cellStyle name="Normal 80 7 3 2" xfId="18388" xr:uid="{D1E0B100-4A66-44C4-9714-7A16A3FE54BF}"/>
    <cellStyle name="Normal 80 7 4" xfId="18386" xr:uid="{C39F02BA-47B5-4D8B-8DEE-987786620E2C}"/>
    <cellStyle name="Normal 80 8" xfId="2992" xr:uid="{00000000-0005-0000-0000-000046200000}"/>
    <cellStyle name="Normal 80 8 2" xfId="9423" xr:uid="{00000000-0005-0000-0000-000047200000}"/>
    <cellStyle name="Normal 80 8 2 2" xfId="18390" xr:uid="{16B5A28A-B835-4D39-A76C-C58565C02D74}"/>
    <cellStyle name="Normal 80 8 3" xfId="6230" xr:uid="{00000000-0005-0000-0000-000048200000}"/>
    <cellStyle name="Normal 80 8 3 2" xfId="18391" xr:uid="{8C90DC0B-465A-494E-9091-3F22C7C92368}"/>
    <cellStyle name="Normal 80 8 4" xfId="18389" xr:uid="{5CDDAB4C-2167-4BA2-BB2F-2FFCC97F9758}"/>
    <cellStyle name="Normal 80 9" xfId="3448" xr:uid="{00000000-0005-0000-0000-000049200000}"/>
    <cellStyle name="Normal 80 9 2" xfId="9879" xr:uid="{00000000-0005-0000-0000-00004A200000}"/>
    <cellStyle name="Normal 80 9 2 2" xfId="18393" xr:uid="{00729089-D693-4DC9-B913-CFF961C2029E}"/>
    <cellStyle name="Normal 80 9 3" xfId="6686" xr:uid="{00000000-0005-0000-0000-00004B200000}"/>
    <cellStyle name="Normal 80 9 3 2" xfId="18394" xr:uid="{5EC8E1B0-BE9A-44DD-9833-E2BEAC5D68D7}"/>
    <cellStyle name="Normal 80 9 4" xfId="18392" xr:uid="{DBFEC55D-EE83-468C-B22F-1608D744295F}"/>
    <cellStyle name="Normal 81" xfId="697" xr:uid="{00000000-0005-0000-0000-00004C200000}"/>
    <cellStyle name="Normal 81 10" xfId="7147" xr:uid="{00000000-0005-0000-0000-00004D200000}"/>
    <cellStyle name="Normal 81 10 2" xfId="18396" xr:uid="{5E2754C8-A54E-4E6D-AE4E-008358674370}"/>
    <cellStyle name="Normal 81 11" xfId="3954" xr:uid="{00000000-0005-0000-0000-00004E200000}"/>
    <cellStyle name="Normal 81 11 2" xfId="18397" xr:uid="{8299F49B-425E-4AC1-BCF3-FDCE946472FA}"/>
    <cellStyle name="Normal 81 12" xfId="18395" xr:uid="{A38AB4A0-C588-4C24-937F-75B8B32C31B1}"/>
    <cellStyle name="Normal 81 2" xfId="698" xr:uid="{00000000-0005-0000-0000-00004F200000}"/>
    <cellStyle name="Normal 81 2 10" xfId="3955" xr:uid="{00000000-0005-0000-0000-000050200000}"/>
    <cellStyle name="Normal 81 2 10 2" xfId="18399" xr:uid="{E641EDAE-C26D-409C-9BD2-7D66A2FA8F68}"/>
    <cellStyle name="Normal 81 2 11" xfId="18398" xr:uid="{89727A3C-B91E-4C14-B4AB-C5AD9D14E25F}"/>
    <cellStyle name="Normal 81 2 2" xfId="699" xr:uid="{00000000-0005-0000-0000-000051200000}"/>
    <cellStyle name="Normal 81 2 2 10" xfId="18400" xr:uid="{A0534C9E-659D-4518-80C2-FDBDA9843062}"/>
    <cellStyle name="Normal 81 2 2 2" xfId="1174" xr:uid="{00000000-0005-0000-0000-000052200000}"/>
    <cellStyle name="Normal 81 2 2 2 2" xfId="7605" xr:uid="{00000000-0005-0000-0000-000053200000}"/>
    <cellStyle name="Normal 81 2 2 2 2 2" xfId="18402" xr:uid="{207B12A4-D5E2-4FF1-A20F-2EAA295106B5}"/>
    <cellStyle name="Normal 81 2 2 2 3" xfId="4412" xr:uid="{00000000-0005-0000-0000-000054200000}"/>
    <cellStyle name="Normal 81 2 2 2 3 2" xfId="18403" xr:uid="{2D8E3BB2-414B-4EEE-8E0F-F4A97613F407}"/>
    <cellStyle name="Normal 81 2 2 2 4" xfId="18401" xr:uid="{18857F28-5A00-406D-8EA4-5EF8668B011E}"/>
    <cellStyle name="Normal 81 2 2 3" xfId="1630" xr:uid="{00000000-0005-0000-0000-000055200000}"/>
    <cellStyle name="Normal 81 2 2 3 2" xfId="8061" xr:uid="{00000000-0005-0000-0000-000056200000}"/>
    <cellStyle name="Normal 81 2 2 3 2 2" xfId="18405" xr:uid="{C1CACFB5-9C0D-46F0-8540-1ACB8112DACF}"/>
    <cellStyle name="Normal 81 2 2 3 3" xfId="4868" xr:uid="{00000000-0005-0000-0000-000057200000}"/>
    <cellStyle name="Normal 81 2 2 3 3 2" xfId="18406" xr:uid="{8CC593AB-0B3D-45EC-ADA5-3A53C72DB14F}"/>
    <cellStyle name="Normal 81 2 2 3 4" xfId="18404" xr:uid="{BE5F09D6-CC6B-441E-AFBB-4DA57EAA8657}"/>
    <cellStyle name="Normal 81 2 2 4" xfId="2086" xr:uid="{00000000-0005-0000-0000-000058200000}"/>
    <cellStyle name="Normal 81 2 2 4 2" xfId="8517" xr:uid="{00000000-0005-0000-0000-000059200000}"/>
    <cellStyle name="Normal 81 2 2 4 2 2" xfId="18408" xr:uid="{A9357F00-5E57-402A-B861-7F9F980AD118}"/>
    <cellStyle name="Normal 81 2 2 4 3" xfId="5324" xr:uid="{00000000-0005-0000-0000-00005A200000}"/>
    <cellStyle name="Normal 81 2 2 4 3 2" xfId="18409" xr:uid="{A48A1B4E-E020-437E-9F3F-B18738D640F8}"/>
    <cellStyle name="Normal 81 2 2 4 4" xfId="18407" xr:uid="{05B93519-0A80-40AC-ADE7-D3E9E79D87DB}"/>
    <cellStyle name="Normal 81 2 2 5" xfId="2542" xr:uid="{00000000-0005-0000-0000-00005B200000}"/>
    <cellStyle name="Normal 81 2 2 5 2" xfId="8973" xr:uid="{00000000-0005-0000-0000-00005C200000}"/>
    <cellStyle name="Normal 81 2 2 5 2 2" xfId="18411" xr:uid="{DF17EB27-A6F0-4015-B9E4-9314C321A489}"/>
    <cellStyle name="Normal 81 2 2 5 3" xfId="5780" xr:uid="{00000000-0005-0000-0000-00005D200000}"/>
    <cellStyle name="Normal 81 2 2 5 3 2" xfId="18412" xr:uid="{293B7143-7CCD-4C71-A860-1D5A85D47787}"/>
    <cellStyle name="Normal 81 2 2 5 4" xfId="18410" xr:uid="{03C16A6B-F134-4A1F-81A0-4269C5A7FB30}"/>
    <cellStyle name="Normal 81 2 2 6" xfId="2998" xr:uid="{00000000-0005-0000-0000-00005E200000}"/>
    <cellStyle name="Normal 81 2 2 6 2" xfId="9429" xr:uid="{00000000-0005-0000-0000-00005F200000}"/>
    <cellStyle name="Normal 81 2 2 6 2 2" xfId="18414" xr:uid="{5697A698-9AFA-4062-BB77-0BE65CF16B16}"/>
    <cellStyle name="Normal 81 2 2 6 3" xfId="6236" xr:uid="{00000000-0005-0000-0000-000060200000}"/>
    <cellStyle name="Normal 81 2 2 6 3 2" xfId="18415" xr:uid="{385ED6BA-C8AF-4A31-8494-020988152E50}"/>
    <cellStyle name="Normal 81 2 2 6 4" xfId="18413" xr:uid="{7CB7887C-557E-4FC0-B45C-B14DC6CD37A3}"/>
    <cellStyle name="Normal 81 2 2 7" xfId="3454" xr:uid="{00000000-0005-0000-0000-000061200000}"/>
    <cellStyle name="Normal 81 2 2 7 2" xfId="9885" xr:uid="{00000000-0005-0000-0000-000062200000}"/>
    <cellStyle name="Normal 81 2 2 7 2 2" xfId="18417" xr:uid="{10BFE04E-66E9-4A31-8182-06251AF306A1}"/>
    <cellStyle name="Normal 81 2 2 7 3" xfId="6692" xr:uid="{00000000-0005-0000-0000-000063200000}"/>
    <cellStyle name="Normal 81 2 2 7 3 2" xfId="18418" xr:uid="{0FD97F15-B334-4BB2-B00D-6CD04B8A3D0C}"/>
    <cellStyle name="Normal 81 2 2 7 4" xfId="18416" xr:uid="{CDABF586-C9F6-470F-B556-D62224A1CD31}"/>
    <cellStyle name="Normal 81 2 2 8" xfId="7149" xr:uid="{00000000-0005-0000-0000-000064200000}"/>
    <cellStyle name="Normal 81 2 2 8 2" xfId="18419" xr:uid="{C6F2DC63-6707-4A82-BE30-224B2EE609AE}"/>
    <cellStyle name="Normal 81 2 2 9" xfId="3956" xr:uid="{00000000-0005-0000-0000-000065200000}"/>
    <cellStyle name="Normal 81 2 2 9 2" xfId="18420" xr:uid="{A5A9253D-B928-4D6C-93A5-103496B590B1}"/>
    <cellStyle name="Normal 81 2 3" xfId="1173" xr:uid="{00000000-0005-0000-0000-000066200000}"/>
    <cellStyle name="Normal 81 2 3 2" xfId="7604" xr:uid="{00000000-0005-0000-0000-000067200000}"/>
    <cellStyle name="Normal 81 2 3 2 2" xfId="18422" xr:uid="{9F0857B7-78AD-4F31-87FD-AD868DFCEE98}"/>
    <cellStyle name="Normal 81 2 3 3" xfId="4411" xr:uid="{00000000-0005-0000-0000-000068200000}"/>
    <cellStyle name="Normal 81 2 3 3 2" xfId="18423" xr:uid="{9A7D4010-4D07-4602-88A4-BAFCCEAC2C90}"/>
    <cellStyle name="Normal 81 2 3 4" xfId="18421" xr:uid="{C74BECDF-57F2-48D2-9BE9-DA8DF985083A}"/>
    <cellStyle name="Normal 81 2 4" xfId="1629" xr:uid="{00000000-0005-0000-0000-000069200000}"/>
    <cellStyle name="Normal 81 2 4 2" xfId="8060" xr:uid="{00000000-0005-0000-0000-00006A200000}"/>
    <cellStyle name="Normal 81 2 4 2 2" xfId="18425" xr:uid="{EBBEA9D6-150C-4901-97CA-A3E2A1E616FC}"/>
    <cellStyle name="Normal 81 2 4 3" xfId="4867" xr:uid="{00000000-0005-0000-0000-00006B200000}"/>
    <cellStyle name="Normal 81 2 4 3 2" xfId="18426" xr:uid="{E82BEF6A-776E-4B67-A3F7-1E2CFC76492B}"/>
    <cellStyle name="Normal 81 2 4 4" xfId="18424" xr:uid="{64F74AB0-AA03-42B2-A707-78A0837161DD}"/>
    <cellStyle name="Normal 81 2 5" xfId="2085" xr:uid="{00000000-0005-0000-0000-00006C200000}"/>
    <cellStyle name="Normal 81 2 5 2" xfId="8516" xr:uid="{00000000-0005-0000-0000-00006D200000}"/>
    <cellStyle name="Normal 81 2 5 2 2" xfId="18428" xr:uid="{9F6D16B1-02C7-40DA-B75D-FC6009088557}"/>
    <cellStyle name="Normal 81 2 5 3" xfId="5323" xr:uid="{00000000-0005-0000-0000-00006E200000}"/>
    <cellStyle name="Normal 81 2 5 3 2" xfId="18429" xr:uid="{7473A126-4009-488E-9C01-E54B620CECD7}"/>
    <cellStyle name="Normal 81 2 5 4" xfId="18427" xr:uid="{71504D73-04AE-4819-A27E-0214D3DCD4FC}"/>
    <cellStyle name="Normal 81 2 6" xfId="2541" xr:uid="{00000000-0005-0000-0000-00006F200000}"/>
    <cellStyle name="Normal 81 2 6 2" xfId="8972" xr:uid="{00000000-0005-0000-0000-000070200000}"/>
    <cellStyle name="Normal 81 2 6 2 2" xfId="18431" xr:uid="{8EAA97B9-2B79-4C37-A95E-5CA8F7A7561D}"/>
    <cellStyle name="Normal 81 2 6 3" xfId="5779" xr:uid="{00000000-0005-0000-0000-000071200000}"/>
    <cellStyle name="Normal 81 2 6 3 2" xfId="18432" xr:uid="{7062426E-F4CC-4D75-99BA-BA6867B2FEA3}"/>
    <cellStyle name="Normal 81 2 6 4" xfId="18430" xr:uid="{F1F791BD-2BB4-4BEA-AA04-9F7A06FE3492}"/>
    <cellStyle name="Normal 81 2 7" xfId="2997" xr:uid="{00000000-0005-0000-0000-000072200000}"/>
    <cellStyle name="Normal 81 2 7 2" xfId="9428" xr:uid="{00000000-0005-0000-0000-000073200000}"/>
    <cellStyle name="Normal 81 2 7 2 2" xfId="18434" xr:uid="{CC0346F2-0881-405F-A8EE-3FC978128761}"/>
    <cellStyle name="Normal 81 2 7 3" xfId="6235" xr:uid="{00000000-0005-0000-0000-000074200000}"/>
    <cellStyle name="Normal 81 2 7 3 2" xfId="18435" xr:uid="{9D6D6F9D-6A49-4FAC-8AB7-5C8697105DCF}"/>
    <cellStyle name="Normal 81 2 7 4" xfId="18433" xr:uid="{5C9BE05B-D576-4328-9678-A0917DDAEC7A}"/>
    <cellStyle name="Normal 81 2 8" xfId="3453" xr:uid="{00000000-0005-0000-0000-000075200000}"/>
    <cellStyle name="Normal 81 2 8 2" xfId="9884" xr:uid="{00000000-0005-0000-0000-000076200000}"/>
    <cellStyle name="Normal 81 2 8 2 2" xfId="18437" xr:uid="{7A3BACEC-A227-4971-B50B-2F250B4BDF34}"/>
    <cellStyle name="Normal 81 2 8 3" xfId="6691" xr:uid="{00000000-0005-0000-0000-000077200000}"/>
    <cellStyle name="Normal 81 2 8 3 2" xfId="18438" xr:uid="{2BD166CA-806A-436A-A6B1-676C546A9168}"/>
    <cellStyle name="Normal 81 2 8 4" xfId="18436" xr:uid="{B51FB6A3-965B-4602-B4C7-E5F2BE1AB4D7}"/>
    <cellStyle name="Normal 81 2 9" xfId="7148" xr:uid="{00000000-0005-0000-0000-000078200000}"/>
    <cellStyle name="Normal 81 2 9 2" xfId="18439" xr:uid="{5F9D457E-FA99-4ACF-B272-39D4AA54730E}"/>
    <cellStyle name="Normal 81 3" xfId="700" xr:uid="{00000000-0005-0000-0000-000079200000}"/>
    <cellStyle name="Normal 81 3 10" xfId="18440" xr:uid="{1D785294-570D-40D2-AD3C-C10088439FFC}"/>
    <cellStyle name="Normal 81 3 2" xfId="1175" xr:uid="{00000000-0005-0000-0000-00007A200000}"/>
    <cellStyle name="Normal 81 3 2 2" xfId="7606" xr:uid="{00000000-0005-0000-0000-00007B200000}"/>
    <cellStyle name="Normal 81 3 2 2 2" xfId="18442" xr:uid="{4C9B44BF-05C8-4AF7-B220-CCAA9104F0E5}"/>
    <cellStyle name="Normal 81 3 2 3" xfId="4413" xr:uid="{00000000-0005-0000-0000-00007C200000}"/>
    <cellStyle name="Normal 81 3 2 3 2" xfId="18443" xr:uid="{32878411-F1B3-4C90-84E8-9EA2DD650A32}"/>
    <cellStyle name="Normal 81 3 2 4" xfId="18441" xr:uid="{7517E3C2-1B49-4617-A7A9-046B6B786233}"/>
    <cellStyle name="Normal 81 3 3" xfId="1631" xr:uid="{00000000-0005-0000-0000-00007D200000}"/>
    <cellStyle name="Normal 81 3 3 2" xfId="8062" xr:uid="{00000000-0005-0000-0000-00007E200000}"/>
    <cellStyle name="Normal 81 3 3 2 2" xfId="18445" xr:uid="{F3313A5D-7881-4539-B94F-025B6F940A8D}"/>
    <cellStyle name="Normal 81 3 3 3" xfId="4869" xr:uid="{00000000-0005-0000-0000-00007F200000}"/>
    <cellStyle name="Normal 81 3 3 3 2" xfId="18446" xr:uid="{D00EAE27-1B1D-4CA3-B23E-0A431479CF96}"/>
    <cellStyle name="Normal 81 3 3 4" xfId="18444" xr:uid="{D09D5C92-6690-454A-B881-2165C08BAE69}"/>
    <cellStyle name="Normal 81 3 4" xfId="2087" xr:uid="{00000000-0005-0000-0000-000080200000}"/>
    <cellStyle name="Normal 81 3 4 2" xfId="8518" xr:uid="{00000000-0005-0000-0000-000081200000}"/>
    <cellStyle name="Normal 81 3 4 2 2" xfId="18448" xr:uid="{F91DAA7B-BCC3-403F-88F1-24FA6960646F}"/>
    <cellStyle name="Normal 81 3 4 3" xfId="5325" xr:uid="{00000000-0005-0000-0000-000082200000}"/>
    <cellStyle name="Normal 81 3 4 3 2" xfId="18449" xr:uid="{5935025F-937D-4FC6-86F3-3AF277B695F7}"/>
    <cellStyle name="Normal 81 3 4 4" xfId="18447" xr:uid="{F8D69140-E752-4DAF-A80E-3617C0A76D68}"/>
    <cellStyle name="Normal 81 3 5" xfId="2543" xr:uid="{00000000-0005-0000-0000-000083200000}"/>
    <cellStyle name="Normal 81 3 5 2" xfId="8974" xr:uid="{00000000-0005-0000-0000-000084200000}"/>
    <cellStyle name="Normal 81 3 5 2 2" xfId="18451" xr:uid="{5D49C4BF-134A-4285-BDF1-AE4AF8C13CB9}"/>
    <cellStyle name="Normal 81 3 5 3" xfId="5781" xr:uid="{00000000-0005-0000-0000-000085200000}"/>
    <cellStyle name="Normal 81 3 5 3 2" xfId="18452" xr:uid="{B30FFEF6-DB38-49FE-BC72-E4A96EDBEF39}"/>
    <cellStyle name="Normal 81 3 5 4" xfId="18450" xr:uid="{D502AF21-2336-4BEE-8CC7-C351453C27EF}"/>
    <cellStyle name="Normal 81 3 6" xfId="2999" xr:uid="{00000000-0005-0000-0000-000086200000}"/>
    <cellStyle name="Normal 81 3 6 2" xfId="9430" xr:uid="{00000000-0005-0000-0000-000087200000}"/>
    <cellStyle name="Normal 81 3 6 2 2" xfId="18454" xr:uid="{3481B131-4599-4D0B-8F36-4292B64A7B04}"/>
    <cellStyle name="Normal 81 3 6 3" xfId="6237" xr:uid="{00000000-0005-0000-0000-000088200000}"/>
    <cellStyle name="Normal 81 3 6 3 2" xfId="18455" xr:uid="{F751AB60-BF38-4755-8A63-B88C7CAB6F47}"/>
    <cellStyle name="Normal 81 3 6 4" xfId="18453" xr:uid="{F4CD876E-32A6-49B9-9CB1-4ADA3EDBC9C1}"/>
    <cellStyle name="Normal 81 3 7" xfId="3455" xr:uid="{00000000-0005-0000-0000-000089200000}"/>
    <cellStyle name="Normal 81 3 7 2" xfId="9886" xr:uid="{00000000-0005-0000-0000-00008A200000}"/>
    <cellStyle name="Normal 81 3 7 2 2" xfId="18457" xr:uid="{9C3171CD-72B2-4B3D-A5A6-634EA255DAE3}"/>
    <cellStyle name="Normal 81 3 7 3" xfId="6693" xr:uid="{00000000-0005-0000-0000-00008B200000}"/>
    <cellStyle name="Normal 81 3 7 3 2" xfId="18458" xr:uid="{69D62195-8C1F-4F40-B11B-54693A289E48}"/>
    <cellStyle name="Normal 81 3 7 4" xfId="18456" xr:uid="{2F9157D9-C1B9-41E1-90CB-CC7C4FDE19D7}"/>
    <cellStyle name="Normal 81 3 8" xfId="7150" xr:uid="{00000000-0005-0000-0000-00008C200000}"/>
    <cellStyle name="Normal 81 3 8 2" xfId="18459" xr:uid="{1FA9D85D-2C04-4482-A1BF-831DAB700E7D}"/>
    <cellStyle name="Normal 81 3 9" xfId="3957" xr:uid="{00000000-0005-0000-0000-00008D200000}"/>
    <cellStyle name="Normal 81 3 9 2" xfId="18460" xr:uid="{972BB732-5098-4659-9AAC-CC7095592DE0}"/>
    <cellStyle name="Normal 81 4" xfId="1172" xr:uid="{00000000-0005-0000-0000-00008E200000}"/>
    <cellStyle name="Normal 81 4 2" xfId="7603" xr:uid="{00000000-0005-0000-0000-00008F200000}"/>
    <cellStyle name="Normal 81 4 2 2" xfId="18462" xr:uid="{1ACDD9E7-640A-445E-B756-C3B6CDE43B4E}"/>
    <cellStyle name="Normal 81 4 3" xfId="4410" xr:uid="{00000000-0005-0000-0000-000090200000}"/>
    <cellStyle name="Normal 81 4 3 2" xfId="18463" xr:uid="{A1011C96-0C3F-4FA6-9702-5327ACD4394B}"/>
    <cellStyle name="Normal 81 4 4" xfId="18461" xr:uid="{F1A95C59-4935-4D38-9596-112AF9783B70}"/>
    <cellStyle name="Normal 81 5" xfId="1628" xr:uid="{00000000-0005-0000-0000-000091200000}"/>
    <cellStyle name="Normal 81 5 2" xfId="8059" xr:uid="{00000000-0005-0000-0000-000092200000}"/>
    <cellStyle name="Normal 81 5 2 2" xfId="18465" xr:uid="{1BDC7A44-B52F-4B87-B6C5-739CB75347B9}"/>
    <cellStyle name="Normal 81 5 3" xfId="4866" xr:uid="{00000000-0005-0000-0000-000093200000}"/>
    <cellStyle name="Normal 81 5 3 2" xfId="18466" xr:uid="{957CA8F3-8AA8-41D0-9E65-E6D4AE374DAF}"/>
    <cellStyle name="Normal 81 5 4" xfId="18464" xr:uid="{177021B8-8F69-4D9B-9CA7-C9A0CAC9536E}"/>
    <cellStyle name="Normal 81 6" xfId="2084" xr:uid="{00000000-0005-0000-0000-000094200000}"/>
    <cellStyle name="Normal 81 6 2" xfId="8515" xr:uid="{00000000-0005-0000-0000-000095200000}"/>
    <cellStyle name="Normal 81 6 2 2" xfId="18468" xr:uid="{18B83E2C-D589-4C77-BDAF-1764BA93501C}"/>
    <cellStyle name="Normal 81 6 3" xfId="5322" xr:uid="{00000000-0005-0000-0000-000096200000}"/>
    <cellStyle name="Normal 81 6 3 2" xfId="18469" xr:uid="{62FBC4D8-5375-4548-ACC5-70C2D68261BC}"/>
    <cellStyle name="Normal 81 6 4" xfId="18467" xr:uid="{1E97C365-1D67-48B3-A961-CBDF5BE6D795}"/>
    <cellStyle name="Normal 81 7" xfId="2540" xr:uid="{00000000-0005-0000-0000-000097200000}"/>
    <cellStyle name="Normal 81 7 2" xfId="8971" xr:uid="{00000000-0005-0000-0000-000098200000}"/>
    <cellStyle name="Normal 81 7 2 2" xfId="18471" xr:uid="{EABC3C54-3E7F-4193-AE37-58193FB10CF1}"/>
    <cellStyle name="Normal 81 7 3" xfId="5778" xr:uid="{00000000-0005-0000-0000-000099200000}"/>
    <cellStyle name="Normal 81 7 3 2" xfId="18472" xr:uid="{CB71CCD8-A8FE-4820-A888-C1E6D81DDDA6}"/>
    <cellStyle name="Normal 81 7 4" xfId="18470" xr:uid="{7853C944-C8B9-43FB-B013-F110AA0DF45B}"/>
    <cellStyle name="Normal 81 8" xfId="2996" xr:uid="{00000000-0005-0000-0000-00009A200000}"/>
    <cellStyle name="Normal 81 8 2" xfId="9427" xr:uid="{00000000-0005-0000-0000-00009B200000}"/>
    <cellStyle name="Normal 81 8 2 2" xfId="18474" xr:uid="{56C91FC7-BC3B-442C-AFFB-C53E9FCB7714}"/>
    <cellStyle name="Normal 81 8 3" xfId="6234" xr:uid="{00000000-0005-0000-0000-00009C200000}"/>
    <cellStyle name="Normal 81 8 3 2" xfId="18475" xr:uid="{EF391F98-24D6-4C2A-9098-3F9DB3F316B2}"/>
    <cellStyle name="Normal 81 8 4" xfId="18473" xr:uid="{D1BE502B-6FFF-4203-B4B4-A5CE1248F5F3}"/>
    <cellStyle name="Normal 81 9" xfId="3452" xr:uid="{00000000-0005-0000-0000-00009D200000}"/>
    <cellStyle name="Normal 81 9 2" xfId="9883" xr:uid="{00000000-0005-0000-0000-00009E200000}"/>
    <cellStyle name="Normal 81 9 2 2" xfId="18477" xr:uid="{81800C50-B8A3-467D-BE58-031C88146286}"/>
    <cellStyle name="Normal 81 9 3" xfId="6690" xr:uid="{00000000-0005-0000-0000-00009F200000}"/>
    <cellStyle name="Normal 81 9 3 2" xfId="18478" xr:uid="{073C1433-2E1A-4EC6-8F78-4064BDA770CA}"/>
    <cellStyle name="Normal 81 9 4" xfId="18476" xr:uid="{6DA1D4CE-96A0-4B04-AAD0-94E961F8E75F}"/>
    <cellStyle name="Normal 82" xfId="701" xr:uid="{00000000-0005-0000-0000-0000A0200000}"/>
    <cellStyle name="Normal 82 10" xfId="7151" xr:uid="{00000000-0005-0000-0000-0000A1200000}"/>
    <cellStyle name="Normal 82 10 2" xfId="18480" xr:uid="{C96B6FA7-9172-4E1D-B9BE-ED3F2AE4E9B6}"/>
    <cellStyle name="Normal 82 11" xfId="3958" xr:uid="{00000000-0005-0000-0000-0000A2200000}"/>
    <cellStyle name="Normal 82 11 2" xfId="18481" xr:uid="{ED4AC6DD-7038-4C72-9D07-ECBD90838496}"/>
    <cellStyle name="Normal 82 12" xfId="18479" xr:uid="{53169B75-2DFE-4FBB-A49D-F91EFE5FA3D9}"/>
    <cellStyle name="Normal 82 2" xfId="702" xr:uid="{00000000-0005-0000-0000-0000A3200000}"/>
    <cellStyle name="Normal 82 2 10" xfId="3959" xr:uid="{00000000-0005-0000-0000-0000A4200000}"/>
    <cellStyle name="Normal 82 2 10 2" xfId="18483" xr:uid="{E390D146-CB2C-40D7-8F5D-0AD3FACD6390}"/>
    <cellStyle name="Normal 82 2 11" xfId="18482" xr:uid="{D4B53E7B-FC83-47C0-90C3-B421D8781BB0}"/>
    <cellStyle name="Normal 82 2 2" xfId="703" xr:uid="{00000000-0005-0000-0000-0000A5200000}"/>
    <cellStyle name="Normal 82 2 2 10" xfId="18484" xr:uid="{BAEA97DC-6447-4A0C-ACB9-FC8170B772ED}"/>
    <cellStyle name="Normal 82 2 2 2" xfId="1178" xr:uid="{00000000-0005-0000-0000-0000A6200000}"/>
    <cellStyle name="Normal 82 2 2 2 2" xfId="7609" xr:uid="{00000000-0005-0000-0000-0000A7200000}"/>
    <cellStyle name="Normal 82 2 2 2 2 2" xfId="18486" xr:uid="{5BAB4A84-9B45-4901-A6CF-8B8BDADD3107}"/>
    <cellStyle name="Normal 82 2 2 2 3" xfId="4416" xr:uid="{00000000-0005-0000-0000-0000A8200000}"/>
    <cellStyle name="Normal 82 2 2 2 3 2" xfId="18487" xr:uid="{4F1EF7CF-5AAD-480F-97F6-93703FB443E8}"/>
    <cellStyle name="Normal 82 2 2 2 4" xfId="18485" xr:uid="{9C6D39F8-4E84-428E-B58C-59FB8C0371C3}"/>
    <cellStyle name="Normal 82 2 2 3" xfId="1634" xr:uid="{00000000-0005-0000-0000-0000A9200000}"/>
    <cellStyle name="Normal 82 2 2 3 2" xfId="8065" xr:uid="{00000000-0005-0000-0000-0000AA200000}"/>
    <cellStyle name="Normal 82 2 2 3 2 2" xfId="18489" xr:uid="{2E63D9E9-E48C-4D17-A9CF-5A12BDBECA3F}"/>
    <cellStyle name="Normal 82 2 2 3 3" xfId="4872" xr:uid="{00000000-0005-0000-0000-0000AB200000}"/>
    <cellStyle name="Normal 82 2 2 3 3 2" xfId="18490" xr:uid="{855CE9FD-7687-4E2E-90F2-E147DB528B10}"/>
    <cellStyle name="Normal 82 2 2 3 4" xfId="18488" xr:uid="{DF59A53E-C619-476A-AA34-6CC7BC01518C}"/>
    <cellStyle name="Normal 82 2 2 4" xfId="2090" xr:uid="{00000000-0005-0000-0000-0000AC200000}"/>
    <cellStyle name="Normal 82 2 2 4 2" xfId="8521" xr:uid="{00000000-0005-0000-0000-0000AD200000}"/>
    <cellStyle name="Normal 82 2 2 4 2 2" xfId="18492" xr:uid="{5A62FE06-6D4D-4845-8113-E978D7371627}"/>
    <cellStyle name="Normal 82 2 2 4 3" xfId="5328" xr:uid="{00000000-0005-0000-0000-0000AE200000}"/>
    <cellStyle name="Normal 82 2 2 4 3 2" xfId="18493" xr:uid="{048471B4-CD39-4EB9-BB00-CB6D2435B292}"/>
    <cellStyle name="Normal 82 2 2 4 4" xfId="18491" xr:uid="{37370B23-8C4B-471E-BEAB-75D8E1ACEF5C}"/>
    <cellStyle name="Normal 82 2 2 5" xfId="2546" xr:uid="{00000000-0005-0000-0000-0000AF200000}"/>
    <cellStyle name="Normal 82 2 2 5 2" xfId="8977" xr:uid="{00000000-0005-0000-0000-0000B0200000}"/>
    <cellStyle name="Normal 82 2 2 5 2 2" xfId="18495" xr:uid="{C5737744-D11D-4B4E-8DAB-1B553F6A7F5C}"/>
    <cellStyle name="Normal 82 2 2 5 3" xfId="5784" xr:uid="{00000000-0005-0000-0000-0000B1200000}"/>
    <cellStyle name="Normal 82 2 2 5 3 2" xfId="18496" xr:uid="{16CEC268-2AD9-49EC-9E6B-C8D65AFC7DB9}"/>
    <cellStyle name="Normal 82 2 2 5 4" xfId="18494" xr:uid="{8E097E3D-0F8E-408E-A383-31E6D3657666}"/>
    <cellStyle name="Normal 82 2 2 6" xfId="3002" xr:uid="{00000000-0005-0000-0000-0000B2200000}"/>
    <cellStyle name="Normal 82 2 2 6 2" xfId="9433" xr:uid="{00000000-0005-0000-0000-0000B3200000}"/>
    <cellStyle name="Normal 82 2 2 6 2 2" xfId="18498" xr:uid="{D31EA34A-9B9C-4DB2-9AAB-B51ECD43BE48}"/>
    <cellStyle name="Normal 82 2 2 6 3" xfId="6240" xr:uid="{00000000-0005-0000-0000-0000B4200000}"/>
    <cellStyle name="Normal 82 2 2 6 3 2" xfId="18499" xr:uid="{BACEB68B-4AA3-4815-9B0B-C5517645EAC4}"/>
    <cellStyle name="Normal 82 2 2 6 4" xfId="18497" xr:uid="{21B8D1EC-740F-4B11-B37A-7FDB446E65FB}"/>
    <cellStyle name="Normal 82 2 2 7" xfId="3458" xr:uid="{00000000-0005-0000-0000-0000B5200000}"/>
    <cellStyle name="Normal 82 2 2 7 2" xfId="9889" xr:uid="{00000000-0005-0000-0000-0000B6200000}"/>
    <cellStyle name="Normal 82 2 2 7 2 2" xfId="18501" xr:uid="{2DBF648C-8AF5-41F9-AA8D-4D7901958B67}"/>
    <cellStyle name="Normal 82 2 2 7 3" xfId="6696" xr:uid="{00000000-0005-0000-0000-0000B7200000}"/>
    <cellStyle name="Normal 82 2 2 7 3 2" xfId="18502" xr:uid="{16C3D1AB-6DDC-4425-B9FC-9BB8851B98E7}"/>
    <cellStyle name="Normal 82 2 2 7 4" xfId="18500" xr:uid="{6FF42551-806F-4EEA-B630-7A3016EB5F5A}"/>
    <cellStyle name="Normal 82 2 2 8" xfId="7153" xr:uid="{00000000-0005-0000-0000-0000B8200000}"/>
    <cellStyle name="Normal 82 2 2 8 2" xfId="18503" xr:uid="{C3ADBC98-0ACB-4916-BCD1-9EC67D3FD0A7}"/>
    <cellStyle name="Normal 82 2 2 9" xfId="3960" xr:uid="{00000000-0005-0000-0000-0000B9200000}"/>
    <cellStyle name="Normal 82 2 2 9 2" xfId="18504" xr:uid="{7A9A7E1C-83F0-4D28-93DD-D46B3FE86317}"/>
    <cellStyle name="Normal 82 2 3" xfId="1177" xr:uid="{00000000-0005-0000-0000-0000BA200000}"/>
    <cellStyle name="Normal 82 2 3 2" xfId="7608" xr:uid="{00000000-0005-0000-0000-0000BB200000}"/>
    <cellStyle name="Normal 82 2 3 2 2" xfId="18506" xr:uid="{C07FD86C-C223-40C5-A29B-F4E37A966F74}"/>
    <cellStyle name="Normal 82 2 3 3" xfId="4415" xr:uid="{00000000-0005-0000-0000-0000BC200000}"/>
    <cellStyle name="Normal 82 2 3 3 2" xfId="18507" xr:uid="{7ED57A0E-AC50-446A-B007-0564C541E0F8}"/>
    <cellStyle name="Normal 82 2 3 4" xfId="18505" xr:uid="{A77F7167-6E6E-459A-B0BB-2D2C7DE2005C}"/>
    <cellStyle name="Normal 82 2 4" xfId="1633" xr:uid="{00000000-0005-0000-0000-0000BD200000}"/>
    <cellStyle name="Normal 82 2 4 2" xfId="8064" xr:uid="{00000000-0005-0000-0000-0000BE200000}"/>
    <cellStyle name="Normal 82 2 4 2 2" xfId="18509" xr:uid="{72CE1BE1-A4F7-46D8-BF3B-E470564E8B66}"/>
    <cellStyle name="Normal 82 2 4 3" xfId="4871" xr:uid="{00000000-0005-0000-0000-0000BF200000}"/>
    <cellStyle name="Normal 82 2 4 3 2" xfId="18510" xr:uid="{A5100378-2D90-4779-B7D4-EE3F1980C8E8}"/>
    <cellStyle name="Normal 82 2 4 4" xfId="18508" xr:uid="{4F8BF5D7-F0AA-4CCB-91FA-8B8DF5FA5184}"/>
    <cellStyle name="Normal 82 2 5" xfId="2089" xr:uid="{00000000-0005-0000-0000-0000C0200000}"/>
    <cellStyle name="Normal 82 2 5 2" xfId="8520" xr:uid="{00000000-0005-0000-0000-0000C1200000}"/>
    <cellStyle name="Normal 82 2 5 2 2" xfId="18512" xr:uid="{17F3A05A-BB8F-449F-A716-637FCC70FC02}"/>
    <cellStyle name="Normal 82 2 5 3" xfId="5327" xr:uid="{00000000-0005-0000-0000-0000C2200000}"/>
    <cellStyle name="Normal 82 2 5 3 2" xfId="18513" xr:uid="{9731C5DB-4F53-4F2E-9350-1FBFB21D521B}"/>
    <cellStyle name="Normal 82 2 5 4" xfId="18511" xr:uid="{D3E6A830-B2B1-4FF1-8D9E-4AFA39C7BD31}"/>
    <cellStyle name="Normal 82 2 6" xfId="2545" xr:uid="{00000000-0005-0000-0000-0000C3200000}"/>
    <cellStyle name="Normal 82 2 6 2" xfId="8976" xr:uid="{00000000-0005-0000-0000-0000C4200000}"/>
    <cellStyle name="Normal 82 2 6 2 2" xfId="18515" xr:uid="{41198D52-D2B4-418A-BA60-E696308B4102}"/>
    <cellStyle name="Normal 82 2 6 3" xfId="5783" xr:uid="{00000000-0005-0000-0000-0000C5200000}"/>
    <cellStyle name="Normal 82 2 6 3 2" xfId="18516" xr:uid="{B51A2806-058A-467A-BF22-3A1C67EB3B48}"/>
    <cellStyle name="Normal 82 2 6 4" xfId="18514" xr:uid="{458F8D28-5507-4E08-878E-99FB788CD45E}"/>
    <cellStyle name="Normal 82 2 7" xfId="3001" xr:uid="{00000000-0005-0000-0000-0000C6200000}"/>
    <cellStyle name="Normal 82 2 7 2" xfId="9432" xr:uid="{00000000-0005-0000-0000-0000C7200000}"/>
    <cellStyle name="Normal 82 2 7 2 2" xfId="18518" xr:uid="{40217FF7-0474-4F5C-92B7-B53AD3D5D691}"/>
    <cellStyle name="Normal 82 2 7 3" xfId="6239" xr:uid="{00000000-0005-0000-0000-0000C8200000}"/>
    <cellStyle name="Normal 82 2 7 3 2" xfId="18519" xr:uid="{39205BB0-8B1F-4FD6-9CA9-98BA9C937751}"/>
    <cellStyle name="Normal 82 2 7 4" xfId="18517" xr:uid="{3F5133D6-1889-4048-9F78-4763A0AB9E2C}"/>
    <cellStyle name="Normal 82 2 8" xfId="3457" xr:uid="{00000000-0005-0000-0000-0000C9200000}"/>
    <cellStyle name="Normal 82 2 8 2" xfId="9888" xr:uid="{00000000-0005-0000-0000-0000CA200000}"/>
    <cellStyle name="Normal 82 2 8 2 2" xfId="18521" xr:uid="{5927D4B8-8A36-48D3-9737-93221D766A28}"/>
    <cellStyle name="Normal 82 2 8 3" xfId="6695" xr:uid="{00000000-0005-0000-0000-0000CB200000}"/>
    <cellStyle name="Normal 82 2 8 3 2" xfId="18522" xr:uid="{C8AEA543-4AC4-456E-BB15-B69FECA25854}"/>
    <cellStyle name="Normal 82 2 8 4" xfId="18520" xr:uid="{E7FE820E-CB2F-4F45-BBE6-05E80B8CB78E}"/>
    <cellStyle name="Normal 82 2 9" xfId="7152" xr:uid="{00000000-0005-0000-0000-0000CC200000}"/>
    <cellStyle name="Normal 82 2 9 2" xfId="18523" xr:uid="{CDE8F1E8-4C5A-4830-827E-9C5E13719B8F}"/>
    <cellStyle name="Normal 82 3" xfId="704" xr:uid="{00000000-0005-0000-0000-0000CD200000}"/>
    <cellStyle name="Normal 82 3 10" xfId="18524" xr:uid="{5278E417-F6CB-47CB-9B96-C92727C3C5A6}"/>
    <cellStyle name="Normal 82 3 2" xfId="1179" xr:uid="{00000000-0005-0000-0000-0000CE200000}"/>
    <cellStyle name="Normal 82 3 2 2" xfId="7610" xr:uid="{00000000-0005-0000-0000-0000CF200000}"/>
    <cellStyle name="Normal 82 3 2 2 2" xfId="18526" xr:uid="{4FD600E7-9441-4204-A62B-086D7D00B0B9}"/>
    <cellStyle name="Normal 82 3 2 3" xfId="4417" xr:uid="{00000000-0005-0000-0000-0000D0200000}"/>
    <cellStyle name="Normal 82 3 2 3 2" xfId="18527" xr:uid="{BA1D243D-6B88-4CCF-A429-4F1ED18FE567}"/>
    <cellStyle name="Normal 82 3 2 4" xfId="18525" xr:uid="{DA330438-401B-4D95-AFED-907C7853CDE8}"/>
    <cellStyle name="Normal 82 3 3" xfId="1635" xr:uid="{00000000-0005-0000-0000-0000D1200000}"/>
    <cellStyle name="Normal 82 3 3 2" xfId="8066" xr:uid="{00000000-0005-0000-0000-0000D2200000}"/>
    <cellStyle name="Normal 82 3 3 2 2" xfId="18529" xr:uid="{E3BE635E-CF5D-4ECA-B91D-48C7FD3543DB}"/>
    <cellStyle name="Normal 82 3 3 3" xfId="4873" xr:uid="{00000000-0005-0000-0000-0000D3200000}"/>
    <cellStyle name="Normal 82 3 3 3 2" xfId="18530" xr:uid="{8EA1C5C5-9EEE-4FFB-A0C5-B92D29539965}"/>
    <cellStyle name="Normal 82 3 3 4" xfId="18528" xr:uid="{58889D7B-EE90-4DC9-B6F2-BA783658ADF5}"/>
    <cellStyle name="Normal 82 3 4" xfId="2091" xr:uid="{00000000-0005-0000-0000-0000D4200000}"/>
    <cellStyle name="Normal 82 3 4 2" xfId="8522" xr:uid="{00000000-0005-0000-0000-0000D5200000}"/>
    <cellStyle name="Normal 82 3 4 2 2" xfId="18532" xr:uid="{9E617232-9CE3-4A20-ACDA-10C47691F636}"/>
    <cellStyle name="Normal 82 3 4 3" xfId="5329" xr:uid="{00000000-0005-0000-0000-0000D6200000}"/>
    <cellStyle name="Normal 82 3 4 3 2" xfId="18533" xr:uid="{3A816CCF-E1D5-40A6-9D2B-2032599DD1FA}"/>
    <cellStyle name="Normal 82 3 4 4" xfId="18531" xr:uid="{5A9EC137-D23E-49FB-B73C-324138C9E0CC}"/>
    <cellStyle name="Normal 82 3 5" xfId="2547" xr:uid="{00000000-0005-0000-0000-0000D7200000}"/>
    <cellStyle name="Normal 82 3 5 2" xfId="8978" xr:uid="{00000000-0005-0000-0000-0000D8200000}"/>
    <cellStyle name="Normal 82 3 5 2 2" xfId="18535" xr:uid="{FA5AAC1A-8045-4EDB-B289-5A8A1E768A87}"/>
    <cellStyle name="Normal 82 3 5 3" xfId="5785" xr:uid="{00000000-0005-0000-0000-0000D9200000}"/>
    <cellStyle name="Normal 82 3 5 3 2" xfId="18536" xr:uid="{2208D2FC-D3F2-47F9-B93E-5F3D739E5F30}"/>
    <cellStyle name="Normal 82 3 5 4" xfId="18534" xr:uid="{7B36C216-756A-4884-AECD-63069FCC9A53}"/>
    <cellStyle name="Normal 82 3 6" xfId="3003" xr:uid="{00000000-0005-0000-0000-0000DA200000}"/>
    <cellStyle name="Normal 82 3 6 2" xfId="9434" xr:uid="{00000000-0005-0000-0000-0000DB200000}"/>
    <cellStyle name="Normal 82 3 6 2 2" xfId="18538" xr:uid="{70CE3D63-5EA9-4BBC-8674-1FCCB85089CB}"/>
    <cellStyle name="Normal 82 3 6 3" xfId="6241" xr:uid="{00000000-0005-0000-0000-0000DC200000}"/>
    <cellStyle name="Normal 82 3 6 3 2" xfId="18539" xr:uid="{7BF6E208-B68B-489D-AF9D-A192B2692BB3}"/>
    <cellStyle name="Normal 82 3 6 4" xfId="18537" xr:uid="{201063AC-A43A-45EA-B5E7-9766BD57C670}"/>
    <cellStyle name="Normal 82 3 7" xfId="3459" xr:uid="{00000000-0005-0000-0000-0000DD200000}"/>
    <cellStyle name="Normal 82 3 7 2" xfId="9890" xr:uid="{00000000-0005-0000-0000-0000DE200000}"/>
    <cellStyle name="Normal 82 3 7 2 2" xfId="18541" xr:uid="{E4EC6C5D-9800-4FF9-8CD4-DC6A2AB90B59}"/>
    <cellStyle name="Normal 82 3 7 3" xfId="6697" xr:uid="{00000000-0005-0000-0000-0000DF200000}"/>
    <cellStyle name="Normal 82 3 7 3 2" xfId="18542" xr:uid="{42A5F713-9A08-48AF-9951-6A4ABFBB9E9B}"/>
    <cellStyle name="Normal 82 3 7 4" xfId="18540" xr:uid="{B82A34EC-2608-4A20-9AF1-5F55BEF79C24}"/>
    <cellStyle name="Normal 82 3 8" xfId="7154" xr:uid="{00000000-0005-0000-0000-0000E0200000}"/>
    <cellStyle name="Normal 82 3 8 2" xfId="18543" xr:uid="{9546D97C-9112-4C7A-A9F1-AD753263E1DF}"/>
    <cellStyle name="Normal 82 3 9" xfId="3961" xr:uid="{00000000-0005-0000-0000-0000E1200000}"/>
    <cellStyle name="Normal 82 3 9 2" xfId="18544" xr:uid="{CE25EF73-A14C-4F37-984F-3F11C67A80AE}"/>
    <cellStyle name="Normal 82 4" xfId="1176" xr:uid="{00000000-0005-0000-0000-0000E2200000}"/>
    <cellStyle name="Normal 82 4 2" xfId="7607" xr:uid="{00000000-0005-0000-0000-0000E3200000}"/>
    <cellStyle name="Normal 82 4 2 2" xfId="18546" xr:uid="{2774884B-C6C4-45B7-A983-8F9EE3EBDC03}"/>
    <cellStyle name="Normal 82 4 3" xfId="4414" xr:uid="{00000000-0005-0000-0000-0000E4200000}"/>
    <cellStyle name="Normal 82 4 3 2" xfId="18547" xr:uid="{0F5554DC-85EF-42D8-B563-7F7E12A7359A}"/>
    <cellStyle name="Normal 82 4 4" xfId="18545" xr:uid="{6F397B40-B12B-4519-9122-06EE19897756}"/>
    <cellStyle name="Normal 82 5" xfId="1632" xr:uid="{00000000-0005-0000-0000-0000E5200000}"/>
    <cellStyle name="Normal 82 5 2" xfId="8063" xr:uid="{00000000-0005-0000-0000-0000E6200000}"/>
    <cellStyle name="Normal 82 5 2 2" xfId="18549" xr:uid="{0F9465CE-B535-4E81-81A7-9B874BC39F40}"/>
    <cellStyle name="Normal 82 5 3" xfId="4870" xr:uid="{00000000-0005-0000-0000-0000E7200000}"/>
    <cellStyle name="Normal 82 5 3 2" xfId="18550" xr:uid="{F954803F-FDEE-4B3D-AF5E-519C7F28789E}"/>
    <cellStyle name="Normal 82 5 4" xfId="18548" xr:uid="{3ECB92B7-D824-40BA-90A4-CCBD4E8E0AEF}"/>
    <cellStyle name="Normal 82 6" xfId="2088" xr:uid="{00000000-0005-0000-0000-0000E8200000}"/>
    <cellStyle name="Normal 82 6 2" xfId="8519" xr:uid="{00000000-0005-0000-0000-0000E9200000}"/>
    <cellStyle name="Normal 82 6 2 2" xfId="18552" xr:uid="{50609439-1045-47C0-B925-714EEC3C04CB}"/>
    <cellStyle name="Normal 82 6 3" xfId="5326" xr:uid="{00000000-0005-0000-0000-0000EA200000}"/>
    <cellStyle name="Normal 82 6 3 2" xfId="18553" xr:uid="{865EF9D9-C959-4E9A-AA57-98F4296B546E}"/>
    <cellStyle name="Normal 82 6 4" xfId="18551" xr:uid="{59EB6276-B1C5-4F49-A03B-193FC408A9CA}"/>
    <cellStyle name="Normal 82 7" xfId="2544" xr:uid="{00000000-0005-0000-0000-0000EB200000}"/>
    <cellStyle name="Normal 82 7 2" xfId="8975" xr:uid="{00000000-0005-0000-0000-0000EC200000}"/>
    <cellStyle name="Normal 82 7 2 2" xfId="18555" xr:uid="{103DA56F-E7E2-4F0B-90AC-615DF8BCB41F}"/>
    <cellStyle name="Normal 82 7 3" xfId="5782" xr:uid="{00000000-0005-0000-0000-0000ED200000}"/>
    <cellStyle name="Normal 82 7 3 2" xfId="18556" xr:uid="{DD7F574C-3A21-4340-9EC9-C3BA10640BEF}"/>
    <cellStyle name="Normal 82 7 4" xfId="18554" xr:uid="{CC33FD79-781A-4E88-AA9F-7775DF6318A8}"/>
    <cellStyle name="Normal 82 8" xfId="3000" xr:uid="{00000000-0005-0000-0000-0000EE200000}"/>
    <cellStyle name="Normal 82 8 2" xfId="9431" xr:uid="{00000000-0005-0000-0000-0000EF200000}"/>
    <cellStyle name="Normal 82 8 2 2" xfId="18558" xr:uid="{CA774A57-0342-4B09-A773-5D112B6EA563}"/>
    <cellStyle name="Normal 82 8 3" xfId="6238" xr:uid="{00000000-0005-0000-0000-0000F0200000}"/>
    <cellStyle name="Normal 82 8 3 2" xfId="18559" xr:uid="{72E5113C-D3D5-4B70-905F-9583581AC420}"/>
    <cellStyle name="Normal 82 8 4" xfId="18557" xr:uid="{94091657-B402-4A72-BF2C-7C1A7ECE5B59}"/>
    <cellStyle name="Normal 82 9" xfId="3456" xr:uid="{00000000-0005-0000-0000-0000F1200000}"/>
    <cellStyle name="Normal 82 9 2" xfId="9887" xr:uid="{00000000-0005-0000-0000-0000F2200000}"/>
    <cellStyle name="Normal 82 9 2 2" xfId="18561" xr:uid="{E703B0D6-9387-43FF-A287-77EDC84AC30B}"/>
    <cellStyle name="Normal 82 9 3" xfId="6694" xr:uid="{00000000-0005-0000-0000-0000F3200000}"/>
    <cellStyle name="Normal 82 9 3 2" xfId="18562" xr:uid="{8D4A452B-590F-4D33-97D8-A5683FDFC88A}"/>
    <cellStyle name="Normal 82 9 4" xfId="18560" xr:uid="{A67A3BA1-A2D4-412E-81B9-45BEDD696572}"/>
    <cellStyle name="Normal 83" xfId="705" xr:uid="{00000000-0005-0000-0000-0000F4200000}"/>
    <cellStyle name="Normal 83 10" xfId="7155" xr:uid="{00000000-0005-0000-0000-0000F5200000}"/>
    <cellStyle name="Normal 83 10 2" xfId="18564" xr:uid="{214EA052-34E1-485C-9D62-BDB4C93388D6}"/>
    <cellStyle name="Normal 83 11" xfId="3962" xr:uid="{00000000-0005-0000-0000-0000F6200000}"/>
    <cellStyle name="Normal 83 11 2" xfId="18565" xr:uid="{CDF250E2-18BD-4967-A69A-69940EB1B965}"/>
    <cellStyle name="Normal 83 12" xfId="18563" xr:uid="{7C07368C-227A-4DBA-AF11-196E21BC8572}"/>
    <cellStyle name="Normal 83 2" xfId="706" xr:uid="{00000000-0005-0000-0000-0000F7200000}"/>
    <cellStyle name="Normal 83 2 10" xfId="3963" xr:uid="{00000000-0005-0000-0000-0000F8200000}"/>
    <cellStyle name="Normal 83 2 10 2" xfId="18567" xr:uid="{A6834095-751A-4323-B3C5-6BA3581AE5E5}"/>
    <cellStyle name="Normal 83 2 11" xfId="18566" xr:uid="{9DC831B4-B5CA-4378-B03D-7E970288B6B1}"/>
    <cellStyle name="Normal 83 2 2" xfId="707" xr:uid="{00000000-0005-0000-0000-0000F9200000}"/>
    <cellStyle name="Normal 83 2 2 10" xfId="18568" xr:uid="{4954ABCD-6455-4D0B-BE85-865475C95AB8}"/>
    <cellStyle name="Normal 83 2 2 2" xfId="1182" xr:uid="{00000000-0005-0000-0000-0000FA200000}"/>
    <cellStyle name="Normal 83 2 2 2 2" xfId="7613" xr:uid="{00000000-0005-0000-0000-0000FB200000}"/>
    <cellStyle name="Normal 83 2 2 2 2 2" xfId="18570" xr:uid="{D78E84AD-D06A-452E-B21E-CDA1A5DD92B2}"/>
    <cellStyle name="Normal 83 2 2 2 3" xfId="4420" xr:uid="{00000000-0005-0000-0000-0000FC200000}"/>
    <cellStyle name="Normal 83 2 2 2 3 2" xfId="18571" xr:uid="{2E9A847C-4527-4928-B355-B56D442801DA}"/>
    <cellStyle name="Normal 83 2 2 2 4" xfId="18569" xr:uid="{3B54768F-9842-4EF7-8EEA-5D6CA60C40A7}"/>
    <cellStyle name="Normal 83 2 2 3" xfId="1638" xr:uid="{00000000-0005-0000-0000-0000FD200000}"/>
    <cellStyle name="Normal 83 2 2 3 2" xfId="8069" xr:uid="{00000000-0005-0000-0000-0000FE200000}"/>
    <cellStyle name="Normal 83 2 2 3 2 2" xfId="18573" xr:uid="{D6A43FCA-0606-44E2-830E-9E733F3CCB99}"/>
    <cellStyle name="Normal 83 2 2 3 3" xfId="4876" xr:uid="{00000000-0005-0000-0000-0000FF200000}"/>
    <cellStyle name="Normal 83 2 2 3 3 2" xfId="18574" xr:uid="{DCD8160B-E5F1-4849-BFF1-FCBD4FC2A441}"/>
    <cellStyle name="Normal 83 2 2 3 4" xfId="18572" xr:uid="{1CA3173D-0502-47BF-8DE2-E63842CDB1BD}"/>
    <cellStyle name="Normal 83 2 2 4" xfId="2094" xr:uid="{00000000-0005-0000-0000-000000210000}"/>
    <cellStyle name="Normal 83 2 2 4 2" xfId="8525" xr:uid="{00000000-0005-0000-0000-000001210000}"/>
    <cellStyle name="Normal 83 2 2 4 2 2" xfId="18576" xr:uid="{463E3BB5-E6B3-4814-9906-E033BA5D689D}"/>
    <cellStyle name="Normal 83 2 2 4 3" xfId="5332" xr:uid="{00000000-0005-0000-0000-000002210000}"/>
    <cellStyle name="Normal 83 2 2 4 3 2" xfId="18577" xr:uid="{5A3785CB-870C-4C6D-95CA-C23AB59E550A}"/>
    <cellStyle name="Normal 83 2 2 4 4" xfId="18575" xr:uid="{22DCEBFB-100D-4BF2-8107-6EDC6F42361E}"/>
    <cellStyle name="Normal 83 2 2 5" xfId="2550" xr:uid="{00000000-0005-0000-0000-000003210000}"/>
    <cellStyle name="Normal 83 2 2 5 2" xfId="8981" xr:uid="{00000000-0005-0000-0000-000004210000}"/>
    <cellStyle name="Normal 83 2 2 5 2 2" xfId="18579" xr:uid="{D70CBF52-3442-44F4-A6A4-B0292E6C36D7}"/>
    <cellStyle name="Normal 83 2 2 5 3" xfId="5788" xr:uid="{00000000-0005-0000-0000-000005210000}"/>
    <cellStyle name="Normal 83 2 2 5 3 2" xfId="18580" xr:uid="{8D842BAF-1066-4702-994A-6B69D05B967C}"/>
    <cellStyle name="Normal 83 2 2 5 4" xfId="18578" xr:uid="{12486187-CA34-4BC0-8481-1AC5959AD8A5}"/>
    <cellStyle name="Normal 83 2 2 6" xfId="3006" xr:uid="{00000000-0005-0000-0000-000006210000}"/>
    <cellStyle name="Normal 83 2 2 6 2" xfId="9437" xr:uid="{00000000-0005-0000-0000-000007210000}"/>
    <cellStyle name="Normal 83 2 2 6 2 2" xfId="18582" xr:uid="{727A1BA8-5DF1-4ED7-BB47-739590D417EB}"/>
    <cellStyle name="Normal 83 2 2 6 3" xfId="6244" xr:uid="{00000000-0005-0000-0000-000008210000}"/>
    <cellStyle name="Normal 83 2 2 6 3 2" xfId="18583" xr:uid="{7AF15C77-E65C-4D3F-BF54-0F77FB36B5E2}"/>
    <cellStyle name="Normal 83 2 2 6 4" xfId="18581" xr:uid="{E2589816-0695-41F5-9E69-AA1BE8D2873E}"/>
    <cellStyle name="Normal 83 2 2 7" xfId="3462" xr:uid="{00000000-0005-0000-0000-000009210000}"/>
    <cellStyle name="Normal 83 2 2 7 2" xfId="9893" xr:uid="{00000000-0005-0000-0000-00000A210000}"/>
    <cellStyle name="Normal 83 2 2 7 2 2" xfId="18585" xr:uid="{429595B9-C494-4365-844F-D067AF5FA817}"/>
    <cellStyle name="Normal 83 2 2 7 3" xfId="6700" xr:uid="{00000000-0005-0000-0000-00000B210000}"/>
    <cellStyle name="Normal 83 2 2 7 3 2" xfId="18586" xr:uid="{C56FAE69-0A06-4A50-BD98-A24381A1B019}"/>
    <cellStyle name="Normal 83 2 2 7 4" xfId="18584" xr:uid="{E4779D82-BA15-4259-AF8F-6C68B35C375D}"/>
    <cellStyle name="Normal 83 2 2 8" xfId="7157" xr:uid="{00000000-0005-0000-0000-00000C210000}"/>
    <cellStyle name="Normal 83 2 2 8 2" xfId="18587" xr:uid="{716F803D-D689-4403-95B5-54C9E2E63804}"/>
    <cellStyle name="Normal 83 2 2 9" xfId="3964" xr:uid="{00000000-0005-0000-0000-00000D210000}"/>
    <cellStyle name="Normal 83 2 2 9 2" xfId="18588" xr:uid="{C4AE1F3B-852F-4155-AF4B-00715DD7E06B}"/>
    <cellStyle name="Normal 83 2 3" xfId="1181" xr:uid="{00000000-0005-0000-0000-00000E210000}"/>
    <cellStyle name="Normal 83 2 3 2" xfId="7612" xr:uid="{00000000-0005-0000-0000-00000F210000}"/>
    <cellStyle name="Normal 83 2 3 2 2" xfId="18590" xr:uid="{386382B6-465F-4310-AFC0-3D48E931026A}"/>
    <cellStyle name="Normal 83 2 3 3" xfId="4419" xr:uid="{00000000-0005-0000-0000-000010210000}"/>
    <cellStyle name="Normal 83 2 3 3 2" xfId="18591" xr:uid="{1B7A7FBE-0561-42A2-9B51-EEE70B4CEEE4}"/>
    <cellStyle name="Normal 83 2 3 4" xfId="18589" xr:uid="{D4DD7043-9DB2-416D-B64B-98C8A8582431}"/>
    <cellStyle name="Normal 83 2 4" xfId="1637" xr:uid="{00000000-0005-0000-0000-000011210000}"/>
    <cellStyle name="Normal 83 2 4 2" xfId="8068" xr:uid="{00000000-0005-0000-0000-000012210000}"/>
    <cellStyle name="Normal 83 2 4 2 2" xfId="18593" xr:uid="{CDB0FCCC-367B-4279-A061-0DF5B73F7EB8}"/>
    <cellStyle name="Normal 83 2 4 3" xfId="4875" xr:uid="{00000000-0005-0000-0000-000013210000}"/>
    <cellStyle name="Normal 83 2 4 3 2" xfId="18594" xr:uid="{473B2E90-39A0-402D-BA4F-981F0F1DBDD3}"/>
    <cellStyle name="Normal 83 2 4 4" xfId="18592" xr:uid="{2069EBD6-06BC-49FD-A9D7-F8287DE5874C}"/>
    <cellStyle name="Normal 83 2 5" xfId="2093" xr:uid="{00000000-0005-0000-0000-000014210000}"/>
    <cellStyle name="Normal 83 2 5 2" xfId="8524" xr:uid="{00000000-0005-0000-0000-000015210000}"/>
    <cellStyle name="Normal 83 2 5 2 2" xfId="18596" xr:uid="{6113A140-59E7-40A2-9E23-55FFB2A45040}"/>
    <cellStyle name="Normal 83 2 5 3" xfId="5331" xr:uid="{00000000-0005-0000-0000-000016210000}"/>
    <cellStyle name="Normal 83 2 5 3 2" xfId="18597" xr:uid="{316DB9CA-0C9E-4B70-B499-4652B6C68747}"/>
    <cellStyle name="Normal 83 2 5 4" xfId="18595" xr:uid="{3A5628DB-F16F-4480-96FA-AEC9F1C3E232}"/>
    <cellStyle name="Normal 83 2 6" xfId="2549" xr:uid="{00000000-0005-0000-0000-000017210000}"/>
    <cellStyle name="Normal 83 2 6 2" xfId="8980" xr:uid="{00000000-0005-0000-0000-000018210000}"/>
    <cellStyle name="Normal 83 2 6 2 2" xfId="18599" xr:uid="{2DC96B59-955D-4703-8109-634CFF7EC8B1}"/>
    <cellStyle name="Normal 83 2 6 3" xfId="5787" xr:uid="{00000000-0005-0000-0000-000019210000}"/>
    <cellStyle name="Normal 83 2 6 3 2" xfId="18600" xr:uid="{B7924B99-F8CE-4DD8-8578-53AF4D3A4E1F}"/>
    <cellStyle name="Normal 83 2 6 4" xfId="18598" xr:uid="{C1B73970-E2F3-4857-A6A3-07CEF9C475E8}"/>
    <cellStyle name="Normal 83 2 7" xfId="3005" xr:uid="{00000000-0005-0000-0000-00001A210000}"/>
    <cellStyle name="Normal 83 2 7 2" xfId="9436" xr:uid="{00000000-0005-0000-0000-00001B210000}"/>
    <cellStyle name="Normal 83 2 7 2 2" xfId="18602" xr:uid="{42B4C5A0-6148-46F3-811C-00E944CA7D31}"/>
    <cellStyle name="Normal 83 2 7 3" xfId="6243" xr:uid="{00000000-0005-0000-0000-00001C210000}"/>
    <cellStyle name="Normal 83 2 7 3 2" xfId="18603" xr:uid="{44AECF1D-F793-4129-8784-6F09EDBC0B76}"/>
    <cellStyle name="Normal 83 2 7 4" xfId="18601" xr:uid="{1C71F6A0-B4B9-49B6-88B9-FE2A5BB3042F}"/>
    <cellStyle name="Normal 83 2 8" xfId="3461" xr:uid="{00000000-0005-0000-0000-00001D210000}"/>
    <cellStyle name="Normal 83 2 8 2" xfId="9892" xr:uid="{00000000-0005-0000-0000-00001E210000}"/>
    <cellStyle name="Normal 83 2 8 2 2" xfId="18605" xr:uid="{86269F44-0965-498B-A86A-1E2E6CA8FEA6}"/>
    <cellStyle name="Normal 83 2 8 3" xfId="6699" xr:uid="{00000000-0005-0000-0000-00001F210000}"/>
    <cellStyle name="Normal 83 2 8 3 2" xfId="18606" xr:uid="{FD3569AD-ABE8-46BF-B732-C2625DC1692F}"/>
    <cellStyle name="Normal 83 2 8 4" xfId="18604" xr:uid="{A508E0C5-65C8-4B82-9D7B-8A5B0E671721}"/>
    <cellStyle name="Normal 83 2 9" xfId="7156" xr:uid="{00000000-0005-0000-0000-000020210000}"/>
    <cellStyle name="Normal 83 2 9 2" xfId="18607" xr:uid="{309D3881-7B90-4179-9ECA-7BC26F8199C4}"/>
    <cellStyle name="Normal 83 3" xfId="708" xr:uid="{00000000-0005-0000-0000-000021210000}"/>
    <cellStyle name="Normal 83 3 10" xfId="18608" xr:uid="{C069C876-8A77-4515-A0ED-4FB888657A7D}"/>
    <cellStyle name="Normal 83 3 2" xfId="1183" xr:uid="{00000000-0005-0000-0000-000022210000}"/>
    <cellStyle name="Normal 83 3 2 2" xfId="7614" xr:uid="{00000000-0005-0000-0000-000023210000}"/>
    <cellStyle name="Normal 83 3 2 2 2" xfId="18610" xr:uid="{D28F4E0C-A12D-4A97-AE3A-47456388A5E4}"/>
    <cellStyle name="Normal 83 3 2 3" xfId="4421" xr:uid="{00000000-0005-0000-0000-000024210000}"/>
    <cellStyle name="Normal 83 3 2 3 2" xfId="18611" xr:uid="{562C8FDE-840F-482F-8A09-062D1DAF9F31}"/>
    <cellStyle name="Normal 83 3 2 4" xfId="18609" xr:uid="{4A326898-E517-48DD-A6AC-6B9414F29B59}"/>
    <cellStyle name="Normal 83 3 3" xfId="1639" xr:uid="{00000000-0005-0000-0000-000025210000}"/>
    <cellStyle name="Normal 83 3 3 2" xfId="8070" xr:uid="{00000000-0005-0000-0000-000026210000}"/>
    <cellStyle name="Normal 83 3 3 2 2" xfId="18613" xr:uid="{36DF384D-84CD-4CAE-AD04-54BEDB7C5792}"/>
    <cellStyle name="Normal 83 3 3 3" xfId="4877" xr:uid="{00000000-0005-0000-0000-000027210000}"/>
    <cellStyle name="Normal 83 3 3 3 2" xfId="18614" xr:uid="{03F8C471-C950-4BB3-BE02-5D98AE214426}"/>
    <cellStyle name="Normal 83 3 3 4" xfId="18612" xr:uid="{2BE6F91A-13E5-40C4-A8D0-D1771A5DB941}"/>
    <cellStyle name="Normal 83 3 4" xfId="2095" xr:uid="{00000000-0005-0000-0000-000028210000}"/>
    <cellStyle name="Normal 83 3 4 2" xfId="8526" xr:uid="{00000000-0005-0000-0000-000029210000}"/>
    <cellStyle name="Normal 83 3 4 2 2" xfId="18616" xr:uid="{99408271-58D1-4619-9C5B-AC3D3F9D381E}"/>
    <cellStyle name="Normal 83 3 4 3" xfId="5333" xr:uid="{00000000-0005-0000-0000-00002A210000}"/>
    <cellStyle name="Normal 83 3 4 3 2" xfId="18617" xr:uid="{FE870F81-197E-4ED0-BB0F-522B4C8A6971}"/>
    <cellStyle name="Normal 83 3 4 4" xfId="18615" xr:uid="{C559C5F1-6F1D-44CC-960C-9C9C8D7DEBB8}"/>
    <cellStyle name="Normal 83 3 5" xfId="2551" xr:uid="{00000000-0005-0000-0000-00002B210000}"/>
    <cellStyle name="Normal 83 3 5 2" xfId="8982" xr:uid="{00000000-0005-0000-0000-00002C210000}"/>
    <cellStyle name="Normal 83 3 5 2 2" xfId="18619" xr:uid="{722F5562-D68B-4334-A6DC-039C68D042AB}"/>
    <cellStyle name="Normal 83 3 5 3" xfId="5789" xr:uid="{00000000-0005-0000-0000-00002D210000}"/>
    <cellStyle name="Normal 83 3 5 3 2" xfId="18620" xr:uid="{773DB146-4D96-400B-A5FD-1376495EA2BD}"/>
    <cellStyle name="Normal 83 3 5 4" xfId="18618" xr:uid="{3D552A71-D048-446F-B58E-15A7BC03AB44}"/>
    <cellStyle name="Normal 83 3 6" xfId="3007" xr:uid="{00000000-0005-0000-0000-00002E210000}"/>
    <cellStyle name="Normal 83 3 6 2" xfId="9438" xr:uid="{00000000-0005-0000-0000-00002F210000}"/>
    <cellStyle name="Normal 83 3 6 2 2" xfId="18622" xr:uid="{8E81E4F0-8EE0-486D-8D93-A91FA03CF391}"/>
    <cellStyle name="Normal 83 3 6 3" xfId="6245" xr:uid="{00000000-0005-0000-0000-000030210000}"/>
    <cellStyle name="Normal 83 3 6 3 2" xfId="18623" xr:uid="{AC3F6E96-CF37-4F82-B484-5F5B110D9337}"/>
    <cellStyle name="Normal 83 3 6 4" xfId="18621" xr:uid="{EF247E94-8C83-4D73-9304-F847CE3645C9}"/>
    <cellStyle name="Normal 83 3 7" xfId="3463" xr:uid="{00000000-0005-0000-0000-000031210000}"/>
    <cellStyle name="Normal 83 3 7 2" xfId="9894" xr:uid="{00000000-0005-0000-0000-000032210000}"/>
    <cellStyle name="Normal 83 3 7 2 2" xfId="18625" xr:uid="{C13370A8-1872-423B-A221-B2B0F619F39C}"/>
    <cellStyle name="Normal 83 3 7 3" xfId="6701" xr:uid="{00000000-0005-0000-0000-000033210000}"/>
    <cellStyle name="Normal 83 3 7 3 2" xfId="18626" xr:uid="{65D94EE1-EBB6-4949-8477-C1DB0E1B9D20}"/>
    <cellStyle name="Normal 83 3 7 4" xfId="18624" xr:uid="{5BB2EAF0-3FBB-48F6-98A0-1D008912E09A}"/>
    <cellStyle name="Normal 83 3 8" xfId="7158" xr:uid="{00000000-0005-0000-0000-000034210000}"/>
    <cellStyle name="Normal 83 3 8 2" xfId="18627" xr:uid="{F1388C34-14CC-4C4C-AB93-0A42C1443FC1}"/>
    <cellStyle name="Normal 83 3 9" xfId="3965" xr:uid="{00000000-0005-0000-0000-000035210000}"/>
    <cellStyle name="Normal 83 3 9 2" xfId="18628" xr:uid="{AE92CC8E-968F-4F52-867B-16883B5FCCFE}"/>
    <cellStyle name="Normal 83 4" xfId="1180" xr:uid="{00000000-0005-0000-0000-000036210000}"/>
    <cellStyle name="Normal 83 4 2" xfId="7611" xr:uid="{00000000-0005-0000-0000-000037210000}"/>
    <cellStyle name="Normal 83 4 2 2" xfId="18630" xr:uid="{8D6BB3A5-2D8B-4096-81FC-FD2F8438CB81}"/>
    <cellStyle name="Normal 83 4 3" xfId="4418" xr:uid="{00000000-0005-0000-0000-000038210000}"/>
    <cellStyle name="Normal 83 4 3 2" xfId="18631" xr:uid="{F4F3D279-C962-4B50-AAE4-C8AE9C28DB85}"/>
    <cellStyle name="Normal 83 4 4" xfId="18629" xr:uid="{7F22E87A-02A4-4625-86C9-5C0AFC145BB8}"/>
    <cellStyle name="Normal 83 5" xfId="1636" xr:uid="{00000000-0005-0000-0000-000039210000}"/>
    <cellStyle name="Normal 83 5 2" xfId="8067" xr:uid="{00000000-0005-0000-0000-00003A210000}"/>
    <cellStyle name="Normal 83 5 2 2" xfId="18633" xr:uid="{FA9245EE-9D2C-42D3-8D0F-59801A9C0A95}"/>
    <cellStyle name="Normal 83 5 3" xfId="4874" xr:uid="{00000000-0005-0000-0000-00003B210000}"/>
    <cellStyle name="Normal 83 5 3 2" xfId="18634" xr:uid="{FA4AF4CD-1D18-493F-8CFA-D50EF987C55C}"/>
    <cellStyle name="Normal 83 5 4" xfId="18632" xr:uid="{D97A8AF3-24C3-4E1B-8D0E-30CB759DB269}"/>
    <cellStyle name="Normal 83 6" xfId="2092" xr:uid="{00000000-0005-0000-0000-00003C210000}"/>
    <cellStyle name="Normal 83 6 2" xfId="8523" xr:uid="{00000000-0005-0000-0000-00003D210000}"/>
    <cellStyle name="Normal 83 6 2 2" xfId="18636" xr:uid="{0AA1B5C2-6A21-4196-94C1-E05DBC0713F2}"/>
    <cellStyle name="Normal 83 6 3" xfId="5330" xr:uid="{00000000-0005-0000-0000-00003E210000}"/>
    <cellStyle name="Normal 83 6 3 2" xfId="18637" xr:uid="{5CF0FC96-A070-4B62-B3CE-C16F90C00863}"/>
    <cellStyle name="Normal 83 6 4" xfId="18635" xr:uid="{FD5F214F-D18F-4208-8CAC-63C9680615A5}"/>
    <cellStyle name="Normal 83 7" xfId="2548" xr:uid="{00000000-0005-0000-0000-00003F210000}"/>
    <cellStyle name="Normal 83 7 2" xfId="8979" xr:uid="{00000000-0005-0000-0000-000040210000}"/>
    <cellStyle name="Normal 83 7 2 2" xfId="18639" xr:uid="{E9E28BE7-5528-4698-9241-49084290026C}"/>
    <cellStyle name="Normal 83 7 3" xfId="5786" xr:uid="{00000000-0005-0000-0000-000041210000}"/>
    <cellStyle name="Normal 83 7 3 2" xfId="18640" xr:uid="{8AEAA7C1-1589-4266-A835-86EAC5EDB1F3}"/>
    <cellStyle name="Normal 83 7 4" xfId="18638" xr:uid="{BCD28594-26F0-4BFA-8FF3-50EEFD4B59DF}"/>
    <cellStyle name="Normal 83 8" xfId="3004" xr:uid="{00000000-0005-0000-0000-000042210000}"/>
    <cellStyle name="Normal 83 8 2" xfId="9435" xr:uid="{00000000-0005-0000-0000-000043210000}"/>
    <cellStyle name="Normal 83 8 2 2" xfId="18642" xr:uid="{C837653D-8BB5-4669-8077-B252BD2EAA8C}"/>
    <cellStyle name="Normal 83 8 3" xfId="6242" xr:uid="{00000000-0005-0000-0000-000044210000}"/>
    <cellStyle name="Normal 83 8 3 2" xfId="18643" xr:uid="{6F3A8189-2F6D-43BB-A8EC-4CC3B9A3783D}"/>
    <cellStyle name="Normal 83 8 4" xfId="18641" xr:uid="{D9EAACAE-D15A-4B27-B4CA-455D21F6DBCB}"/>
    <cellStyle name="Normal 83 9" xfId="3460" xr:uid="{00000000-0005-0000-0000-000045210000}"/>
    <cellStyle name="Normal 83 9 2" xfId="9891" xr:uid="{00000000-0005-0000-0000-000046210000}"/>
    <cellStyle name="Normal 83 9 2 2" xfId="18645" xr:uid="{D639839B-8641-44A5-BA01-440BED19DD34}"/>
    <cellStyle name="Normal 83 9 3" xfId="6698" xr:uid="{00000000-0005-0000-0000-000047210000}"/>
    <cellStyle name="Normal 83 9 3 2" xfId="18646" xr:uid="{4394CD9D-8379-4589-96D1-175B3F542A28}"/>
    <cellStyle name="Normal 83 9 4" xfId="18644" xr:uid="{1545896F-080C-4F9F-BD9B-5AD1F52CA7F2}"/>
    <cellStyle name="Normal 84" xfId="709" xr:uid="{00000000-0005-0000-0000-000048210000}"/>
    <cellStyle name="Normal 84 10" xfId="7159" xr:uid="{00000000-0005-0000-0000-000049210000}"/>
    <cellStyle name="Normal 84 10 2" xfId="18648" xr:uid="{BC006D78-8FDA-46C0-BCEF-612176C17791}"/>
    <cellStyle name="Normal 84 11" xfId="3966" xr:uid="{00000000-0005-0000-0000-00004A210000}"/>
    <cellStyle name="Normal 84 11 2" xfId="18649" xr:uid="{EBBB2997-B00A-42C0-A89A-A246FC53C9B7}"/>
    <cellStyle name="Normal 84 12" xfId="18647" xr:uid="{1436736F-821F-43A3-9431-600DA88E2DD6}"/>
    <cellStyle name="Normal 84 2" xfId="710" xr:uid="{00000000-0005-0000-0000-00004B210000}"/>
    <cellStyle name="Normal 84 2 10" xfId="3967" xr:uid="{00000000-0005-0000-0000-00004C210000}"/>
    <cellStyle name="Normal 84 2 10 2" xfId="18651" xr:uid="{45A1C925-DE1B-42BE-9D33-607560F68BCE}"/>
    <cellStyle name="Normal 84 2 11" xfId="18650" xr:uid="{81C30052-D81F-4638-BAB1-F97971E18ABC}"/>
    <cellStyle name="Normal 84 2 2" xfId="711" xr:uid="{00000000-0005-0000-0000-00004D210000}"/>
    <cellStyle name="Normal 84 2 2 10" xfId="18652" xr:uid="{8B9BBF5F-847C-4103-B89D-1FA6F88ED760}"/>
    <cellStyle name="Normal 84 2 2 2" xfId="1186" xr:uid="{00000000-0005-0000-0000-00004E210000}"/>
    <cellStyle name="Normal 84 2 2 2 2" xfId="7617" xr:uid="{00000000-0005-0000-0000-00004F210000}"/>
    <cellStyle name="Normal 84 2 2 2 2 2" xfId="18654" xr:uid="{D2668F05-A4AD-4568-8B10-ADB6B3C65767}"/>
    <cellStyle name="Normal 84 2 2 2 3" xfId="4424" xr:uid="{00000000-0005-0000-0000-000050210000}"/>
    <cellStyle name="Normal 84 2 2 2 3 2" xfId="18655" xr:uid="{68475FA5-3A3F-4DA6-88DE-B68F41513EF9}"/>
    <cellStyle name="Normal 84 2 2 2 4" xfId="18653" xr:uid="{D411C719-78FD-40A3-8325-BA1ED96F8B7F}"/>
    <cellStyle name="Normal 84 2 2 3" xfId="1642" xr:uid="{00000000-0005-0000-0000-000051210000}"/>
    <cellStyle name="Normal 84 2 2 3 2" xfId="8073" xr:uid="{00000000-0005-0000-0000-000052210000}"/>
    <cellStyle name="Normal 84 2 2 3 2 2" xfId="18657" xr:uid="{28AB60EC-CD0E-4D4D-AC2D-E51F23C7515B}"/>
    <cellStyle name="Normal 84 2 2 3 3" xfId="4880" xr:uid="{00000000-0005-0000-0000-000053210000}"/>
    <cellStyle name="Normal 84 2 2 3 3 2" xfId="18658" xr:uid="{A7D88FA5-ADE1-480D-B9A3-1FC4625104D6}"/>
    <cellStyle name="Normal 84 2 2 3 4" xfId="18656" xr:uid="{9C13332F-F952-46AC-9CBD-1428D829DF56}"/>
    <cellStyle name="Normal 84 2 2 4" xfId="2098" xr:uid="{00000000-0005-0000-0000-000054210000}"/>
    <cellStyle name="Normal 84 2 2 4 2" xfId="8529" xr:uid="{00000000-0005-0000-0000-000055210000}"/>
    <cellStyle name="Normal 84 2 2 4 2 2" xfId="18660" xr:uid="{7F1DC6B9-285E-4B24-BDAB-288C6B5C2D9A}"/>
    <cellStyle name="Normal 84 2 2 4 3" xfId="5336" xr:uid="{00000000-0005-0000-0000-000056210000}"/>
    <cellStyle name="Normal 84 2 2 4 3 2" xfId="18661" xr:uid="{6FFD2434-2C26-41C4-B6E9-E111E4C2E6F6}"/>
    <cellStyle name="Normal 84 2 2 4 4" xfId="18659" xr:uid="{DCBF7B1C-60E9-4857-9447-94EEB8E9D943}"/>
    <cellStyle name="Normal 84 2 2 5" xfId="2554" xr:uid="{00000000-0005-0000-0000-000057210000}"/>
    <cellStyle name="Normal 84 2 2 5 2" xfId="8985" xr:uid="{00000000-0005-0000-0000-000058210000}"/>
    <cellStyle name="Normal 84 2 2 5 2 2" xfId="18663" xr:uid="{7DEA95BF-8C52-4818-B844-D0CC1C46C801}"/>
    <cellStyle name="Normal 84 2 2 5 3" xfId="5792" xr:uid="{00000000-0005-0000-0000-000059210000}"/>
    <cellStyle name="Normal 84 2 2 5 3 2" xfId="18664" xr:uid="{7352E35C-E299-4D45-9402-C75DAE4D717C}"/>
    <cellStyle name="Normal 84 2 2 5 4" xfId="18662" xr:uid="{02449159-53A1-4EA2-902A-0E8824F88B75}"/>
    <cellStyle name="Normal 84 2 2 6" xfId="3010" xr:uid="{00000000-0005-0000-0000-00005A210000}"/>
    <cellStyle name="Normal 84 2 2 6 2" xfId="9441" xr:uid="{00000000-0005-0000-0000-00005B210000}"/>
    <cellStyle name="Normal 84 2 2 6 2 2" xfId="18666" xr:uid="{ED3063D1-7AE6-4A5A-8526-4D3DFC7E253A}"/>
    <cellStyle name="Normal 84 2 2 6 3" xfId="6248" xr:uid="{00000000-0005-0000-0000-00005C210000}"/>
    <cellStyle name="Normal 84 2 2 6 3 2" xfId="18667" xr:uid="{5B555490-BA79-4033-B203-9FCCDDB8C46C}"/>
    <cellStyle name="Normal 84 2 2 6 4" xfId="18665" xr:uid="{95CF6D89-EA93-4385-9B29-EC68124D5A89}"/>
    <cellStyle name="Normal 84 2 2 7" xfId="3466" xr:uid="{00000000-0005-0000-0000-00005D210000}"/>
    <cellStyle name="Normal 84 2 2 7 2" xfId="9897" xr:uid="{00000000-0005-0000-0000-00005E210000}"/>
    <cellStyle name="Normal 84 2 2 7 2 2" xfId="18669" xr:uid="{6F682046-756D-4385-8127-6E5768DEB63D}"/>
    <cellStyle name="Normal 84 2 2 7 3" xfId="6704" xr:uid="{00000000-0005-0000-0000-00005F210000}"/>
    <cellStyle name="Normal 84 2 2 7 3 2" xfId="18670" xr:uid="{3A979EE4-3456-499D-B1AE-01A8F81E3EDC}"/>
    <cellStyle name="Normal 84 2 2 7 4" xfId="18668" xr:uid="{860B29DA-466F-473E-9EE1-09540F1CDF4E}"/>
    <cellStyle name="Normal 84 2 2 8" xfId="7161" xr:uid="{00000000-0005-0000-0000-000060210000}"/>
    <cellStyle name="Normal 84 2 2 8 2" xfId="18671" xr:uid="{F167B15A-9A95-4AEF-8628-241A67D410C9}"/>
    <cellStyle name="Normal 84 2 2 9" xfId="3968" xr:uid="{00000000-0005-0000-0000-000061210000}"/>
    <cellStyle name="Normal 84 2 2 9 2" xfId="18672" xr:uid="{C22D156D-D4FA-4B81-A0E5-3BF3FB587DF4}"/>
    <cellStyle name="Normal 84 2 3" xfId="1185" xr:uid="{00000000-0005-0000-0000-000062210000}"/>
    <cellStyle name="Normal 84 2 3 2" xfId="7616" xr:uid="{00000000-0005-0000-0000-000063210000}"/>
    <cellStyle name="Normal 84 2 3 2 2" xfId="18674" xr:uid="{1EFF4442-9E56-4D58-8E57-90B7E57659F3}"/>
    <cellStyle name="Normal 84 2 3 3" xfId="4423" xr:uid="{00000000-0005-0000-0000-000064210000}"/>
    <cellStyle name="Normal 84 2 3 3 2" xfId="18675" xr:uid="{C28CB816-1819-411D-BF8D-8904098C7419}"/>
    <cellStyle name="Normal 84 2 3 4" xfId="18673" xr:uid="{3B99A829-D1A7-4482-9700-EFCC0F50A78D}"/>
    <cellStyle name="Normal 84 2 4" xfId="1641" xr:uid="{00000000-0005-0000-0000-000065210000}"/>
    <cellStyle name="Normal 84 2 4 2" xfId="8072" xr:uid="{00000000-0005-0000-0000-000066210000}"/>
    <cellStyle name="Normal 84 2 4 2 2" xfId="18677" xr:uid="{2D4C33FE-00E2-41A9-B553-C4F914ED6255}"/>
    <cellStyle name="Normal 84 2 4 3" xfId="4879" xr:uid="{00000000-0005-0000-0000-000067210000}"/>
    <cellStyle name="Normal 84 2 4 3 2" xfId="18678" xr:uid="{124CFB98-9A25-4BB8-A47A-26F876369ACC}"/>
    <cellStyle name="Normal 84 2 4 4" xfId="18676" xr:uid="{8B9B74DE-D38E-43E6-8A47-4DFFF4C92DE9}"/>
    <cellStyle name="Normal 84 2 5" xfId="2097" xr:uid="{00000000-0005-0000-0000-000068210000}"/>
    <cellStyle name="Normal 84 2 5 2" xfId="8528" xr:uid="{00000000-0005-0000-0000-000069210000}"/>
    <cellStyle name="Normal 84 2 5 2 2" xfId="18680" xr:uid="{98C6CE4A-F444-4196-8021-3BCB96DC3C42}"/>
    <cellStyle name="Normal 84 2 5 3" xfId="5335" xr:uid="{00000000-0005-0000-0000-00006A210000}"/>
    <cellStyle name="Normal 84 2 5 3 2" xfId="18681" xr:uid="{D40DD270-2F49-4F6A-85C3-01A71E288EEE}"/>
    <cellStyle name="Normal 84 2 5 4" xfId="18679" xr:uid="{CF9DEB4A-3CD6-4006-9A64-8E9C5BD7E707}"/>
    <cellStyle name="Normal 84 2 6" xfId="2553" xr:uid="{00000000-0005-0000-0000-00006B210000}"/>
    <cellStyle name="Normal 84 2 6 2" xfId="8984" xr:uid="{00000000-0005-0000-0000-00006C210000}"/>
    <cellStyle name="Normal 84 2 6 2 2" xfId="18683" xr:uid="{5265F6A2-AD57-4075-B469-8BA30FF38CE1}"/>
    <cellStyle name="Normal 84 2 6 3" xfId="5791" xr:uid="{00000000-0005-0000-0000-00006D210000}"/>
    <cellStyle name="Normal 84 2 6 3 2" xfId="18684" xr:uid="{00461237-42E8-447B-B301-365501036037}"/>
    <cellStyle name="Normal 84 2 6 4" xfId="18682" xr:uid="{3F02162B-688D-49D3-8FE7-A4FB8E6F5F3C}"/>
    <cellStyle name="Normal 84 2 7" xfId="3009" xr:uid="{00000000-0005-0000-0000-00006E210000}"/>
    <cellStyle name="Normal 84 2 7 2" xfId="9440" xr:uid="{00000000-0005-0000-0000-00006F210000}"/>
    <cellStyle name="Normal 84 2 7 2 2" xfId="18686" xr:uid="{53CCEBF2-558F-449C-AEDE-A3A034365FF6}"/>
    <cellStyle name="Normal 84 2 7 3" xfId="6247" xr:uid="{00000000-0005-0000-0000-000070210000}"/>
    <cellStyle name="Normal 84 2 7 3 2" xfId="18687" xr:uid="{A90476E6-2B04-4485-9535-FC0DF9A7CD68}"/>
    <cellStyle name="Normal 84 2 7 4" xfId="18685" xr:uid="{A3213B3F-8AA8-41CB-BC50-52CA1D6523A3}"/>
    <cellStyle name="Normal 84 2 8" xfId="3465" xr:uid="{00000000-0005-0000-0000-000071210000}"/>
    <cellStyle name="Normal 84 2 8 2" xfId="9896" xr:uid="{00000000-0005-0000-0000-000072210000}"/>
    <cellStyle name="Normal 84 2 8 2 2" xfId="18689" xr:uid="{84D52AC5-5CE7-4837-B267-AE1867B30B71}"/>
    <cellStyle name="Normal 84 2 8 3" xfId="6703" xr:uid="{00000000-0005-0000-0000-000073210000}"/>
    <cellStyle name="Normal 84 2 8 3 2" xfId="18690" xr:uid="{BC808A1D-A9F2-465F-BAEA-FF40FF144274}"/>
    <cellStyle name="Normal 84 2 8 4" xfId="18688" xr:uid="{354D3EC5-E9AC-42F1-8B63-48FE11B2CE39}"/>
    <cellStyle name="Normal 84 2 9" xfId="7160" xr:uid="{00000000-0005-0000-0000-000074210000}"/>
    <cellStyle name="Normal 84 2 9 2" xfId="18691" xr:uid="{945321E5-93A0-4966-ABDE-1337F176D9D9}"/>
    <cellStyle name="Normal 84 3" xfId="712" xr:uid="{00000000-0005-0000-0000-000075210000}"/>
    <cellStyle name="Normal 84 3 10" xfId="18692" xr:uid="{40ABAF61-2324-4142-B26A-B4CED5E7442A}"/>
    <cellStyle name="Normal 84 3 2" xfId="1187" xr:uid="{00000000-0005-0000-0000-000076210000}"/>
    <cellStyle name="Normal 84 3 2 2" xfId="7618" xr:uid="{00000000-0005-0000-0000-000077210000}"/>
    <cellStyle name="Normal 84 3 2 2 2" xfId="18694" xr:uid="{7CA84B72-BC28-41E7-B5FC-F537F3DD1CCC}"/>
    <cellStyle name="Normal 84 3 2 3" xfId="4425" xr:uid="{00000000-0005-0000-0000-000078210000}"/>
    <cellStyle name="Normal 84 3 2 3 2" xfId="18695" xr:uid="{F4905CB0-A738-4C3C-93F9-066A942EB913}"/>
    <cellStyle name="Normal 84 3 2 4" xfId="18693" xr:uid="{A2E28B66-7F10-46B3-A1D2-AE33E8C633BA}"/>
    <cellStyle name="Normal 84 3 3" xfId="1643" xr:uid="{00000000-0005-0000-0000-000079210000}"/>
    <cellStyle name="Normal 84 3 3 2" xfId="8074" xr:uid="{00000000-0005-0000-0000-00007A210000}"/>
    <cellStyle name="Normal 84 3 3 2 2" xfId="18697" xr:uid="{7F9A00D4-0884-4F3E-B964-E49D8DCF5389}"/>
    <cellStyle name="Normal 84 3 3 3" xfId="4881" xr:uid="{00000000-0005-0000-0000-00007B210000}"/>
    <cellStyle name="Normal 84 3 3 3 2" xfId="18698" xr:uid="{7919B9EC-5438-4F75-B9CF-5D8756A07C3D}"/>
    <cellStyle name="Normal 84 3 3 4" xfId="18696" xr:uid="{2D7224D6-86D2-4851-8B63-F68E4D5DD8F5}"/>
    <cellStyle name="Normal 84 3 4" xfId="2099" xr:uid="{00000000-0005-0000-0000-00007C210000}"/>
    <cellStyle name="Normal 84 3 4 2" xfId="8530" xr:uid="{00000000-0005-0000-0000-00007D210000}"/>
    <cellStyle name="Normal 84 3 4 2 2" xfId="18700" xr:uid="{D5104C84-5AC8-4874-854A-5375AC573379}"/>
    <cellStyle name="Normal 84 3 4 3" xfId="5337" xr:uid="{00000000-0005-0000-0000-00007E210000}"/>
    <cellStyle name="Normal 84 3 4 3 2" xfId="18701" xr:uid="{A93D1CAB-E502-4899-87D1-B564BAB14452}"/>
    <cellStyle name="Normal 84 3 4 4" xfId="18699" xr:uid="{C733E592-4C2E-46C8-A647-B0D810654B74}"/>
    <cellStyle name="Normal 84 3 5" xfId="2555" xr:uid="{00000000-0005-0000-0000-00007F210000}"/>
    <cellStyle name="Normal 84 3 5 2" xfId="8986" xr:uid="{00000000-0005-0000-0000-000080210000}"/>
    <cellStyle name="Normal 84 3 5 2 2" xfId="18703" xr:uid="{296F7B2A-E227-4730-8A72-A876721111A1}"/>
    <cellStyle name="Normal 84 3 5 3" xfId="5793" xr:uid="{00000000-0005-0000-0000-000081210000}"/>
    <cellStyle name="Normal 84 3 5 3 2" xfId="18704" xr:uid="{92FDBC0B-A7FB-4FB6-963B-F2E5DB241E66}"/>
    <cellStyle name="Normal 84 3 5 4" xfId="18702" xr:uid="{BE068E28-CE9D-4364-B2AD-28751095416D}"/>
    <cellStyle name="Normal 84 3 6" xfId="3011" xr:uid="{00000000-0005-0000-0000-000082210000}"/>
    <cellStyle name="Normal 84 3 6 2" xfId="9442" xr:uid="{00000000-0005-0000-0000-000083210000}"/>
    <cellStyle name="Normal 84 3 6 2 2" xfId="18706" xr:uid="{5C31ACF8-14FA-491E-9D1F-6651AA771595}"/>
    <cellStyle name="Normal 84 3 6 3" xfId="6249" xr:uid="{00000000-0005-0000-0000-000084210000}"/>
    <cellStyle name="Normal 84 3 6 3 2" xfId="18707" xr:uid="{1336D124-2F99-43B1-8FD0-25617B9658D9}"/>
    <cellStyle name="Normal 84 3 6 4" xfId="18705" xr:uid="{EE6F7A1A-4B68-4C13-BC61-2573BED78CBF}"/>
    <cellStyle name="Normal 84 3 7" xfId="3467" xr:uid="{00000000-0005-0000-0000-000085210000}"/>
    <cellStyle name="Normal 84 3 7 2" xfId="9898" xr:uid="{00000000-0005-0000-0000-000086210000}"/>
    <cellStyle name="Normal 84 3 7 2 2" xfId="18709" xr:uid="{1EBE4A33-2782-445E-A76E-48A5C804039A}"/>
    <cellStyle name="Normal 84 3 7 3" xfId="6705" xr:uid="{00000000-0005-0000-0000-000087210000}"/>
    <cellStyle name="Normal 84 3 7 3 2" xfId="18710" xr:uid="{0B9CFA90-71FC-484D-9A04-701AB83DBC65}"/>
    <cellStyle name="Normal 84 3 7 4" xfId="18708" xr:uid="{3706EB5F-DDD6-41C9-92E1-358455C97E74}"/>
    <cellStyle name="Normal 84 3 8" xfId="7162" xr:uid="{00000000-0005-0000-0000-000088210000}"/>
    <cellStyle name="Normal 84 3 8 2" xfId="18711" xr:uid="{9CC7CC98-7D37-48D7-9228-41D2EB2B18A8}"/>
    <cellStyle name="Normal 84 3 9" xfId="3969" xr:uid="{00000000-0005-0000-0000-000089210000}"/>
    <cellStyle name="Normal 84 3 9 2" xfId="18712" xr:uid="{4CE5C76E-6099-46A4-ACEE-A3941F561053}"/>
    <cellStyle name="Normal 84 4" xfId="1184" xr:uid="{00000000-0005-0000-0000-00008A210000}"/>
    <cellStyle name="Normal 84 4 2" xfId="7615" xr:uid="{00000000-0005-0000-0000-00008B210000}"/>
    <cellStyle name="Normal 84 4 2 2" xfId="18714" xr:uid="{4F2271F6-B68F-4D18-AB66-99DDE9A1410C}"/>
    <cellStyle name="Normal 84 4 3" xfId="4422" xr:uid="{00000000-0005-0000-0000-00008C210000}"/>
    <cellStyle name="Normal 84 4 3 2" xfId="18715" xr:uid="{26DB5B50-52B3-4BA3-8253-467D558C0A6E}"/>
    <cellStyle name="Normal 84 4 4" xfId="18713" xr:uid="{BB28A557-224A-4663-B5CC-AAD6A64BF4A1}"/>
    <cellStyle name="Normal 84 5" xfId="1640" xr:uid="{00000000-0005-0000-0000-00008D210000}"/>
    <cellStyle name="Normal 84 5 2" xfId="8071" xr:uid="{00000000-0005-0000-0000-00008E210000}"/>
    <cellStyle name="Normal 84 5 2 2" xfId="18717" xr:uid="{4BCC6A3D-4D70-4D70-83DF-C1B61D05D25D}"/>
    <cellStyle name="Normal 84 5 3" xfId="4878" xr:uid="{00000000-0005-0000-0000-00008F210000}"/>
    <cellStyle name="Normal 84 5 3 2" xfId="18718" xr:uid="{9A460AD1-7FA3-414B-A7ED-65C8085F058D}"/>
    <cellStyle name="Normal 84 5 4" xfId="18716" xr:uid="{36BF8621-BD52-41A6-B433-5C1405CDD8CF}"/>
    <cellStyle name="Normal 84 6" xfId="2096" xr:uid="{00000000-0005-0000-0000-000090210000}"/>
    <cellStyle name="Normal 84 6 2" xfId="8527" xr:uid="{00000000-0005-0000-0000-000091210000}"/>
    <cellStyle name="Normal 84 6 2 2" xfId="18720" xr:uid="{94EBD20C-61D4-4500-8351-F43049819879}"/>
    <cellStyle name="Normal 84 6 3" xfId="5334" xr:uid="{00000000-0005-0000-0000-000092210000}"/>
    <cellStyle name="Normal 84 6 3 2" xfId="18721" xr:uid="{5C45743B-57B1-4B64-9D1C-3425C25DA573}"/>
    <cellStyle name="Normal 84 6 4" xfId="18719" xr:uid="{0FB8F483-70AA-48F2-A637-6B1B5E1E750D}"/>
    <cellStyle name="Normal 84 7" xfId="2552" xr:uid="{00000000-0005-0000-0000-000093210000}"/>
    <cellStyle name="Normal 84 7 2" xfId="8983" xr:uid="{00000000-0005-0000-0000-000094210000}"/>
    <cellStyle name="Normal 84 7 2 2" xfId="18723" xr:uid="{F7AC3C16-5063-42D9-829F-39F940F01EED}"/>
    <cellStyle name="Normal 84 7 3" xfId="5790" xr:uid="{00000000-0005-0000-0000-000095210000}"/>
    <cellStyle name="Normal 84 7 3 2" xfId="18724" xr:uid="{CDBACCFB-7234-4263-B1AE-D5A141600FBF}"/>
    <cellStyle name="Normal 84 7 4" xfId="18722" xr:uid="{E0860F2E-F9B7-46A6-A067-87291161F061}"/>
    <cellStyle name="Normal 84 8" xfId="3008" xr:uid="{00000000-0005-0000-0000-000096210000}"/>
    <cellStyle name="Normal 84 8 2" xfId="9439" xr:uid="{00000000-0005-0000-0000-000097210000}"/>
    <cellStyle name="Normal 84 8 2 2" xfId="18726" xr:uid="{157A56CD-680D-49B6-A192-581D2589086D}"/>
    <cellStyle name="Normal 84 8 3" xfId="6246" xr:uid="{00000000-0005-0000-0000-000098210000}"/>
    <cellStyle name="Normal 84 8 3 2" xfId="18727" xr:uid="{15006DCB-ECD5-43CD-866B-88BBB98940B5}"/>
    <cellStyle name="Normal 84 8 4" xfId="18725" xr:uid="{DC0A543C-848D-4771-940B-D4DC7539B50E}"/>
    <cellStyle name="Normal 84 9" xfId="3464" xr:uid="{00000000-0005-0000-0000-000099210000}"/>
    <cellStyle name="Normal 84 9 2" xfId="9895" xr:uid="{00000000-0005-0000-0000-00009A210000}"/>
    <cellStyle name="Normal 84 9 2 2" xfId="18729" xr:uid="{C967BBAB-ED4B-42C9-BA04-217CB9FC8A31}"/>
    <cellStyle name="Normal 84 9 3" xfId="6702" xr:uid="{00000000-0005-0000-0000-00009B210000}"/>
    <cellStyle name="Normal 84 9 3 2" xfId="18730" xr:uid="{EA38AF43-6BB2-4D66-B10E-AF11357A54C0}"/>
    <cellStyle name="Normal 84 9 4" xfId="18728" xr:uid="{FCBF65E2-37F6-49BF-AB99-010C940661E0}"/>
    <cellStyle name="Normal 85" xfId="713" xr:uid="{00000000-0005-0000-0000-00009C210000}"/>
    <cellStyle name="Normal 85 10" xfId="7163" xr:uid="{00000000-0005-0000-0000-00009D210000}"/>
    <cellStyle name="Normal 85 10 2" xfId="18732" xr:uid="{2BC88599-96C5-4F66-AA20-42D39B5D00DC}"/>
    <cellStyle name="Normal 85 11" xfId="3970" xr:uid="{00000000-0005-0000-0000-00009E210000}"/>
    <cellStyle name="Normal 85 11 2" xfId="18733" xr:uid="{8E11E7E4-1EBE-4252-956E-FFF4D703B7A0}"/>
    <cellStyle name="Normal 85 12" xfId="18731" xr:uid="{0E503966-765B-4D57-A686-442EED9927CA}"/>
    <cellStyle name="Normal 85 2" xfId="714" xr:uid="{00000000-0005-0000-0000-00009F210000}"/>
    <cellStyle name="Normal 85 2 10" xfId="3971" xr:uid="{00000000-0005-0000-0000-0000A0210000}"/>
    <cellStyle name="Normal 85 2 10 2" xfId="18735" xr:uid="{51731F3A-F394-4D21-9D24-69C413854FFF}"/>
    <cellStyle name="Normal 85 2 11" xfId="18734" xr:uid="{34621EE5-0F55-45C6-BA08-A87C60C3296D}"/>
    <cellStyle name="Normal 85 2 2" xfId="715" xr:uid="{00000000-0005-0000-0000-0000A1210000}"/>
    <cellStyle name="Normal 85 2 2 10" xfId="18736" xr:uid="{75E5BA55-BB77-42C2-B94D-4A316DAAAF36}"/>
    <cellStyle name="Normal 85 2 2 2" xfId="1190" xr:uid="{00000000-0005-0000-0000-0000A2210000}"/>
    <cellStyle name="Normal 85 2 2 2 2" xfId="7621" xr:uid="{00000000-0005-0000-0000-0000A3210000}"/>
    <cellStyle name="Normal 85 2 2 2 2 2" xfId="18738" xr:uid="{16324396-1A73-45B9-B0C9-3272C9B7A396}"/>
    <cellStyle name="Normal 85 2 2 2 3" xfId="4428" xr:uid="{00000000-0005-0000-0000-0000A4210000}"/>
    <cellStyle name="Normal 85 2 2 2 3 2" xfId="18739" xr:uid="{42224533-F35C-44A0-84EE-F68EA1F3C4A8}"/>
    <cellStyle name="Normal 85 2 2 2 4" xfId="18737" xr:uid="{A5176283-031A-4C49-B837-65420D374C96}"/>
    <cellStyle name="Normal 85 2 2 3" xfId="1646" xr:uid="{00000000-0005-0000-0000-0000A5210000}"/>
    <cellStyle name="Normal 85 2 2 3 2" xfId="8077" xr:uid="{00000000-0005-0000-0000-0000A6210000}"/>
    <cellStyle name="Normal 85 2 2 3 2 2" xfId="18741" xr:uid="{0562B29F-6340-45E8-8818-54782D891F57}"/>
    <cellStyle name="Normal 85 2 2 3 3" xfId="4884" xr:uid="{00000000-0005-0000-0000-0000A7210000}"/>
    <cellStyle name="Normal 85 2 2 3 3 2" xfId="18742" xr:uid="{C9872CAA-08F4-4B44-836A-15B0D87DA7CF}"/>
    <cellStyle name="Normal 85 2 2 3 4" xfId="18740" xr:uid="{9CF3D1CB-B47A-4216-88BF-A88322A174E5}"/>
    <cellStyle name="Normal 85 2 2 4" xfId="2102" xr:uid="{00000000-0005-0000-0000-0000A8210000}"/>
    <cellStyle name="Normal 85 2 2 4 2" xfId="8533" xr:uid="{00000000-0005-0000-0000-0000A9210000}"/>
    <cellStyle name="Normal 85 2 2 4 2 2" xfId="18744" xr:uid="{03AC249F-8499-495B-98C7-380102C60EE6}"/>
    <cellStyle name="Normal 85 2 2 4 3" xfId="5340" xr:uid="{00000000-0005-0000-0000-0000AA210000}"/>
    <cellStyle name="Normal 85 2 2 4 3 2" xfId="18745" xr:uid="{C3EE0839-818E-49F2-8EE2-6173213DEADD}"/>
    <cellStyle name="Normal 85 2 2 4 4" xfId="18743" xr:uid="{1ED5B98D-DDE3-4EB2-9004-DF6FA3A89855}"/>
    <cellStyle name="Normal 85 2 2 5" xfId="2558" xr:uid="{00000000-0005-0000-0000-0000AB210000}"/>
    <cellStyle name="Normal 85 2 2 5 2" xfId="8989" xr:uid="{00000000-0005-0000-0000-0000AC210000}"/>
    <cellStyle name="Normal 85 2 2 5 2 2" xfId="18747" xr:uid="{CAD9E6CC-E87F-4579-B1F3-093A5339E715}"/>
    <cellStyle name="Normal 85 2 2 5 3" xfId="5796" xr:uid="{00000000-0005-0000-0000-0000AD210000}"/>
    <cellStyle name="Normal 85 2 2 5 3 2" xfId="18748" xr:uid="{71A15101-3628-46CD-BCC9-06D5F44E3FDC}"/>
    <cellStyle name="Normal 85 2 2 5 4" xfId="18746" xr:uid="{C6D2DEF9-9A04-4C4A-8C88-047C48655FDC}"/>
    <cellStyle name="Normal 85 2 2 6" xfId="3014" xr:uid="{00000000-0005-0000-0000-0000AE210000}"/>
    <cellStyle name="Normal 85 2 2 6 2" xfId="9445" xr:uid="{00000000-0005-0000-0000-0000AF210000}"/>
    <cellStyle name="Normal 85 2 2 6 2 2" xfId="18750" xr:uid="{4FBD578A-406C-4CE7-904A-4BC93010769E}"/>
    <cellStyle name="Normal 85 2 2 6 3" xfId="6252" xr:uid="{00000000-0005-0000-0000-0000B0210000}"/>
    <cellStyle name="Normal 85 2 2 6 3 2" xfId="18751" xr:uid="{04A0FA00-F867-4211-A647-4FC2CCF19DA8}"/>
    <cellStyle name="Normal 85 2 2 6 4" xfId="18749" xr:uid="{C7EC1B19-5A13-4FCF-A324-7AFDF711F576}"/>
    <cellStyle name="Normal 85 2 2 7" xfId="3470" xr:uid="{00000000-0005-0000-0000-0000B1210000}"/>
    <cellStyle name="Normal 85 2 2 7 2" xfId="9901" xr:uid="{00000000-0005-0000-0000-0000B2210000}"/>
    <cellStyle name="Normal 85 2 2 7 2 2" xfId="18753" xr:uid="{015AFD26-2CEC-4E8E-9067-453D8809CE18}"/>
    <cellStyle name="Normal 85 2 2 7 3" xfId="6708" xr:uid="{00000000-0005-0000-0000-0000B3210000}"/>
    <cellStyle name="Normal 85 2 2 7 3 2" xfId="18754" xr:uid="{4EFEE935-7087-4E5E-9CBB-942BAAE1E447}"/>
    <cellStyle name="Normal 85 2 2 7 4" xfId="18752" xr:uid="{3EA1EA87-8C9D-4DBF-B061-A51521445F3C}"/>
    <cellStyle name="Normal 85 2 2 8" xfId="7165" xr:uid="{00000000-0005-0000-0000-0000B4210000}"/>
    <cellStyle name="Normal 85 2 2 8 2" xfId="18755" xr:uid="{E5166E7D-51F1-4B4B-B09B-3C917B613AF2}"/>
    <cellStyle name="Normal 85 2 2 9" xfId="3972" xr:uid="{00000000-0005-0000-0000-0000B5210000}"/>
    <cellStyle name="Normal 85 2 2 9 2" xfId="18756" xr:uid="{D36B5E87-80EA-44EB-B62C-EF5806D9A53B}"/>
    <cellStyle name="Normal 85 2 3" xfId="1189" xr:uid="{00000000-0005-0000-0000-0000B6210000}"/>
    <cellStyle name="Normal 85 2 3 2" xfId="7620" xr:uid="{00000000-0005-0000-0000-0000B7210000}"/>
    <cellStyle name="Normal 85 2 3 2 2" xfId="18758" xr:uid="{96174EA1-EA53-48E4-B4B2-93B9389316CE}"/>
    <cellStyle name="Normal 85 2 3 3" xfId="4427" xr:uid="{00000000-0005-0000-0000-0000B8210000}"/>
    <cellStyle name="Normal 85 2 3 3 2" xfId="18759" xr:uid="{DB4A0481-8388-4013-A44A-176163D1A49C}"/>
    <cellStyle name="Normal 85 2 3 4" xfId="18757" xr:uid="{89EC01FE-E953-4D4C-8BE8-76E6F1160E87}"/>
    <cellStyle name="Normal 85 2 4" xfId="1645" xr:uid="{00000000-0005-0000-0000-0000B9210000}"/>
    <cellStyle name="Normal 85 2 4 2" xfId="8076" xr:uid="{00000000-0005-0000-0000-0000BA210000}"/>
    <cellStyle name="Normal 85 2 4 2 2" xfId="18761" xr:uid="{8E119D6A-4F2B-418A-B40F-7944D3996539}"/>
    <cellStyle name="Normal 85 2 4 3" xfId="4883" xr:uid="{00000000-0005-0000-0000-0000BB210000}"/>
    <cellStyle name="Normal 85 2 4 3 2" xfId="18762" xr:uid="{A4B07554-948D-40D5-8E81-E81FAB6191DA}"/>
    <cellStyle name="Normal 85 2 4 4" xfId="18760" xr:uid="{A63397C6-355F-4A0B-9993-98921010C002}"/>
    <cellStyle name="Normal 85 2 5" xfId="2101" xr:uid="{00000000-0005-0000-0000-0000BC210000}"/>
    <cellStyle name="Normal 85 2 5 2" xfId="8532" xr:uid="{00000000-0005-0000-0000-0000BD210000}"/>
    <cellStyle name="Normal 85 2 5 2 2" xfId="18764" xr:uid="{34A7D9A4-1DA5-4481-AC9B-1DDAC9246617}"/>
    <cellStyle name="Normal 85 2 5 3" xfId="5339" xr:uid="{00000000-0005-0000-0000-0000BE210000}"/>
    <cellStyle name="Normal 85 2 5 3 2" xfId="18765" xr:uid="{85B9879E-0508-4A03-A198-6108355666BC}"/>
    <cellStyle name="Normal 85 2 5 4" xfId="18763" xr:uid="{C5D80D0D-2B38-4471-AA5B-408F17676262}"/>
    <cellStyle name="Normal 85 2 6" xfId="2557" xr:uid="{00000000-0005-0000-0000-0000BF210000}"/>
    <cellStyle name="Normal 85 2 6 2" xfId="8988" xr:uid="{00000000-0005-0000-0000-0000C0210000}"/>
    <cellStyle name="Normal 85 2 6 2 2" xfId="18767" xr:uid="{4B4EED55-E344-47A6-BB4A-5FF42DE4C4E9}"/>
    <cellStyle name="Normal 85 2 6 3" xfId="5795" xr:uid="{00000000-0005-0000-0000-0000C1210000}"/>
    <cellStyle name="Normal 85 2 6 3 2" xfId="18768" xr:uid="{4E5C35C5-3264-492B-BDE9-5759D38F7B45}"/>
    <cellStyle name="Normal 85 2 6 4" xfId="18766" xr:uid="{D2B02869-4672-4802-8234-02886046B16B}"/>
    <cellStyle name="Normal 85 2 7" xfId="3013" xr:uid="{00000000-0005-0000-0000-0000C2210000}"/>
    <cellStyle name="Normal 85 2 7 2" xfId="9444" xr:uid="{00000000-0005-0000-0000-0000C3210000}"/>
    <cellStyle name="Normal 85 2 7 2 2" xfId="18770" xr:uid="{FE02D96A-CB12-43F0-B9B8-F3188580AD1F}"/>
    <cellStyle name="Normal 85 2 7 3" xfId="6251" xr:uid="{00000000-0005-0000-0000-0000C4210000}"/>
    <cellStyle name="Normal 85 2 7 3 2" xfId="18771" xr:uid="{DD7F6034-041F-4028-80EB-81BC03BC4890}"/>
    <cellStyle name="Normal 85 2 7 4" xfId="18769" xr:uid="{BFFA6D43-E0EF-4BE2-A546-1631AF93F8E1}"/>
    <cellStyle name="Normal 85 2 8" xfId="3469" xr:uid="{00000000-0005-0000-0000-0000C5210000}"/>
    <cellStyle name="Normal 85 2 8 2" xfId="9900" xr:uid="{00000000-0005-0000-0000-0000C6210000}"/>
    <cellStyle name="Normal 85 2 8 2 2" xfId="18773" xr:uid="{F192BC8C-8BC5-43BC-A630-F57D5F783BBD}"/>
    <cellStyle name="Normal 85 2 8 3" xfId="6707" xr:uid="{00000000-0005-0000-0000-0000C7210000}"/>
    <cellStyle name="Normal 85 2 8 3 2" xfId="18774" xr:uid="{194824D1-9971-4F43-A1CC-61CEDD899B53}"/>
    <cellStyle name="Normal 85 2 8 4" xfId="18772" xr:uid="{06FE7EEA-5045-4B1C-8C84-1C788AA911B4}"/>
    <cellStyle name="Normal 85 2 9" xfId="7164" xr:uid="{00000000-0005-0000-0000-0000C8210000}"/>
    <cellStyle name="Normal 85 2 9 2" xfId="18775" xr:uid="{FB965BC1-642F-4F33-A29E-B252406896B1}"/>
    <cellStyle name="Normal 85 3" xfId="716" xr:uid="{00000000-0005-0000-0000-0000C9210000}"/>
    <cellStyle name="Normal 85 3 10" xfId="18776" xr:uid="{F7504BBB-CB6C-47D1-A032-F2DFC0EB8A96}"/>
    <cellStyle name="Normal 85 3 2" xfId="1191" xr:uid="{00000000-0005-0000-0000-0000CA210000}"/>
    <cellStyle name="Normal 85 3 2 2" xfId="7622" xr:uid="{00000000-0005-0000-0000-0000CB210000}"/>
    <cellStyle name="Normal 85 3 2 2 2" xfId="18778" xr:uid="{5E61C247-CEDA-4567-90B0-B660BE29622C}"/>
    <cellStyle name="Normal 85 3 2 3" xfId="4429" xr:uid="{00000000-0005-0000-0000-0000CC210000}"/>
    <cellStyle name="Normal 85 3 2 3 2" xfId="18779" xr:uid="{56D1A15B-04EB-479B-8B44-612F53905169}"/>
    <cellStyle name="Normal 85 3 2 4" xfId="18777" xr:uid="{82B31024-ACCE-48F1-9415-40B3DAC7EF07}"/>
    <cellStyle name="Normal 85 3 3" xfId="1647" xr:uid="{00000000-0005-0000-0000-0000CD210000}"/>
    <cellStyle name="Normal 85 3 3 2" xfId="8078" xr:uid="{00000000-0005-0000-0000-0000CE210000}"/>
    <cellStyle name="Normal 85 3 3 2 2" xfId="18781" xr:uid="{EADBD6D9-CA6C-4ECD-A937-0298AB9F1E72}"/>
    <cellStyle name="Normal 85 3 3 3" xfId="4885" xr:uid="{00000000-0005-0000-0000-0000CF210000}"/>
    <cellStyle name="Normal 85 3 3 3 2" xfId="18782" xr:uid="{BDE8F4D6-0E13-46D6-A9DA-FEEB475D8135}"/>
    <cellStyle name="Normal 85 3 3 4" xfId="18780" xr:uid="{0E9B33A1-3047-43D3-B1DC-CF4751CC85C7}"/>
    <cellStyle name="Normal 85 3 4" xfId="2103" xr:uid="{00000000-0005-0000-0000-0000D0210000}"/>
    <cellStyle name="Normal 85 3 4 2" xfId="8534" xr:uid="{00000000-0005-0000-0000-0000D1210000}"/>
    <cellStyle name="Normal 85 3 4 2 2" xfId="18784" xr:uid="{2828AE84-6445-48F1-8B8F-4B16E938F9F4}"/>
    <cellStyle name="Normal 85 3 4 3" xfId="5341" xr:uid="{00000000-0005-0000-0000-0000D2210000}"/>
    <cellStyle name="Normal 85 3 4 3 2" xfId="18785" xr:uid="{1C3E8F8B-DB63-49CC-A831-FB72278B9126}"/>
    <cellStyle name="Normal 85 3 4 4" xfId="18783" xr:uid="{4BBA899C-347C-466D-831B-456CA4FE1F35}"/>
    <cellStyle name="Normal 85 3 5" xfId="2559" xr:uid="{00000000-0005-0000-0000-0000D3210000}"/>
    <cellStyle name="Normal 85 3 5 2" xfId="8990" xr:uid="{00000000-0005-0000-0000-0000D4210000}"/>
    <cellStyle name="Normal 85 3 5 2 2" xfId="18787" xr:uid="{70FAC2E4-D7AC-4146-BE03-27AE5C96941E}"/>
    <cellStyle name="Normal 85 3 5 3" xfId="5797" xr:uid="{00000000-0005-0000-0000-0000D5210000}"/>
    <cellStyle name="Normal 85 3 5 3 2" xfId="18788" xr:uid="{391BA54E-0148-4AF4-9DE3-D6619CC52C7E}"/>
    <cellStyle name="Normal 85 3 5 4" xfId="18786" xr:uid="{D25C0CED-9C80-4657-A925-64C113196C6F}"/>
    <cellStyle name="Normal 85 3 6" xfId="3015" xr:uid="{00000000-0005-0000-0000-0000D6210000}"/>
    <cellStyle name="Normal 85 3 6 2" xfId="9446" xr:uid="{00000000-0005-0000-0000-0000D7210000}"/>
    <cellStyle name="Normal 85 3 6 2 2" xfId="18790" xr:uid="{2C043AD0-4034-4376-B739-81FDF1B848B1}"/>
    <cellStyle name="Normal 85 3 6 3" xfId="6253" xr:uid="{00000000-0005-0000-0000-0000D8210000}"/>
    <cellStyle name="Normal 85 3 6 3 2" xfId="18791" xr:uid="{3C82C422-8278-4FDA-BAE4-11128D1EEB33}"/>
    <cellStyle name="Normal 85 3 6 4" xfId="18789" xr:uid="{3B87405B-990B-4024-8819-D7B79D33B0D2}"/>
    <cellStyle name="Normal 85 3 7" xfId="3471" xr:uid="{00000000-0005-0000-0000-0000D9210000}"/>
    <cellStyle name="Normal 85 3 7 2" xfId="9902" xr:uid="{00000000-0005-0000-0000-0000DA210000}"/>
    <cellStyle name="Normal 85 3 7 2 2" xfId="18793" xr:uid="{0C25270B-4719-45A9-B0AD-C6AD33BF6625}"/>
    <cellStyle name="Normal 85 3 7 3" xfId="6709" xr:uid="{00000000-0005-0000-0000-0000DB210000}"/>
    <cellStyle name="Normal 85 3 7 3 2" xfId="18794" xr:uid="{D34E0F6C-333F-4FF1-A05B-8E0CABA04C4E}"/>
    <cellStyle name="Normal 85 3 7 4" xfId="18792" xr:uid="{C922361D-7D7D-44A8-92F1-71D0F50F8076}"/>
    <cellStyle name="Normal 85 3 8" xfId="7166" xr:uid="{00000000-0005-0000-0000-0000DC210000}"/>
    <cellStyle name="Normal 85 3 8 2" xfId="18795" xr:uid="{F27CCE9D-B122-44C7-9261-867A98276CD6}"/>
    <cellStyle name="Normal 85 3 9" xfId="3973" xr:uid="{00000000-0005-0000-0000-0000DD210000}"/>
    <cellStyle name="Normal 85 3 9 2" xfId="18796" xr:uid="{105318BB-04A8-4C6A-B8A9-27A9379B8920}"/>
    <cellStyle name="Normal 85 4" xfId="1188" xr:uid="{00000000-0005-0000-0000-0000DE210000}"/>
    <cellStyle name="Normal 85 4 2" xfId="7619" xr:uid="{00000000-0005-0000-0000-0000DF210000}"/>
    <cellStyle name="Normal 85 4 2 2" xfId="18798" xr:uid="{751D894A-AE5F-4335-82DB-ACCE27DAFEE1}"/>
    <cellStyle name="Normal 85 4 3" xfId="4426" xr:uid="{00000000-0005-0000-0000-0000E0210000}"/>
    <cellStyle name="Normal 85 4 3 2" xfId="18799" xr:uid="{1E677052-A5DD-41E8-A59E-969C6B9A69ED}"/>
    <cellStyle name="Normal 85 4 4" xfId="18797" xr:uid="{0606F04D-13BC-4115-8FBF-45D0861507C7}"/>
    <cellStyle name="Normal 85 5" xfId="1644" xr:uid="{00000000-0005-0000-0000-0000E1210000}"/>
    <cellStyle name="Normal 85 5 2" xfId="8075" xr:uid="{00000000-0005-0000-0000-0000E2210000}"/>
    <cellStyle name="Normal 85 5 2 2" xfId="18801" xr:uid="{678EEF8F-BF1E-4A18-B30F-6D4896433BDF}"/>
    <cellStyle name="Normal 85 5 3" xfId="4882" xr:uid="{00000000-0005-0000-0000-0000E3210000}"/>
    <cellStyle name="Normal 85 5 3 2" xfId="18802" xr:uid="{F2E3A60B-8796-46BE-9614-710DAD8B6567}"/>
    <cellStyle name="Normal 85 5 4" xfId="18800" xr:uid="{7CD94640-DEC3-4315-A57C-DCA137DF3516}"/>
    <cellStyle name="Normal 85 6" xfId="2100" xr:uid="{00000000-0005-0000-0000-0000E4210000}"/>
    <cellStyle name="Normal 85 6 2" xfId="8531" xr:uid="{00000000-0005-0000-0000-0000E5210000}"/>
    <cellStyle name="Normal 85 6 2 2" xfId="18804" xr:uid="{478024A9-5474-4213-80F5-0A6CCF2DB67A}"/>
    <cellStyle name="Normal 85 6 3" xfId="5338" xr:uid="{00000000-0005-0000-0000-0000E6210000}"/>
    <cellStyle name="Normal 85 6 3 2" xfId="18805" xr:uid="{39DFC83C-CEB4-44CA-9136-497B20255013}"/>
    <cellStyle name="Normal 85 6 4" xfId="18803" xr:uid="{4CAAF316-0649-4E11-B63A-72A47689FF43}"/>
    <cellStyle name="Normal 85 7" xfId="2556" xr:uid="{00000000-0005-0000-0000-0000E7210000}"/>
    <cellStyle name="Normal 85 7 2" xfId="8987" xr:uid="{00000000-0005-0000-0000-0000E8210000}"/>
    <cellStyle name="Normal 85 7 2 2" xfId="18807" xr:uid="{05D76689-4960-499F-8C83-9CC25EB50A52}"/>
    <cellStyle name="Normal 85 7 3" xfId="5794" xr:uid="{00000000-0005-0000-0000-0000E9210000}"/>
    <cellStyle name="Normal 85 7 3 2" xfId="18808" xr:uid="{24A02046-61CF-43C9-B52A-F1AC9092FC29}"/>
    <cellStyle name="Normal 85 7 4" xfId="18806" xr:uid="{C77CAC88-C82B-4290-8559-C3E247CF473D}"/>
    <cellStyle name="Normal 85 8" xfId="3012" xr:uid="{00000000-0005-0000-0000-0000EA210000}"/>
    <cellStyle name="Normal 85 8 2" xfId="9443" xr:uid="{00000000-0005-0000-0000-0000EB210000}"/>
    <cellStyle name="Normal 85 8 2 2" xfId="18810" xr:uid="{6E525EB8-D056-4324-B2BB-F2D6FD33326C}"/>
    <cellStyle name="Normal 85 8 3" xfId="6250" xr:uid="{00000000-0005-0000-0000-0000EC210000}"/>
    <cellStyle name="Normal 85 8 3 2" xfId="18811" xr:uid="{17691DCE-252F-4B78-9F7D-F9671D46B089}"/>
    <cellStyle name="Normal 85 8 4" xfId="18809" xr:uid="{33BF6C94-7624-4846-80DF-AC24D073E575}"/>
    <cellStyle name="Normal 85 9" xfId="3468" xr:uid="{00000000-0005-0000-0000-0000ED210000}"/>
    <cellStyle name="Normal 85 9 2" xfId="9899" xr:uid="{00000000-0005-0000-0000-0000EE210000}"/>
    <cellStyle name="Normal 85 9 2 2" xfId="18813" xr:uid="{F2228F70-9B32-4E69-B140-23A3A0B31847}"/>
    <cellStyle name="Normal 85 9 3" xfId="6706" xr:uid="{00000000-0005-0000-0000-0000EF210000}"/>
    <cellStyle name="Normal 85 9 3 2" xfId="18814" xr:uid="{68692C33-BE31-44DC-89A1-6ECEE06FB510}"/>
    <cellStyle name="Normal 85 9 4" xfId="18812" xr:uid="{8FFB3C22-B8BC-47BC-8A24-1CF47FF554BB}"/>
    <cellStyle name="Normal 86" xfId="717" xr:uid="{00000000-0005-0000-0000-0000F0210000}"/>
    <cellStyle name="Normal 86 10" xfId="7167" xr:uid="{00000000-0005-0000-0000-0000F1210000}"/>
    <cellStyle name="Normal 86 10 2" xfId="18816" xr:uid="{18279335-B604-447B-86B2-1D2EEFD702E7}"/>
    <cellStyle name="Normal 86 11" xfId="3974" xr:uid="{00000000-0005-0000-0000-0000F2210000}"/>
    <cellStyle name="Normal 86 11 2" xfId="18817" xr:uid="{79FB1CE7-E108-4FC3-920E-3E419FE83418}"/>
    <cellStyle name="Normal 86 12" xfId="18815" xr:uid="{8921D4B1-0BF7-4C2F-8DD0-2FBCDD525B5D}"/>
    <cellStyle name="Normal 86 2" xfId="718" xr:uid="{00000000-0005-0000-0000-0000F3210000}"/>
    <cellStyle name="Normal 86 2 10" xfId="3975" xr:uid="{00000000-0005-0000-0000-0000F4210000}"/>
    <cellStyle name="Normal 86 2 10 2" xfId="18819" xr:uid="{95062D47-C016-4D94-94DE-A2CC531B5712}"/>
    <cellStyle name="Normal 86 2 11" xfId="18818" xr:uid="{DF90ECBE-D660-4323-A0D2-1CFD4AE725DA}"/>
    <cellStyle name="Normal 86 2 2" xfId="719" xr:uid="{00000000-0005-0000-0000-0000F5210000}"/>
    <cellStyle name="Normal 86 2 2 10" xfId="18820" xr:uid="{5FF6B25F-4BD7-4D0E-9383-491A7A3F1F4F}"/>
    <cellStyle name="Normal 86 2 2 2" xfId="1194" xr:uid="{00000000-0005-0000-0000-0000F6210000}"/>
    <cellStyle name="Normal 86 2 2 2 2" xfId="7625" xr:uid="{00000000-0005-0000-0000-0000F7210000}"/>
    <cellStyle name="Normal 86 2 2 2 2 2" xfId="18822" xr:uid="{1A10C3E4-2C56-48A7-9D0C-E947EB4B59E2}"/>
    <cellStyle name="Normal 86 2 2 2 3" xfId="4432" xr:uid="{00000000-0005-0000-0000-0000F8210000}"/>
    <cellStyle name="Normal 86 2 2 2 3 2" xfId="18823" xr:uid="{0EE95AC2-F48B-4768-BBF4-777F94BBD49A}"/>
    <cellStyle name="Normal 86 2 2 2 4" xfId="18821" xr:uid="{8D284847-0EE0-4ACD-8063-4D9951EDD409}"/>
    <cellStyle name="Normal 86 2 2 3" xfId="1650" xr:uid="{00000000-0005-0000-0000-0000F9210000}"/>
    <cellStyle name="Normal 86 2 2 3 2" xfId="8081" xr:uid="{00000000-0005-0000-0000-0000FA210000}"/>
    <cellStyle name="Normal 86 2 2 3 2 2" xfId="18825" xr:uid="{7A9D8DF2-DB2C-425D-A731-B58E54CE9A31}"/>
    <cellStyle name="Normal 86 2 2 3 3" xfId="4888" xr:uid="{00000000-0005-0000-0000-0000FB210000}"/>
    <cellStyle name="Normal 86 2 2 3 3 2" xfId="18826" xr:uid="{949F42DB-D7DF-4651-960C-BB2B238E9D30}"/>
    <cellStyle name="Normal 86 2 2 3 4" xfId="18824" xr:uid="{2EB2D5A5-D171-4A94-9268-20BF6FD94BBC}"/>
    <cellStyle name="Normal 86 2 2 4" xfId="2106" xr:uid="{00000000-0005-0000-0000-0000FC210000}"/>
    <cellStyle name="Normal 86 2 2 4 2" xfId="8537" xr:uid="{00000000-0005-0000-0000-0000FD210000}"/>
    <cellStyle name="Normal 86 2 2 4 2 2" xfId="18828" xr:uid="{3FCA610D-27FA-4416-BAEF-EE9D0002AC7F}"/>
    <cellStyle name="Normal 86 2 2 4 3" xfId="5344" xr:uid="{00000000-0005-0000-0000-0000FE210000}"/>
    <cellStyle name="Normal 86 2 2 4 3 2" xfId="18829" xr:uid="{829E3C14-8DEC-4B55-93AB-73D72B5C501B}"/>
    <cellStyle name="Normal 86 2 2 4 4" xfId="18827" xr:uid="{5E7564A8-7C0A-4165-B476-136C83DF4142}"/>
    <cellStyle name="Normal 86 2 2 5" xfId="2562" xr:uid="{00000000-0005-0000-0000-0000FF210000}"/>
    <cellStyle name="Normal 86 2 2 5 2" xfId="8993" xr:uid="{00000000-0005-0000-0000-000000220000}"/>
    <cellStyle name="Normal 86 2 2 5 2 2" xfId="18831" xr:uid="{A6CE6A5C-D045-4378-9F06-573F9AF28ADA}"/>
    <cellStyle name="Normal 86 2 2 5 3" xfId="5800" xr:uid="{00000000-0005-0000-0000-000001220000}"/>
    <cellStyle name="Normal 86 2 2 5 3 2" xfId="18832" xr:uid="{41CAF7BE-C504-43C5-B4C2-817152348CD0}"/>
    <cellStyle name="Normal 86 2 2 5 4" xfId="18830" xr:uid="{BDB27CEB-2C35-4AF7-AF6A-82B4BD8FB73B}"/>
    <cellStyle name="Normal 86 2 2 6" xfId="3018" xr:uid="{00000000-0005-0000-0000-000002220000}"/>
    <cellStyle name="Normal 86 2 2 6 2" xfId="9449" xr:uid="{00000000-0005-0000-0000-000003220000}"/>
    <cellStyle name="Normal 86 2 2 6 2 2" xfId="18834" xr:uid="{7EBAF146-600D-4428-918A-3F8514ED367A}"/>
    <cellStyle name="Normal 86 2 2 6 3" xfId="6256" xr:uid="{00000000-0005-0000-0000-000004220000}"/>
    <cellStyle name="Normal 86 2 2 6 3 2" xfId="18835" xr:uid="{A39C5682-80BB-4BA9-8B76-6BABF6CDA3AE}"/>
    <cellStyle name="Normal 86 2 2 6 4" xfId="18833" xr:uid="{2016D59E-8766-4017-892A-7DEFD1414370}"/>
    <cellStyle name="Normal 86 2 2 7" xfId="3474" xr:uid="{00000000-0005-0000-0000-000005220000}"/>
    <cellStyle name="Normal 86 2 2 7 2" xfId="9905" xr:uid="{00000000-0005-0000-0000-000006220000}"/>
    <cellStyle name="Normal 86 2 2 7 2 2" xfId="18837" xr:uid="{CB15252C-77EE-4704-84B3-67D95657E53C}"/>
    <cellStyle name="Normal 86 2 2 7 3" xfId="6712" xr:uid="{00000000-0005-0000-0000-000007220000}"/>
    <cellStyle name="Normal 86 2 2 7 3 2" xfId="18838" xr:uid="{E4A74219-5831-4EDE-A100-0A9BF02B29AE}"/>
    <cellStyle name="Normal 86 2 2 7 4" xfId="18836" xr:uid="{FAF93E16-1A7A-4570-8A8D-24C4795DFBDD}"/>
    <cellStyle name="Normal 86 2 2 8" xfId="7169" xr:uid="{00000000-0005-0000-0000-000008220000}"/>
    <cellStyle name="Normal 86 2 2 8 2" xfId="18839" xr:uid="{8442D4DC-7F73-4510-927F-D133CBEDBCC9}"/>
    <cellStyle name="Normal 86 2 2 9" xfId="3976" xr:uid="{00000000-0005-0000-0000-000009220000}"/>
    <cellStyle name="Normal 86 2 2 9 2" xfId="18840" xr:uid="{0BE7CFE9-1185-4D8D-9B05-C448D1579A53}"/>
    <cellStyle name="Normal 86 2 3" xfId="1193" xr:uid="{00000000-0005-0000-0000-00000A220000}"/>
    <cellStyle name="Normal 86 2 3 2" xfId="7624" xr:uid="{00000000-0005-0000-0000-00000B220000}"/>
    <cellStyle name="Normal 86 2 3 2 2" xfId="18842" xr:uid="{9FD404DD-81F5-4D57-8F37-DD9E6603E447}"/>
    <cellStyle name="Normal 86 2 3 3" xfId="4431" xr:uid="{00000000-0005-0000-0000-00000C220000}"/>
    <cellStyle name="Normal 86 2 3 3 2" xfId="18843" xr:uid="{6511198B-A1FA-4A16-A8D9-D7D6BDDE65E7}"/>
    <cellStyle name="Normal 86 2 3 4" xfId="18841" xr:uid="{4BA18E03-B12E-4619-807E-7EB67E74F434}"/>
    <cellStyle name="Normal 86 2 4" xfId="1649" xr:uid="{00000000-0005-0000-0000-00000D220000}"/>
    <cellStyle name="Normal 86 2 4 2" xfId="8080" xr:uid="{00000000-0005-0000-0000-00000E220000}"/>
    <cellStyle name="Normal 86 2 4 2 2" xfId="18845" xr:uid="{0277FEDD-74D4-40B4-B412-4E6EB326C0F4}"/>
    <cellStyle name="Normal 86 2 4 3" xfId="4887" xr:uid="{00000000-0005-0000-0000-00000F220000}"/>
    <cellStyle name="Normal 86 2 4 3 2" xfId="18846" xr:uid="{E5D28B44-9A79-4717-9594-96446D7F5D74}"/>
    <cellStyle name="Normal 86 2 4 4" xfId="18844" xr:uid="{B7081D31-5C44-4FBA-BCE3-C34CF2F5D955}"/>
    <cellStyle name="Normal 86 2 5" xfId="2105" xr:uid="{00000000-0005-0000-0000-000010220000}"/>
    <cellStyle name="Normal 86 2 5 2" xfId="8536" xr:uid="{00000000-0005-0000-0000-000011220000}"/>
    <cellStyle name="Normal 86 2 5 2 2" xfId="18848" xr:uid="{03D83AA1-4034-49A1-933D-7D31AD4AAE2B}"/>
    <cellStyle name="Normal 86 2 5 3" xfId="5343" xr:uid="{00000000-0005-0000-0000-000012220000}"/>
    <cellStyle name="Normal 86 2 5 3 2" xfId="18849" xr:uid="{846FD0B8-BC2B-4354-85DC-625A12B92356}"/>
    <cellStyle name="Normal 86 2 5 4" xfId="18847" xr:uid="{1230F31B-3BF3-45EB-BB5A-551EF0FB1CDB}"/>
    <cellStyle name="Normal 86 2 6" xfId="2561" xr:uid="{00000000-0005-0000-0000-000013220000}"/>
    <cellStyle name="Normal 86 2 6 2" xfId="8992" xr:uid="{00000000-0005-0000-0000-000014220000}"/>
    <cellStyle name="Normal 86 2 6 2 2" xfId="18851" xr:uid="{32794380-B877-4164-A797-ADDB68CC2259}"/>
    <cellStyle name="Normal 86 2 6 3" xfId="5799" xr:uid="{00000000-0005-0000-0000-000015220000}"/>
    <cellStyle name="Normal 86 2 6 3 2" xfId="18852" xr:uid="{2F20AAB0-E31F-4466-8180-EC340E6D977B}"/>
    <cellStyle name="Normal 86 2 6 4" xfId="18850" xr:uid="{CD5C7B4B-E5D0-47F3-B3A9-D11FF3D068AD}"/>
    <cellStyle name="Normal 86 2 7" xfId="3017" xr:uid="{00000000-0005-0000-0000-000016220000}"/>
    <cellStyle name="Normal 86 2 7 2" xfId="9448" xr:uid="{00000000-0005-0000-0000-000017220000}"/>
    <cellStyle name="Normal 86 2 7 2 2" xfId="18854" xr:uid="{768F4074-1595-420D-9952-48C2F7F074FE}"/>
    <cellStyle name="Normal 86 2 7 3" xfId="6255" xr:uid="{00000000-0005-0000-0000-000018220000}"/>
    <cellStyle name="Normal 86 2 7 3 2" xfId="18855" xr:uid="{5A60BC28-95A0-43A6-8729-A20EF5BA52AB}"/>
    <cellStyle name="Normal 86 2 7 4" xfId="18853" xr:uid="{99E6EAC4-F0F0-4BEA-956A-5001E7ED530A}"/>
    <cellStyle name="Normal 86 2 8" xfId="3473" xr:uid="{00000000-0005-0000-0000-000019220000}"/>
    <cellStyle name="Normal 86 2 8 2" xfId="9904" xr:uid="{00000000-0005-0000-0000-00001A220000}"/>
    <cellStyle name="Normal 86 2 8 2 2" xfId="18857" xr:uid="{AEA23025-A1F5-4E00-A69B-A71069749285}"/>
    <cellStyle name="Normal 86 2 8 3" xfId="6711" xr:uid="{00000000-0005-0000-0000-00001B220000}"/>
    <cellStyle name="Normal 86 2 8 3 2" xfId="18858" xr:uid="{B31F99EA-6BA2-4013-9B6E-04CE2E629C2B}"/>
    <cellStyle name="Normal 86 2 8 4" xfId="18856" xr:uid="{61F39B86-71A6-4DFE-9F6C-3F2344494264}"/>
    <cellStyle name="Normal 86 2 9" xfId="7168" xr:uid="{00000000-0005-0000-0000-00001C220000}"/>
    <cellStyle name="Normal 86 2 9 2" xfId="18859" xr:uid="{A01956C2-2AE0-4569-82C0-59C7318BE58E}"/>
    <cellStyle name="Normal 86 3" xfId="720" xr:uid="{00000000-0005-0000-0000-00001D220000}"/>
    <cellStyle name="Normal 86 3 10" xfId="18860" xr:uid="{0E58964A-8FDF-429F-9AFC-6BE3934FC7DD}"/>
    <cellStyle name="Normal 86 3 2" xfId="1195" xr:uid="{00000000-0005-0000-0000-00001E220000}"/>
    <cellStyle name="Normal 86 3 2 2" xfId="7626" xr:uid="{00000000-0005-0000-0000-00001F220000}"/>
    <cellStyle name="Normal 86 3 2 2 2" xfId="18862" xr:uid="{71010BBC-BE89-4F8F-B51A-92D23280A3FE}"/>
    <cellStyle name="Normal 86 3 2 3" xfId="4433" xr:uid="{00000000-0005-0000-0000-000020220000}"/>
    <cellStyle name="Normal 86 3 2 3 2" xfId="18863" xr:uid="{0CAA086C-A0D2-4EEA-8913-4B333EBD2724}"/>
    <cellStyle name="Normal 86 3 2 4" xfId="18861" xr:uid="{896C7518-45B3-49E9-80FC-90B02E587EDE}"/>
    <cellStyle name="Normal 86 3 3" xfId="1651" xr:uid="{00000000-0005-0000-0000-000021220000}"/>
    <cellStyle name="Normal 86 3 3 2" xfId="8082" xr:uid="{00000000-0005-0000-0000-000022220000}"/>
    <cellStyle name="Normal 86 3 3 2 2" xfId="18865" xr:uid="{A37A2EBA-C5D8-43DF-B5F7-916FD30ED483}"/>
    <cellStyle name="Normal 86 3 3 3" xfId="4889" xr:uid="{00000000-0005-0000-0000-000023220000}"/>
    <cellStyle name="Normal 86 3 3 3 2" xfId="18866" xr:uid="{C767D5E0-458D-4436-9613-1268FB06576D}"/>
    <cellStyle name="Normal 86 3 3 4" xfId="18864" xr:uid="{01B4F43E-AB6A-412C-A46C-DE3DF365E0B0}"/>
    <cellStyle name="Normal 86 3 4" xfId="2107" xr:uid="{00000000-0005-0000-0000-000024220000}"/>
    <cellStyle name="Normal 86 3 4 2" xfId="8538" xr:uid="{00000000-0005-0000-0000-000025220000}"/>
    <cellStyle name="Normal 86 3 4 2 2" xfId="18868" xr:uid="{16077051-4465-4633-9E17-FDEB67D4635E}"/>
    <cellStyle name="Normal 86 3 4 3" xfId="5345" xr:uid="{00000000-0005-0000-0000-000026220000}"/>
    <cellStyle name="Normal 86 3 4 3 2" xfId="18869" xr:uid="{828A88EA-DA77-490A-9578-ACE0A9B99FD5}"/>
    <cellStyle name="Normal 86 3 4 4" xfId="18867" xr:uid="{5C9DDB08-F65F-43AC-802F-CFD3A306F1EE}"/>
    <cellStyle name="Normal 86 3 5" xfId="2563" xr:uid="{00000000-0005-0000-0000-000027220000}"/>
    <cellStyle name="Normal 86 3 5 2" xfId="8994" xr:uid="{00000000-0005-0000-0000-000028220000}"/>
    <cellStyle name="Normal 86 3 5 2 2" xfId="18871" xr:uid="{D27CFD45-9BDB-41B5-9E2D-A08EB8D96B66}"/>
    <cellStyle name="Normal 86 3 5 3" xfId="5801" xr:uid="{00000000-0005-0000-0000-000029220000}"/>
    <cellStyle name="Normal 86 3 5 3 2" xfId="18872" xr:uid="{C330BE1D-3FF4-4395-9EC3-E8EF513DE5B7}"/>
    <cellStyle name="Normal 86 3 5 4" xfId="18870" xr:uid="{383F91B6-929E-455D-8E0C-9CF0FE913461}"/>
    <cellStyle name="Normal 86 3 6" xfId="3019" xr:uid="{00000000-0005-0000-0000-00002A220000}"/>
    <cellStyle name="Normal 86 3 6 2" xfId="9450" xr:uid="{00000000-0005-0000-0000-00002B220000}"/>
    <cellStyle name="Normal 86 3 6 2 2" xfId="18874" xr:uid="{91D8E363-88BA-41A2-99F4-B7F9A2885894}"/>
    <cellStyle name="Normal 86 3 6 3" xfId="6257" xr:uid="{00000000-0005-0000-0000-00002C220000}"/>
    <cellStyle name="Normal 86 3 6 3 2" xfId="18875" xr:uid="{1F070E89-8210-4928-B51A-925BF21243E2}"/>
    <cellStyle name="Normal 86 3 6 4" xfId="18873" xr:uid="{75BD678D-C205-448F-817B-A3ECE3067764}"/>
    <cellStyle name="Normal 86 3 7" xfId="3475" xr:uid="{00000000-0005-0000-0000-00002D220000}"/>
    <cellStyle name="Normal 86 3 7 2" xfId="9906" xr:uid="{00000000-0005-0000-0000-00002E220000}"/>
    <cellStyle name="Normal 86 3 7 2 2" xfId="18877" xr:uid="{5FB53CC8-9370-4526-B141-F6CF05882F84}"/>
    <cellStyle name="Normal 86 3 7 3" xfId="6713" xr:uid="{00000000-0005-0000-0000-00002F220000}"/>
    <cellStyle name="Normal 86 3 7 3 2" xfId="18878" xr:uid="{6FE21DCA-B1AD-451C-A734-93D14C3ABEEF}"/>
    <cellStyle name="Normal 86 3 7 4" xfId="18876" xr:uid="{4F14FB96-4821-4929-92A0-33F7F770080D}"/>
    <cellStyle name="Normal 86 3 8" xfId="7170" xr:uid="{00000000-0005-0000-0000-000030220000}"/>
    <cellStyle name="Normal 86 3 8 2" xfId="18879" xr:uid="{4C49F3B6-F4A5-44E3-A5F0-56FBB5B05FC5}"/>
    <cellStyle name="Normal 86 3 9" xfId="3977" xr:uid="{00000000-0005-0000-0000-000031220000}"/>
    <cellStyle name="Normal 86 3 9 2" xfId="18880" xr:uid="{8CC6FCDF-2A1E-47C4-9F86-350FB59BE309}"/>
    <cellStyle name="Normal 86 4" xfId="1192" xr:uid="{00000000-0005-0000-0000-000032220000}"/>
    <cellStyle name="Normal 86 4 2" xfId="7623" xr:uid="{00000000-0005-0000-0000-000033220000}"/>
    <cellStyle name="Normal 86 4 2 2" xfId="18882" xr:uid="{BFDC94F0-CF27-4653-886D-4DA2837EDFB8}"/>
    <cellStyle name="Normal 86 4 3" xfId="4430" xr:uid="{00000000-0005-0000-0000-000034220000}"/>
    <cellStyle name="Normal 86 4 3 2" xfId="18883" xr:uid="{E4888313-34A8-4807-B89C-2B21C4F978C6}"/>
    <cellStyle name="Normal 86 4 4" xfId="18881" xr:uid="{C579A7F1-6FCB-4AC7-AA05-7A0A29CA8056}"/>
    <cellStyle name="Normal 86 5" xfId="1648" xr:uid="{00000000-0005-0000-0000-000035220000}"/>
    <cellStyle name="Normal 86 5 2" xfId="8079" xr:uid="{00000000-0005-0000-0000-000036220000}"/>
    <cellStyle name="Normal 86 5 2 2" xfId="18885" xr:uid="{B87E2539-8A06-4EB6-90BC-C8A1BFBBFD4B}"/>
    <cellStyle name="Normal 86 5 3" xfId="4886" xr:uid="{00000000-0005-0000-0000-000037220000}"/>
    <cellStyle name="Normal 86 5 3 2" xfId="18886" xr:uid="{6883B5D9-6C48-41C3-A816-751728CDBD5B}"/>
    <cellStyle name="Normal 86 5 4" xfId="18884" xr:uid="{31CD8027-183B-472A-8513-4436785D4E4D}"/>
    <cellStyle name="Normal 86 6" xfId="2104" xr:uid="{00000000-0005-0000-0000-000038220000}"/>
    <cellStyle name="Normal 86 6 2" xfId="8535" xr:uid="{00000000-0005-0000-0000-000039220000}"/>
    <cellStyle name="Normal 86 6 2 2" xfId="18888" xr:uid="{97CFDFEE-2D61-4CD1-AB2F-92B13DBD0E46}"/>
    <cellStyle name="Normal 86 6 3" xfId="5342" xr:uid="{00000000-0005-0000-0000-00003A220000}"/>
    <cellStyle name="Normal 86 6 3 2" xfId="18889" xr:uid="{F1C6A5EA-85D5-472A-8E55-CADD4EA2D595}"/>
    <cellStyle name="Normal 86 6 4" xfId="18887" xr:uid="{119D4B74-0345-45B1-9269-3F571D7D35D8}"/>
    <cellStyle name="Normal 86 7" xfId="2560" xr:uid="{00000000-0005-0000-0000-00003B220000}"/>
    <cellStyle name="Normal 86 7 2" xfId="8991" xr:uid="{00000000-0005-0000-0000-00003C220000}"/>
    <cellStyle name="Normal 86 7 2 2" xfId="18891" xr:uid="{B0570749-14C9-4A11-A7DA-91C49D3F7531}"/>
    <cellStyle name="Normal 86 7 3" xfId="5798" xr:uid="{00000000-0005-0000-0000-00003D220000}"/>
    <cellStyle name="Normal 86 7 3 2" xfId="18892" xr:uid="{136EAAA0-2D92-4171-B1EE-8F3E19A00710}"/>
    <cellStyle name="Normal 86 7 4" xfId="18890" xr:uid="{6A52663C-0F93-45C9-8842-4C6349D16AA7}"/>
    <cellStyle name="Normal 86 8" xfId="3016" xr:uid="{00000000-0005-0000-0000-00003E220000}"/>
    <cellStyle name="Normal 86 8 2" xfId="9447" xr:uid="{00000000-0005-0000-0000-00003F220000}"/>
    <cellStyle name="Normal 86 8 2 2" xfId="18894" xr:uid="{6377B06A-9B4E-463C-A672-080AF35DD481}"/>
    <cellStyle name="Normal 86 8 3" xfId="6254" xr:uid="{00000000-0005-0000-0000-000040220000}"/>
    <cellStyle name="Normal 86 8 3 2" xfId="18895" xr:uid="{F38EC87F-436E-4E42-81F5-30D797F2CA83}"/>
    <cellStyle name="Normal 86 8 4" xfId="18893" xr:uid="{9EAC9D67-CF0C-490A-A7B0-9863C2E1CFB1}"/>
    <cellStyle name="Normal 86 9" xfId="3472" xr:uid="{00000000-0005-0000-0000-000041220000}"/>
    <cellStyle name="Normal 86 9 2" xfId="9903" xr:uid="{00000000-0005-0000-0000-000042220000}"/>
    <cellStyle name="Normal 86 9 2 2" xfId="18897" xr:uid="{C84B92DF-BD0B-4388-8AE1-AEA60ED5D4FC}"/>
    <cellStyle name="Normal 86 9 3" xfId="6710" xr:uid="{00000000-0005-0000-0000-000043220000}"/>
    <cellStyle name="Normal 86 9 3 2" xfId="18898" xr:uid="{39268433-2D5B-4AB3-9DEC-AB1FD4400291}"/>
    <cellStyle name="Normal 86 9 4" xfId="18896" xr:uid="{569EA30C-C828-421C-B44B-5EB9E307A757}"/>
    <cellStyle name="Normal 87" xfId="721" xr:uid="{00000000-0005-0000-0000-000044220000}"/>
    <cellStyle name="Normal 87 10" xfId="7171" xr:uid="{00000000-0005-0000-0000-000045220000}"/>
    <cellStyle name="Normal 87 10 2" xfId="18900" xr:uid="{E15458C2-02E9-4F34-BDB0-817FF6645761}"/>
    <cellStyle name="Normal 87 11" xfId="3978" xr:uid="{00000000-0005-0000-0000-000046220000}"/>
    <cellStyle name="Normal 87 11 2" xfId="18901" xr:uid="{2A1B0DF9-9D59-4995-8CB0-A56FFFA05772}"/>
    <cellStyle name="Normal 87 12" xfId="18899" xr:uid="{F3A408BE-4ECC-4C60-970A-A65B46E882BE}"/>
    <cellStyle name="Normal 87 2" xfId="722" xr:uid="{00000000-0005-0000-0000-000047220000}"/>
    <cellStyle name="Normal 87 2 10" xfId="3979" xr:uid="{00000000-0005-0000-0000-000048220000}"/>
    <cellStyle name="Normal 87 2 10 2" xfId="18903" xr:uid="{4E6A9739-66FF-4364-998B-3F5F61A9F2CD}"/>
    <cellStyle name="Normal 87 2 11" xfId="18902" xr:uid="{CFB7DFDE-9390-4601-B8B8-40E695AE8697}"/>
    <cellStyle name="Normal 87 2 2" xfId="723" xr:uid="{00000000-0005-0000-0000-000049220000}"/>
    <cellStyle name="Normal 87 2 2 10" xfId="18904" xr:uid="{D95A02F1-62F0-4E1B-B815-1C039616F25A}"/>
    <cellStyle name="Normal 87 2 2 2" xfId="1198" xr:uid="{00000000-0005-0000-0000-00004A220000}"/>
    <cellStyle name="Normal 87 2 2 2 2" xfId="7629" xr:uid="{00000000-0005-0000-0000-00004B220000}"/>
    <cellStyle name="Normal 87 2 2 2 2 2" xfId="18906" xr:uid="{69BDC316-67EB-47C2-8C94-F8C2D8B457DB}"/>
    <cellStyle name="Normal 87 2 2 2 3" xfId="4436" xr:uid="{00000000-0005-0000-0000-00004C220000}"/>
    <cellStyle name="Normal 87 2 2 2 3 2" xfId="18907" xr:uid="{BBD779C2-9268-4E30-A563-35445B609651}"/>
    <cellStyle name="Normal 87 2 2 2 4" xfId="18905" xr:uid="{7088AC07-4869-4241-8382-6C0AF3A936F3}"/>
    <cellStyle name="Normal 87 2 2 3" xfId="1654" xr:uid="{00000000-0005-0000-0000-00004D220000}"/>
    <cellStyle name="Normal 87 2 2 3 2" xfId="8085" xr:uid="{00000000-0005-0000-0000-00004E220000}"/>
    <cellStyle name="Normal 87 2 2 3 2 2" xfId="18909" xr:uid="{B6D12562-310F-49D6-96DF-2600B43E1E61}"/>
    <cellStyle name="Normal 87 2 2 3 3" xfId="4892" xr:uid="{00000000-0005-0000-0000-00004F220000}"/>
    <cellStyle name="Normal 87 2 2 3 3 2" xfId="18910" xr:uid="{13835A31-1F00-4432-8A2A-27187B34BB96}"/>
    <cellStyle name="Normal 87 2 2 3 4" xfId="18908" xr:uid="{FBC71CDF-E3FA-4843-A1BC-E5092F7C5459}"/>
    <cellStyle name="Normal 87 2 2 4" xfId="2110" xr:uid="{00000000-0005-0000-0000-000050220000}"/>
    <cellStyle name="Normal 87 2 2 4 2" xfId="8541" xr:uid="{00000000-0005-0000-0000-000051220000}"/>
    <cellStyle name="Normal 87 2 2 4 2 2" xfId="18912" xr:uid="{7334AC60-0F3F-406E-A8F0-324088382E77}"/>
    <cellStyle name="Normal 87 2 2 4 3" xfId="5348" xr:uid="{00000000-0005-0000-0000-000052220000}"/>
    <cellStyle name="Normal 87 2 2 4 3 2" xfId="18913" xr:uid="{4BBA1475-4E83-48A1-BE88-D1F55EB024E1}"/>
    <cellStyle name="Normal 87 2 2 4 4" xfId="18911" xr:uid="{F6A86404-39DF-4842-9DA5-958074A02953}"/>
    <cellStyle name="Normal 87 2 2 5" xfId="2566" xr:uid="{00000000-0005-0000-0000-000053220000}"/>
    <cellStyle name="Normal 87 2 2 5 2" xfId="8997" xr:uid="{00000000-0005-0000-0000-000054220000}"/>
    <cellStyle name="Normal 87 2 2 5 2 2" xfId="18915" xr:uid="{6E5EDF78-8FB4-45BC-B222-CA49E1DD2946}"/>
    <cellStyle name="Normal 87 2 2 5 3" xfId="5804" xr:uid="{00000000-0005-0000-0000-000055220000}"/>
    <cellStyle name="Normal 87 2 2 5 3 2" xfId="18916" xr:uid="{AD3D4D3F-9306-40D5-902E-1233BF38A6BA}"/>
    <cellStyle name="Normal 87 2 2 5 4" xfId="18914" xr:uid="{052D1116-C105-43C1-83B7-B6F0B647B42F}"/>
    <cellStyle name="Normal 87 2 2 6" xfId="3022" xr:uid="{00000000-0005-0000-0000-000056220000}"/>
    <cellStyle name="Normal 87 2 2 6 2" xfId="9453" xr:uid="{00000000-0005-0000-0000-000057220000}"/>
    <cellStyle name="Normal 87 2 2 6 2 2" xfId="18918" xr:uid="{40D1C54B-7BE0-45E6-A2B9-AD6AF3010B3B}"/>
    <cellStyle name="Normal 87 2 2 6 3" xfId="6260" xr:uid="{00000000-0005-0000-0000-000058220000}"/>
    <cellStyle name="Normal 87 2 2 6 3 2" xfId="18919" xr:uid="{B1A64A55-A31D-4570-B0F7-681DF72CC18F}"/>
    <cellStyle name="Normal 87 2 2 6 4" xfId="18917" xr:uid="{F003AB23-DE4E-470C-B157-5494AEDD78DF}"/>
    <cellStyle name="Normal 87 2 2 7" xfId="3478" xr:uid="{00000000-0005-0000-0000-000059220000}"/>
    <cellStyle name="Normal 87 2 2 7 2" xfId="9909" xr:uid="{00000000-0005-0000-0000-00005A220000}"/>
    <cellStyle name="Normal 87 2 2 7 2 2" xfId="18921" xr:uid="{2AE42595-F8A5-4B4B-A1C8-52D3E1948AE3}"/>
    <cellStyle name="Normal 87 2 2 7 3" xfId="6716" xr:uid="{00000000-0005-0000-0000-00005B220000}"/>
    <cellStyle name="Normal 87 2 2 7 3 2" xfId="18922" xr:uid="{EBC30F51-45E5-4B5B-8C71-36EA45D7DB19}"/>
    <cellStyle name="Normal 87 2 2 7 4" xfId="18920" xr:uid="{5803220B-4C7C-4EDB-BC15-EB902953A8BD}"/>
    <cellStyle name="Normal 87 2 2 8" xfId="7173" xr:uid="{00000000-0005-0000-0000-00005C220000}"/>
    <cellStyle name="Normal 87 2 2 8 2" xfId="18923" xr:uid="{6A8AF65A-E7F7-41C9-AB79-615DC1B197DB}"/>
    <cellStyle name="Normal 87 2 2 9" xfId="3980" xr:uid="{00000000-0005-0000-0000-00005D220000}"/>
    <cellStyle name="Normal 87 2 2 9 2" xfId="18924" xr:uid="{3E716D02-8406-4B17-B21F-DC1883DF9D46}"/>
    <cellStyle name="Normal 87 2 3" xfId="1197" xr:uid="{00000000-0005-0000-0000-00005E220000}"/>
    <cellStyle name="Normal 87 2 3 2" xfId="7628" xr:uid="{00000000-0005-0000-0000-00005F220000}"/>
    <cellStyle name="Normal 87 2 3 2 2" xfId="18926" xr:uid="{9E105A7B-CA62-40AA-A5BB-C2F419EA1821}"/>
    <cellStyle name="Normal 87 2 3 3" xfId="4435" xr:uid="{00000000-0005-0000-0000-000060220000}"/>
    <cellStyle name="Normal 87 2 3 3 2" xfId="18927" xr:uid="{43EA8281-78E1-4CC9-9AC4-34F46388A78E}"/>
    <cellStyle name="Normal 87 2 3 4" xfId="18925" xr:uid="{83E11B16-358C-4456-92F5-DD7FB7AC8FF6}"/>
    <cellStyle name="Normal 87 2 4" xfId="1653" xr:uid="{00000000-0005-0000-0000-000061220000}"/>
    <cellStyle name="Normal 87 2 4 2" xfId="8084" xr:uid="{00000000-0005-0000-0000-000062220000}"/>
    <cellStyle name="Normal 87 2 4 2 2" xfId="18929" xr:uid="{300FE947-FCAB-4FA7-BB45-FCAAD190E632}"/>
    <cellStyle name="Normal 87 2 4 3" xfId="4891" xr:uid="{00000000-0005-0000-0000-000063220000}"/>
    <cellStyle name="Normal 87 2 4 3 2" xfId="18930" xr:uid="{6CF8AF01-BD76-4BF8-8A3D-3CB8B0447CE6}"/>
    <cellStyle name="Normal 87 2 4 4" xfId="18928" xr:uid="{E6CAADE6-4805-420C-BEB6-298E17557FF5}"/>
    <cellStyle name="Normal 87 2 5" xfId="2109" xr:uid="{00000000-0005-0000-0000-000064220000}"/>
    <cellStyle name="Normal 87 2 5 2" xfId="8540" xr:uid="{00000000-0005-0000-0000-000065220000}"/>
    <cellStyle name="Normal 87 2 5 2 2" xfId="18932" xr:uid="{C0938123-F093-41E6-84E8-4B59DA3584BD}"/>
    <cellStyle name="Normal 87 2 5 3" xfId="5347" xr:uid="{00000000-0005-0000-0000-000066220000}"/>
    <cellStyle name="Normal 87 2 5 3 2" xfId="18933" xr:uid="{5B99DB00-5433-4EC8-8BEE-679DD3F1EF56}"/>
    <cellStyle name="Normal 87 2 5 4" xfId="18931" xr:uid="{9D26482F-2B05-4FE0-B6B0-268A65A73A24}"/>
    <cellStyle name="Normal 87 2 6" xfId="2565" xr:uid="{00000000-0005-0000-0000-000067220000}"/>
    <cellStyle name="Normal 87 2 6 2" xfId="8996" xr:uid="{00000000-0005-0000-0000-000068220000}"/>
    <cellStyle name="Normal 87 2 6 2 2" xfId="18935" xr:uid="{1EBE0B74-FBF0-4722-B7C6-BF431949F71F}"/>
    <cellStyle name="Normal 87 2 6 3" xfId="5803" xr:uid="{00000000-0005-0000-0000-000069220000}"/>
    <cellStyle name="Normal 87 2 6 3 2" xfId="18936" xr:uid="{ED32D0CF-3985-4116-BEED-4AC6DC16096F}"/>
    <cellStyle name="Normal 87 2 6 4" xfId="18934" xr:uid="{DEDC6E43-B863-4CE0-8AF0-6E7B8641B0AE}"/>
    <cellStyle name="Normal 87 2 7" xfId="3021" xr:uid="{00000000-0005-0000-0000-00006A220000}"/>
    <cellStyle name="Normal 87 2 7 2" xfId="9452" xr:uid="{00000000-0005-0000-0000-00006B220000}"/>
    <cellStyle name="Normal 87 2 7 2 2" xfId="18938" xr:uid="{0545F0F6-6059-4288-8A9E-4D7D59D772D0}"/>
    <cellStyle name="Normal 87 2 7 3" xfId="6259" xr:uid="{00000000-0005-0000-0000-00006C220000}"/>
    <cellStyle name="Normal 87 2 7 3 2" xfId="18939" xr:uid="{F6C05FD1-EFB2-47AC-98E8-E1563F4601BA}"/>
    <cellStyle name="Normal 87 2 7 4" xfId="18937" xr:uid="{8DDF1B50-4AE8-454F-8C07-6CD63B54DA9F}"/>
    <cellStyle name="Normal 87 2 8" xfId="3477" xr:uid="{00000000-0005-0000-0000-00006D220000}"/>
    <cellStyle name="Normal 87 2 8 2" xfId="9908" xr:uid="{00000000-0005-0000-0000-00006E220000}"/>
    <cellStyle name="Normal 87 2 8 2 2" xfId="18941" xr:uid="{42FF97BD-094A-450D-9A6A-EA1B0E4B2554}"/>
    <cellStyle name="Normal 87 2 8 3" xfId="6715" xr:uid="{00000000-0005-0000-0000-00006F220000}"/>
    <cellStyle name="Normal 87 2 8 3 2" xfId="18942" xr:uid="{A8F25B2E-305D-4614-8E22-13D4A5FB93CE}"/>
    <cellStyle name="Normal 87 2 8 4" xfId="18940" xr:uid="{59DC8684-7A11-4B89-98A1-C9DD1CF15712}"/>
    <cellStyle name="Normal 87 2 9" xfId="7172" xr:uid="{00000000-0005-0000-0000-000070220000}"/>
    <cellStyle name="Normal 87 2 9 2" xfId="18943" xr:uid="{BAFFFC47-9424-48C9-9B6D-7B3DC64A4EA2}"/>
    <cellStyle name="Normal 87 3" xfId="724" xr:uid="{00000000-0005-0000-0000-000071220000}"/>
    <cellStyle name="Normal 87 3 10" xfId="18944" xr:uid="{77BAAF88-DC4E-482D-B142-ACF34542568B}"/>
    <cellStyle name="Normal 87 3 2" xfId="1199" xr:uid="{00000000-0005-0000-0000-000072220000}"/>
    <cellStyle name="Normal 87 3 2 2" xfId="7630" xr:uid="{00000000-0005-0000-0000-000073220000}"/>
    <cellStyle name="Normal 87 3 2 2 2" xfId="18946" xr:uid="{E313EB63-8065-474C-A685-F2D2979A498D}"/>
    <cellStyle name="Normal 87 3 2 3" xfId="4437" xr:uid="{00000000-0005-0000-0000-000074220000}"/>
    <cellStyle name="Normal 87 3 2 3 2" xfId="18947" xr:uid="{E8BC4512-737B-450D-BCC5-4B08BEC646F7}"/>
    <cellStyle name="Normal 87 3 2 4" xfId="18945" xr:uid="{4336F000-5538-4CE6-8509-B89705F693AC}"/>
    <cellStyle name="Normal 87 3 3" xfId="1655" xr:uid="{00000000-0005-0000-0000-000075220000}"/>
    <cellStyle name="Normal 87 3 3 2" xfId="8086" xr:uid="{00000000-0005-0000-0000-000076220000}"/>
    <cellStyle name="Normal 87 3 3 2 2" xfId="18949" xr:uid="{9B669A1D-7630-4F8B-A27A-AD5C884A321D}"/>
    <cellStyle name="Normal 87 3 3 3" xfId="4893" xr:uid="{00000000-0005-0000-0000-000077220000}"/>
    <cellStyle name="Normal 87 3 3 3 2" xfId="18950" xr:uid="{A014AB08-CF6F-4EAD-A6F8-8DA74D7C1474}"/>
    <cellStyle name="Normal 87 3 3 4" xfId="18948" xr:uid="{A8D9FDBE-CBB5-461D-BBEB-5300FC6986F2}"/>
    <cellStyle name="Normal 87 3 4" xfId="2111" xr:uid="{00000000-0005-0000-0000-000078220000}"/>
    <cellStyle name="Normal 87 3 4 2" xfId="8542" xr:uid="{00000000-0005-0000-0000-000079220000}"/>
    <cellStyle name="Normal 87 3 4 2 2" xfId="18952" xr:uid="{2999F7CB-9915-471A-AA4E-FFC146621738}"/>
    <cellStyle name="Normal 87 3 4 3" xfId="5349" xr:uid="{00000000-0005-0000-0000-00007A220000}"/>
    <cellStyle name="Normal 87 3 4 3 2" xfId="18953" xr:uid="{6B14AA5E-2141-441B-91BD-4250E9348929}"/>
    <cellStyle name="Normal 87 3 4 4" xfId="18951" xr:uid="{DB845327-794A-4169-ACEC-7A52FBE6FC22}"/>
    <cellStyle name="Normal 87 3 5" xfId="2567" xr:uid="{00000000-0005-0000-0000-00007B220000}"/>
    <cellStyle name="Normal 87 3 5 2" xfId="8998" xr:uid="{00000000-0005-0000-0000-00007C220000}"/>
    <cellStyle name="Normal 87 3 5 2 2" xfId="18955" xr:uid="{0B7559B2-7DD6-4B21-A8EB-9DF4D8519292}"/>
    <cellStyle name="Normal 87 3 5 3" xfId="5805" xr:uid="{00000000-0005-0000-0000-00007D220000}"/>
    <cellStyle name="Normal 87 3 5 3 2" xfId="18956" xr:uid="{9B07E970-ADDB-4C39-A117-9B2E114AAA35}"/>
    <cellStyle name="Normal 87 3 5 4" xfId="18954" xr:uid="{F3D3FB41-81A0-4675-B299-00678AA3D218}"/>
    <cellStyle name="Normal 87 3 6" xfId="3023" xr:uid="{00000000-0005-0000-0000-00007E220000}"/>
    <cellStyle name="Normal 87 3 6 2" xfId="9454" xr:uid="{00000000-0005-0000-0000-00007F220000}"/>
    <cellStyle name="Normal 87 3 6 2 2" xfId="18958" xr:uid="{F0FD8EBD-6F2D-422C-89C8-A180004D9A50}"/>
    <cellStyle name="Normal 87 3 6 3" xfId="6261" xr:uid="{00000000-0005-0000-0000-000080220000}"/>
    <cellStyle name="Normal 87 3 6 3 2" xfId="18959" xr:uid="{98A759C3-3B09-4C2B-BBD8-9317F4340913}"/>
    <cellStyle name="Normal 87 3 6 4" xfId="18957" xr:uid="{B37E0A83-D159-47EB-A5D1-7E4453D92499}"/>
    <cellStyle name="Normal 87 3 7" xfId="3479" xr:uid="{00000000-0005-0000-0000-000081220000}"/>
    <cellStyle name="Normal 87 3 7 2" xfId="9910" xr:uid="{00000000-0005-0000-0000-000082220000}"/>
    <cellStyle name="Normal 87 3 7 2 2" xfId="18961" xr:uid="{78AF6BC8-74B8-4EED-9475-D538AE0FE873}"/>
    <cellStyle name="Normal 87 3 7 3" xfId="6717" xr:uid="{00000000-0005-0000-0000-000083220000}"/>
    <cellStyle name="Normal 87 3 7 3 2" xfId="18962" xr:uid="{2986F25F-3563-457A-BC4F-FC5FD3C790E7}"/>
    <cellStyle name="Normal 87 3 7 4" xfId="18960" xr:uid="{EB8FE54F-3A03-423A-86E1-C97A8B385F79}"/>
    <cellStyle name="Normal 87 3 8" xfId="7174" xr:uid="{00000000-0005-0000-0000-000084220000}"/>
    <cellStyle name="Normal 87 3 8 2" xfId="18963" xr:uid="{5CF4F8F9-4593-4CC7-81C7-730FA11353F4}"/>
    <cellStyle name="Normal 87 3 9" xfId="3981" xr:uid="{00000000-0005-0000-0000-000085220000}"/>
    <cellStyle name="Normal 87 3 9 2" xfId="18964" xr:uid="{83C29CC5-3664-4F62-9A2E-4E17452D6843}"/>
    <cellStyle name="Normal 87 4" xfId="1196" xr:uid="{00000000-0005-0000-0000-000086220000}"/>
    <cellStyle name="Normal 87 4 2" xfId="7627" xr:uid="{00000000-0005-0000-0000-000087220000}"/>
    <cellStyle name="Normal 87 4 2 2" xfId="18966" xr:uid="{144CCE18-6294-48DE-9137-A0501317ADF2}"/>
    <cellStyle name="Normal 87 4 3" xfId="4434" xr:uid="{00000000-0005-0000-0000-000088220000}"/>
    <cellStyle name="Normal 87 4 3 2" xfId="18967" xr:uid="{AA0C282D-20CD-41FC-9CB0-52FF07BA3EFD}"/>
    <cellStyle name="Normal 87 4 4" xfId="18965" xr:uid="{375573A1-9F58-494C-BC59-D88BEB521BF7}"/>
    <cellStyle name="Normal 87 5" xfId="1652" xr:uid="{00000000-0005-0000-0000-000089220000}"/>
    <cellStyle name="Normal 87 5 2" xfId="8083" xr:uid="{00000000-0005-0000-0000-00008A220000}"/>
    <cellStyle name="Normal 87 5 2 2" xfId="18969" xr:uid="{E08CA06B-7689-434D-97C3-9357FC5BD963}"/>
    <cellStyle name="Normal 87 5 3" xfId="4890" xr:uid="{00000000-0005-0000-0000-00008B220000}"/>
    <cellStyle name="Normal 87 5 3 2" xfId="18970" xr:uid="{982A4423-D383-40CC-BB64-7769A2A3DAE1}"/>
    <cellStyle name="Normal 87 5 4" xfId="18968" xr:uid="{48C51112-B120-4559-BB49-FD746180527E}"/>
    <cellStyle name="Normal 87 6" xfId="2108" xr:uid="{00000000-0005-0000-0000-00008C220000}"/>
    <cellStyle name="Normal 87 6 2" xfId="8539" xr:uid="{00000000-0005-0000-0000-00008D220000}"/>
    <cellStyle name="Normal 87 6 2 2" xfId="18972" xr:uid="{609E6422-6971-44DF-983F-4D3A77A66129}"/>
    <cellStyle name="Normal 87 6 3" xfId="5346" xr:uid="{00000000-0005-0000-0000-00008E220000}"/>
    <cellStyle name="Normal 87 6 3 2" xfId="18973" xr:uid="{A3329C39-2190-43F4-BAFA-B78D98504B40}"/>
    <cellStyle name="Normal 87 6 4" xfId="18971" xr:uid="{48E19E76-78A8-4392-AAAD-D4A2151BE777}"/>
    <cellStyle name="Normal 87 7" xfId="2564" xr:uid="{00000000-0005-0000-0000-00008F220000}"/>
    <cellStyle name="Normal 87 7 2" xfId="8995" xr:uid="{00000000-0005-0000-0000-000090220000}"/>
    <cellStyle name="Normal 87 7 2 2" xfId="18975" xr:uid="{24BF6114-0C2D-44DA-BB6F-1F7E99C9B4A8}"/>
    <cellStyle name="Normal 87 7 3" xfId="5802" xr:uid="{00000000-0005-0000-0000-000091220000}"/>
    <cellStyle name="Normal 87 7 3 2" xfId="18976" xr:uid="{31872FAD-19D3-482F-B91D-4AAC9DA1433F}"/>
    <cellStyle name="Normal 87 7 4" xfId="18974" xr:uid="{CBEFF7C1-A140-4F8D-98C8-C094EF74D204}"/>
    <cellStyle name="Normal 87 8" xfId="3020" xr:uid="{00000000-0005-0000-0000-000092220000}"/>
    <cellStyle name="Normal 87 8 2" xfId="9451" xr:uid="{00000000-0005-0000-0000-000093220000}"/>
    <cellStyle name="Normal 87 8 2 2" xfId="18978" xr:uid="{F60AEDDD-6CD7-4EEB-A449-A92FDAF06B99}"/>
    <cellStyle name="Normal 87 8 3" xfId="6258" xr:uid="{00000000-0005-0000-0000-000094220000}"/>
    <cellStyle name="Normal 87 8 3 2" xfId="18979" xr:uid="{2D2A71B9-F001-46AB-A338-28C34506AB48}"/>
    <cellStyle name="Normal 87 8 4" xfId="18977" xr:uid="{12724C16-3510-4C02-92E7-A52B47F42FBB}"/>
    <cellStyle name="Normal 87 9" xfId="3476" xr:uid="{00000000-0005-0000-0000-000095220000}"/>
    <cellStyle name="Normal 87 9 2" xfId="9907" xr:uid="{00000000-0005-0000-0000-000096220000}"/>
    <cellStyle name="Normal 87 9 2 2" xfId="18981" xr:uid="{D022D3F7-56DE-4EA6-90ED-BC9EF7F6AA2D}"/>
    <cellStyle name="Normal 87 9 3" xfId="6714" xr:uid="{00000000-0005-0000-0000-000097220000}"/>
    <cellStyle name="Normal 87 9 3 2" xfId="18982" xr:uid="{A1B8E9AB-7A2B-4B54-8A96-3B5A11A6D064}"/>
    <cellStyle name="Normal 87 9 4" xfId="18980" xr:uid="{CD231A3E-CA06-4A6B-9E33-C9E24762D544}"/>
    <cellStyle name="Normal 88" xfId="725" xr:uid="{00000000-0005-0000-0000-000098220000}"/>
    <cellStyle name="Normal 88 10" xfId="7175" xr:uid="{00000000-0005-0000-0000-000099220000}"/>
    <cellStyle name="Normal 88 10 2" xfId="18984" xr:uid="{BB6A0763-2D0D-402A-97BA-61AAC4D29006}"/>
    <cellStyle name="Normal 88 11" xfId="3982" xr:uid="{00000000-0005-0000-0000-00009A220000}"/>
    <cellStyle name="Normal 88 11 2" xfId="18985" xr:uid="{AD4299A3-E09B-446A-AC60-819FC0B45C60}"/>
    <cellStyle name="Normal 88 12" xfId="18983" xr:uid="{60A55B03-A1C6-4246-B5CF-F1B9D17FE420}"/>
    <cellStyle name="Normal 88 2" xfId="726" xr:uid="{00000000-0005-0000-0000-00009B220000}"/>
    <cellStyle name="Normal 88 2 10" xfId="3983" xr:uid="{00000000-0005-0000-0000-00009C220000}"/>
    <cellStyle name="Normal 88 2 10 2" xfId="18987" xr:uid="{BFBC0813-5E3C-4954-A3DB-CADE6AF3629B}"/>
    <cellStyle name="Normal 88 2 11" xfId="18986" xr:uid="{2CDD2C82-8F23-423F-9FB9-C56023A26B18}"/>
    <cellStyle name="Normal 88 2 2" xfId="727" xr:uid="{00000000-0005-0000-0000-00009D220000}"/>
    <cellStyle name="Normal 88 2 2 10" xfId="18988" xr:uid="{0F338E3A-79B8-4CE7-8349-846410F6A19B}"/>
    <cellStyle name="Normal 88 2 2 2" xfId="1202" xr:uid="{00000000-0005-0000-0000-00009E220000}"/>
    <cellStyle name="Normal 88 2 2 2 2" xfId="7633" xr:uid="{00000000-0005-0000-0000-00009F220000}"/>
    <cellStyle name="Normal 88 2 2 2 2 2" xfId="18990" xr:uid="{2285FE3E-58F0-4961-87A7-7D3A52C7A634}"/>
    <cellStyle name="Normal 88 2 2 2 3" xfId="4440" xr:uid="{00000000-0005-0000-0000-0000A0220000}"/>
    <cellStyle name="Normal 88 2 2 2 3 2" xfId="18991" xr:uid="{2200A92D-31CF-481B-AADF-B562136F0722}"/>
    <cellStyle name="Normal 88 2 2 2 4" xfId="18989" xr:uid="{86164B86-D3A8-4157-BFDB-C675D0FD8DCA}"/>
    <cellStyle name="Normal 88 2 2 3" xfId="1658" xr:uid="{00000000-0005-0000-0000-0000A1220000}"/>
    <cellStyle name="Normal 88 2 2 3 2" xfId="8089" xr:uid="{00000000-0005-0000-0000-0000A2220000}"/>
    <cellStyle name="Normal 88 2 2 3 2 2" xfId="18993" xr:uid="{46391D67-249F-4FEF-9CFA-E53B6E58825D}"/>
    <cellStyle name="Normal 88 2 2 3 3" xfId="4896" xr:uid="{00000000-0005-0000-0000-0000A3220000}"/>
    <cellStyle name="Normal 88 2 2 3 3 2" xfId="18994" xr:uid="{A3AE0917-C29E-44FF-869C-08AE0C9A22C1}"/>
    <cellStyle name="Normal 88 2 2 3 4" xfId="18992" xr:uid="{6404C831-9A8F-4D95-95DE-219EAE53434F}"/>
    <cellStyle name="Normal 88 2 2 4" xfId="2114" xr:uid="{00000000-0005-0000-0000-0000A4220000}"/>
    <cellStyle name="Normal 88 2 2 4 2" xfId="8545" xr:uid="{00000000-0005-0000-0000-0000A5220000}"/>
    <cellStyle name="Normal 88 2 2 4 2 2" xfId="18996" xr:uid="{37162016-6EDC-476A-A0D4-2ABED3D94DB5}"/>
    <cellStyle name="Normal 88 2 2 4 3" xfId="5352" xr:uid="{00000000-0005-0000-0000-0000A6220000}"/>
    <cellStyle name="Normal 88 2 2 4 3 2" xfId="18997" xr:uid="{EC58BCA1-C25F-4B61-ACD3-230C6D20298C}"/>
    <cellStyle name="Normal 88 2 2 4 4" xfId="18995" xr:uid="{87CA4911-A818-4822-B28E-A1F0C61D852B}"/>
    <cellStyle name="Normal 88 2 2 5" xfId="2570" xr:uid="{00000000-0005-0000-0000-0000A7220000}"/>
    <cellStyle name="Normal 88 2 2 5 2" xfId="9001" xr:uid="{00000000-0005-0000-0000-0000A8220000}"/>
    <cellStyle name="Normal 88 2 2 5 2 2" xfId="18999" xr:uid="{5EB4F878-3A59-40A9-929F-A9AAE96C6320}"/>
    <cellStyle name="Normal 88 2 2 5 3" xfId="5808" xr:uid="{00000000-0005-0000-0000-0000A9220000}"/>
    <cellStyle name="Normal 88 2 2 5 3 2" xfId="19000" xr:uid="{E113C053-8B30-414B-9DF4-F66C432F7571}"/>
    <cellStyle name="Normal 88 2 2 5 4" xfId="18998" xr:uid="{379BBBE1-BFE1-4CFB-AAC6-E93002B6F126}"/>
    <cellStyle name="Normal 88 2 2 6" xfId="3026" xr:uid="{00000000-0005-0000-0000-0000AA220000}"/>
    <cellStyle name="Normal 88 2 2 6 2" xfId="9457" xr:uid="{00000000-0005-0000-0000-0000AB220000}"/>
    <cellStyle name="Normal 88 2 2 6 2 2" xfId="19002" xr:uid="{237AE9B0-9B23-432B-BA44-0079C05B65A1}"/>
    <cellStyle name="Normal 88 2 2 6 3" xfId="6264" xr:uid="{00000000-0005-0000-0000-0000AC220000}"/>
    <cellStyle name="Normal 88 2 2 6 3 2" xfId="19003" xr:uid="{02CB4619-327D-4F87-9A44-0342CB47B061}"/>
    <cellStyle name="Normal 88 2 2 6 4" xfId="19001" xr:uid="{1FB773B8-67FF-42AC-B204-3A4F6839D957}"/>
    <cellStyle name="Normal 88 2 2 7" xfId="3482" xr:uid="{00000000-0005-0000-0000-0000AD220000}"/>
    <cellStyle name="Normal 88 2 2 7 2" xfId="9913" xr:uid="{00000000-0005-0000-0000-0000AE220000}"/>
    <cellStyle name="Normal 88 2 2 7 2 2" xfId="19005" xr:uid="{D13086FE-6EDB-462D-959A-CD349BDDA9C1}"/>
    <cellStyle name="Normal 88 2 2 7 3" xfId="6720" xr:uid="{00000000-0005-0000-0000-0000AF220000}"/>
    <cellStyle name="Normal 88 2 2 7 3 2" xfId="19006" xr:uid="{58719B79-7290-4F9C-BAAF-66C3B3BE69DA}"/>
    <cellStyle name="Normal 88 2 2 7 4" xfId="19004" xr:uid="{C4564719-37CC-4CC9-BDFE-AA8ECC5A2725}"/>
    <cellStyle name="Normal 88 2 2 8" xfId="7177" xr:uid="{00000000-0005-0000-0000-0000B0220000}"/>
    <cellStyle name="Normal 88 2 2 8 2" xfId="19007" xr:uid="{9D46F55A-9A2D-42F4-96DE-5CA95F4B68C6}"/>
    <cellStyle name="Normal 88 2 2 9" xfId="3984" xr:uid="{00000000-0005-0000-0000-0000B1220000}"/>
    <cellStyle name="Normal 88 2 2 9 2" xfId="19008" xr:uid="{96B971EC-0F58-4E9D-9279-A3BD92E54D2F}"/>
    <cellStyle name="Normal 88 2 3" xfId="1201" xr:uid="{00000000-0005-0000-0000-0000B2220000}"/>
    <cellStyle name="Normal 88 2 3 2" xfId="7632" xr:uid="{00000000-0005-0000-0000-0000B3220000}"/>
    <cellStyle name="Normal 88 2 3 2 2" xfId="19010" xr:uid="{7B03583E-F1D9-4440-9179-A696867237A4}"/>
    <cellStyle name="Normal 88 2 3 3" xfId="4439" xr:uid="{00000000-0005-0000-0000-0000B4220000}"/>
    <cellStyle name="Normal 88 2 3 3 2" xfId="19011" xr:uid="{A65FCFA1-B16E-49C8-AB81-2B3B63E3CF93}"/>
    <cellStyle name="Normal 88 2 3 4" xfId="19009" xr:uid="{10F607A3-E5C7-435B-97BA-1679D00B3ECF}"/>
    <cellStyle name="Normal 88 2 4" xfId="1657" xr:uid="{00000000-0005-0000-0000-0000B5220000}"/>
    <cellStyle name="Normal 88 2 4 2" xfId="8088" xr:uid="{00000000-0005-0000-0000-0000B6220000}"/>
    <cellStyle name="Normal 88 2 4 2 2" xfId="19013" xr:uid="{1917C98A-6B79-4FFC-BF88-1719B8081B3A}"/>
    <cellStyle name="Normal 88 2 4 3" xfId="4895" xr:uid="{00000000-0005-0000-0000-0000B7220000}"/>
    <cellStyle name="Normal 88 2 4 3 2" xfId="19014" xr:uid="{7B8F264B-6783-4239-A518-2C07212167A4}"/>
    <cellStyle name="Normal 88 2 4 4" xfId="19012" xr:uid="{1D1CF642-D23B-4EB0-B52B-2ECA748065DF}"/>
    <cellStyle name="Normal 88 2 5" xfId="2113" xr:uid="{00000000-0005-0000-0000-0000B8220000}"/>
    <cellStyle name="Normal 88 2 5 2" xfId="8544" xr:uid="{00000000-0005-0000-0000-0000B9220000}"/>
    <cellStyle name="Normal 88 2 5 2 2" xfId="19016" xr:uid="{5CE0111E-B467-42F8-B019-4C4ABD10AC6D}"/>
    <cellStyle name="Normal 88 2 5 3" xfId="5351" xr:uid="{00000000-0005-0000-0000-0000BA220000}"/>
    <cellStyle name="Normal 88 2 5 3 2" xfId="19017" xr:uid="{24CF7481-1EE2-472B-A158-CC2C4CA22337}"/>
    <cellStyle name="Normal 88 2 5 4" xfId="19015" xr:uid="{6258C2E8-8D4B-4A06-B39A-31AF83621F0E}"/>
    <cellStyle name="Normal 88 2 6" xfId="2569" xr:uid="{00000000-0005-0000-0000-0000BB220000}"/>
    <cellStyle name="Normal 88 2 6 2" xfId="9000" xr:uid="{00000000-0005-0000-0000-0000BC220000}"/>
    <cellStyle name="Normal 88 2 6 2 2" xfId="19019" xr:uid="{094A7F45-8470-4B4E-A631-1AD66853372E}"/>
    <cellStyle name="Normal 88 2 6 3" xfId="5807" xr:uid="{00000000-0005-0000-0000-0000BD220000}"/>
    <cellStyle name="Normal 88 2 6 3 2" xfId="19020" xr:uid="{787F0FF3-3296-404F-B9F4-6894A5EB216E}"/>
    <cellStyle name="Normal 88 2 6 4" xfId="19018" xr:uid="{FC914C62-DC30-4641-8206-52422D9F9964}"/>
    <cellStyle name="Normal 88 2 7" xfId="3025" xr:uid="{00000000-0005-0000-0000-0000BE220000}"/>
    <cellStyle name="Normal 88 2 7 2" xfId="9456" xr:uid="{00000000-0005-0000-0000-0000BF220000}"/>
    <cellStyle name="Normal 88 2 7 2 2" xfId="19022" xr:uid="{A236FB26-46F7-4090-A686-F92F78E35EE5}"/>
    <cellStyle name="Normal 88 2 7 3" xfId="6263" xr:uid="{00000000-0005-0000-0000-0000C0220000}"/>
    <cellStyle name="Normal 88 2 7 3 2" xfId="19023" xr:uid="{E772041B-3D27-4D3F-BD9C-1A4488572E54}"/>
    <cellStyle name="Normal 88 2 7 4" xfId="19021" xr:uid="{16009533-A3B3-4A87-8352-C9A71628F74D}"/>
    <cellStyle name="Normal 88 2 8" xfId="3481" xr:uid="{00000000-0005-0000-0000-0000C1220000}"/>
    <cellStyle name="Normal 88 2 8 2" xfId="9912" xr:uid="{00000000-0005-0000-0000-0000C2220000}"/>
    <cellStyle name="Normal 88 2 8 2 2" xfId="19025" xr:uid="{266EB045-7A1A-4393-B73E-807DD3E342A7}"/>
    <cellStyle name="Normal 88 2 8 3" xfId="6719" xr:uid="{00000000-0005-0000-0000-0000C3220000}"/>
    <cellStyle name="Normal 88 2 8 3 2" xfId="19026" xr:uid="{2B7EE423-8EE3-40AB-ABC4-21FED4A8D971}"/>
    <cellStyle name="Normal 88 2 8 4" xfId="19024" xr:uid="{464272B1-3BE7-47F8-8494-E3DDBABC524F}"/>
    <cellStyle name="Normal 88 2 9" xfId="7176" xr:uid="{00000000-0005-0000-0000-0000C4220000}"/>
    <cellStyle name="Normal 88 2 9 2" xfId="19027" xr:uid="{9AB1A0DC-9696-4E98-86B3-2528B434A151}"/>
    <cellStyle name="Normal 88 3" xfId="728" xr:uid="{00000000-0005-0000-0000-0000C5220000}"/>
    <cellStyle name="Normal 88 3 10" xfId="19028" xr:uid="{0F74A63B-75EC-48BB-B5E8-ED9F7BB49DE9}"/>
    <cellStyle name="Normal 88 3 2" xfId="1203" xr:uid="{00000000-0005-0000-0000-0000C6220000}"/>
    <cellStyle name="Normal 88 3 2 2" xfId="7634" xr:uid="{00000000-0005-0000-0000-0000C7220000}"/>
    <cellStyle name="Normal 88 3 2 2 2" xfId="19030" xr:uid="{0A7CFA7D-8349-47D0-8191-E2F5A21E5788}"/>
    <cellStyle name="Normal 88 3 2 3" xfId="4441" xr:uid="{00000000-0005-0000-0000-0000C8220000}"/>
    <cellStyle name="Normal 88 3 2 3 2" xfId="19031" xr:uid="{BA07348E-D61B-4A3C-93C5-E2F5E3B3FAA2}"/>
    <cellStyle name="Normal 88 3 2 4" xfId="19029" xr:uid="{F1E26C62-D863-4824-95A5-FC40995CBC48}"/>
    <cellStyle name="Normal 88 3 3" xfId="1659" xr:uid="{00000000-0005-0000-0000-0000C9220000}"/>
    <cellStyle name="Normal 88 3 3 2" xfId="8090" xr:uid="{00000000-0005-0000-0000-0000CA220000}"/>
    <cellStyle name="Normal 88 3 3 2 2" xfId="19033" xr:uid="{CD735FF5-F504-43A6-8939-827EE484173F}"/>
    <cellStyle name="Normal 88 3 3 3" xfId="4897" xr:uid="{00000000-0005-0000-0000-0000CB220000}"/>
    <cellStyle name="Normal 88 3 3 3 2" xfId="19034" xr:uid="{8D956730-D783-4717-A8D6-45BBDEAF25C5}"/>
    <cellStyle name="Normal 88 3 3 4" xfId="19032" xr:uid="{244B7EC3-D1DD-42A8-9007-6C9367BB7FD3}"/>
    <cellStyle name="Normal 88 3 4" xfId="2115" xr:uid="{00000000-0005-0000-0000-0000CC220000}"/>
    <cellStyle name="Normal 88 3 4 2" xfId="8546" xr:uid="{00000000-0005-0000-0000-0000CD220000}"/>
    <cellStyle name="Normal 88 3 4 2 2" xfId="19036" xr:uid="{2BA7A895-6FA7-42DC-84A3-E68C8F6977B8}"/>
    <cellStyle name="Normal 88 3 4 3" xfId="5353" xr:uid="{00000000-0005-0000-0000-0000CE220000}"/>
    <cellStyle name="Normal 88 3 4 3 2" xfId="19037" xr:uid="{051F4A99-0EBB-485C-968B-720B0891B12C}"/>
    <cellStyle name="Normal 88 3 4 4" xfId="19035" xr:uid="{4B7E7212-D847-43B6-8724-E1A9D328CACB}"/>
    <cellStyle name="Normal 88 3 5" xfId="2571" xr:uid="{00000000-0005-0000-0000-0000CF220000}"/>
    <cellStyle name="Normal 88 3 5 2" xfId="9002" xr:uid="{00000000-0005-0000-0000-0000D0220000}"/>
    <cellStyle name="Normal 88 3 5 2 2" xfId="19039" xr:uid="{D870F0CB-6D7A-43D2-BADF-69B8CD3E8A97}"/>
    <cellStyle name="Normal 88 3 5 3" xfId="5809" xr:uid="{00000000-0005-0000-0000-0000D1220000}"/>
    <cellStyle name="Normal 88 3 5 3 2" xfId="19040" xr:uid="{CD627BA5-7C5D-4E91-ADFE-866DECACFF04}"/>
    <cellStyle name="Normal 88 3 5 4" xfId="19038" xr:uid="{921C35F7-FF4B-4904-8D3A-A9F228626CB5}"/>
    <cellStyle name="Normal 88 3 6" xfId="3027" xr:uid="{00000000-0005-0000-0000-0000D2220000}"/>
    <cellStyle name="Normal 88 3 6 2" xfId="9458" xr:uid="{00000000-0005-0000-0000-0000D3220000}"/>
    <cellStyle name="Normal 88 3 6 2 2" xfId="19042" xr:uid="{B2D53AF9-BF93-4207-A195-1C0462AF6FD0}"/>
    <cellStyle name="Normal 88 3 6 3" xfId="6265" xr:uid="{00000000-0005-0000-0000-0000D4220000}"/>
    <cellStyle name="Normal 88 3 6 3 2" xfId="19043" xr:uid="{8F1644F6-7B72-4823-89B8-B4958B2A501A}"/>
    <cellStyle name="Normal 88 3 6 4" xfId="19041" xr:uid="{2906C788-78BD-42D5-B8EF-FEC94B3194C3}"/>
    <cellStyle name="Normal 88 3 7" xfId="3483" xr:uid="{00000000-0005-0000-0000-0000D5220000}"/>
    <cellStyle name="Normal 88 3 7 2" xfId="9914" xr:uid="{00000000-0005-0000-0000-0000D6220000}"/>
    <cellStyle name="Normal 88 3 7 2 2" xfId="19045" xr:uid="{24C64CD7-EDB2-410E-B69B-44DBC68C9B92}"/>
    <cellStyle name="Normal 88 3 7 3" xfId="6721" xr:uid="{00000000-0005-0000-0000-0000D7220000}"/>
    <cellStyle name="Normal 88 3 7 3 2" xfId="19046" xr:uid="{EA03079F-2BB1-4F86-87FE-5C31547DE03C}"/>
    <cellStyle name="Normal 88 3 7 4" xfId="19044" xr:uid="{DA1E8D20-3F55-4D4D-84BE-484C76A8D9A4}"/>
    <cellStyle name="Normal 88 3 8" xfId="7178" xr:uid="{00000000-0005-0000-0000-0000D8220000}"/>
    <cellStyle name="Normal 88 3 8 2" xfId="19047" xr:uid="{B4DE1248-3D6C-4E40-8ABE-F6293241A98B}"/>
    <cellStyle name="Normal 88 3 9" xfId="3985" xr:uid="{00000000-0005-0000-0000-0000D9220000}"/>
    <cellStyle name="Normal 88 3 9 2" xfId="19048" xr:uid="{E4EA63DD-1981-4911-89E5-3FAD4008338A}"/>
    <cellStyle name="Normal 88 4" xfId="1200" xr:uid="{00000000-0005-0000-0000-0000DA220000}"/>
    <cellStyle name="Normal 88 4 2" xfId="7631" xr:uid="{00000000-0005-0000-0000-0000DB220000}"/>
    <cellStyle name="Normal 88 4 2 2" xfId="19050" xr:uid="{19637021-5590-4CC3-81F7-01473EF0F059}"/>
    <cellStyle name="Normal 88 4 3" xfId="4438" xr:uid="{00000000-0005-0000-0000-0000DC220000}"/>
    <cellStyle name="Normal 88 4 3 2" xfId="19051" xr:uid="{3B73BB4B-8BCD-47EB-8088-BEF603DEC5A0}"/>
    <cellStyle name="Normal 88 4 4" xfId="19049" xr:uid="{9B70667B-4280-46FA-AF4A-A871719C4AC4}"/>
    <cellStyle name="Normal 88 5" xfId="1656" xr:uid="{00000000-0005-0000-0000-0000DD220000}"/>
    <cellStyle name="Normal 88 5 2" xfId="8087" xr:uid="{00000000-0005-0000-0000-0000DE220000}"/>
    <cellStyle name="Normal 88 5 2 2" xfId="19053" xr:uid="{97A9B02D-0A3B-4F56-9421-C5E25B56EF6F}"/>
    <cellStyle name="Normal 88 5 3" xfId="4894" xr:uid="{00000000-0005-0000-0000-0000DF220000}"/>
    <cellStyle name="Normal 88 5 3 2" xfId="19054" xr:uid="{9E66EB4E-4D4E-4F66-89BF-3F0409B76C42}"/>
    <cellStyle name="Normal 88 5 4" xfId="19052" xr:uid="{FA55D01D-906F-4B18-970F-9FF32D3E500C}"/>
    <cellStyle name="Normal 88 6" xfId="2112" xr:uid="{00000000-0005-0000-0000-0000E0220000}"/>
    <cellStyle name="Normal 88 6 2" xfId="8543" xr:uid="{00000000-0005-0000-0000-0000E1220000}"/>
    <cellStyle name="Normal 88 6 2 2" xfId="19056" xr:uid="{61F60AB1-71B2-4714-AF86-AFB960867476}"/>
    <cellStyle name="Normal 88 6 3" xfId="5350" xr:uid="{00000000-0005-0000-0000-0000E2220000}"/>
    <cellStyle name="Normal 88 6 3 2" xfId="19057" xr:uid="{C3629357-57DA-481F-B11D-7A831002ED8A}"/>
    <cellStyle name="Normal 88 6 4" xfId="19055" xr:uid="{24DC54C8-16F9-4D52-AF8D-E78E0FFCE6B5}"/>
    <cellStyle name="Normal 88 7" xfId="2568" xr:uid="{00000000-0005-0000-0000-0000E3220000}"/>
    <cellStyle name="Normal 88 7 2" xfId="8999" xr:uid="{00000000-0005-0000-0000-0000E4220000}"/>
    <cellStyle name="Normal 88 7 2 2" xfId="19059" xr:uid="{1DA806B1-A28A-4815-9C40-B503351EF401}"/>
    <cellStyle name="Normal 88 7 3" xfId="5806" xr:uid="{00000000-0005-0000-0000-0000E5220000}"/>
    <cellStyle name="Normal 88 7 3 2" xfId="19060" xr:uid="{34E53577-91CE-464E-94C5-4F2D9B87BD98}"/>
    <cellStyle name="Normal 88 7 4" xfId="19058" xr:uid="{FC126CE3-0139-4248-915B-7842A4F758FD}"/>
    <cellStyle name="Normal 88 8" xfId="3024" xr:uid="{00000000-0005-0000-0000-0000E6220000}"/>
    <cellStyle name="Normal 88 8 2" xfId="9455" xr:uid="{00000000-0005-0000-0000-0000E7220000}"/>
    <cellStyle name="Normal 88 8 2 2" xfId="19062" xr:uid="{90D56B79-69E0-4FB0-8BB4-1424F4456309}"/>
    <cellStyle name="Normal 88 8 3" xfId="6262" xr:uid="{00000000-0005-0000-0000-0000E8220000}"/>
    <cellStyle name="Normal 88 8 3 2" xfId="19063" xr:uid="{4FDE9457-BE7D-48C8-82A4-73F6E75180CB}"/>
    <cellStyle name="Normal 88 8 4" xfId="19061" xr:uid="{ECF2E98C-70FF-49B5-A038-4A81AFCA0939}"/>
    <cellStyle name="Normal 88 9" xfId="3480" xr:uid="{00000000-0005-0000-0000-0000E9220000}"/>
    <cellStyle name="Normal 88 9 2" xfId="9911" xr:uid="{00000000-0005-0000-0000-0000EA220000}"/>
    <cellStyle name="Normal 88 9 2 2" xfId="19065" xr:uid="{22305D08-4193-4D61-8638-914C40D74FEB}"/>
    <cellStyle name="Normal 88 9 3" xfId="6718" xr:uid="{00000000-0005-0000-0000-0000EB220000}"/>
    <cellStyle name="Normal 88 9 3 2" xfId="19066" xr:uid="{879DA0B9-772E-40E4-B9AC-2B3C1502B507}"/>
    <cellStyle name="Normal 88 9 4" xfId="19064" xr:uid="{531E18A6-568D-478C-9843-E3D46D68858B}"/>
    <cellStyle name="Normal 89" xfId="729" xr:uid="{00000000-0005-0000-0000-0000EC220000}"/>
    <cellStyle name="Normal 89 10" xfId="7179" xr:uid="{00000000-0005-0000-0000-0000ED220000}"/>
    <cellStyle name="Normal 89 10 2" xfId="19068" xr:uid="{FAA594B7-3B30-438F-B44E-BBF9BDD815B8}"/>
    <cellStyle name="Normal 89 11" xfId="3986" xr:uid="{00000000-0005-0000-0000-0000EE220000}"/>
    <cellStyle name="Normal 89 11 2" xfId="19069" xr:uid="{2478B311-64B1-40CE-BC0A-9B3C76EAA06F}"/>
    <cellStyle name="Normal 89 12" xfId="19067" xr:uid="{DFCC4D42-AED9-4547-80D2-CFF442EA95F2}"/>
    <cellStyle name="Normal 89 2" xfId="730" xr:uid="{00000000-0005-0000-0000-0000EF220000}"/>
    <cellStyle name="Normal 89 2 10" xfId="3987" xr:uid="{00000000-0005-0000-0000-0000F0220000}"/>
    <cellStyle name="Normal 89 2 10 2" xfId="19071" xr:uid="{EBF91B4F-2CB3-44F3-B2AF-71C5CBAE2E4C}"/>
    <cellStyle name="Normal 89 2 11" xfId="19070" xr:uid="{FB66A747-0B6B-4007-8691-ED297A767E97}"/>
    <cellStyle name="Normal 89 2 2" xfId="731" xr:uid="{00000000-0005-0000-0000-0000F1220000}"/>
    <cellStyle name="Normal 89 2 2 10" xfId="19072" xr:uid="{3F1334FC-59A4-463C-8E63-78E42F878BD5}"/>
    <cellStyle name="Normal 89 2 2 2" xfId="1206" xr:uid="{00000000-0005-0000-0000-0000F2220000}"/>
    <cellStyle name="Normal 89 2 2 2 2" xfId="7637" xr:uid="{00000000-0005-0000-0000-0000F3220000}"/>
    <cellStyle name="Normal 89 2 2 2 2 2" xfId="19074" xr:uid="{6DF469B7-59F8-474A-9220-B7FD15CD97B4}"/>
    <cellStyle name="Normal 89 2 2 2 3" xfId="4444" xr:uid="{00000000-0005-0000-0000-0000F4220000}"/>
    <cellStyle name="Normal 89 2 2 2 3 2" xfId="19075" xr:uid="{79D0805B-9F7E-4CFD-8BAD-CE0678A1B369}"/>
    <cellStyle name="Normal 89 2 2 2 4" xfId="19073" xr:uid="{5A31603D-2CC3-40B4-90A8-087D22DD4912}"/>
    <cellStyle name="Normal 89 2 2 3" xfId="1662" xr:uid="{00000000-0005-0000-0000-0000F5220000}"/>
    <cellStyle name="Normal 89 2 2 3 2" xfId="8093" xr:uid="{00000000-0005-0000-0000-0000F6220000}"/>
    <cellStyle name="Normal 89 2 2 3 2 2" xfId="19077" xr:uid="{37B9BBB9-A506-46CB-8154-729238B91670}"/>
    <cellStyle name="Normal 89 2 2 3 3" xfId="4900" xr:uid="{00000000-0005-0000-0000-0000F7220000}"/>
    <cellStyle name="Normal 89 2 2 3 3 2" xfId="19078" xr:uid="{7525A35B-23BA-42A4-BC1B-E7AB787330BD}"/>
    <cellStyle name="Normal 89 2 2 3 4" xfId="19076" xr:uid="{01606F26-3AB1-465E-80AC-3CF3ABF50932}"/>
    <cellStyle name="Normal 89 2 2 4" xfId="2118" xr:uid="{00000000-0005-0000-0000-0000F8220000}"/>
    <cellStyle name="Normal 89 2 2 4 2" xfId="8549" xr:uid="{00000000-0005-0000-0000-0000F9220000}"/>
    <cellStyle name="Normal 89 2 2 4 2 2" xfId="19080" xr:uid="{83BC4ED9-D08F-41A2-9D50-1E2456D65BB7}"/>
    <cellStyle name="Normal 89 2 2 4 3" xfId="5356" xr:uid="{00000000-0005-0000-0000-0000FA220000}"/>
    <cellStyle name="Normal 89 2 2 4 3 2" xfId="19081" xr:uid="{83E87948-B80B-47E0-BDD0-A3F7F56E3AD0}"/>
    <cellStyle name="Normal 89 2 2 4 4" xfId="19079" xr:uid="{B77498D7-CDF1-4173-BF0C-E7BDC52F18E4}"/>
    <cellStyle name="Normal 89 2 2 5" xfId="2574" xr:uid="{00000000-0005-0000-0000-0000FB220000}"/>
    <cellStyle name="Normal 89 2 2 5 2" xfId="9005" xr:uid="{00000000-0005-0000-0000-0000FC220000}"/>
    <cellStyle name="Normal 89 2 2 5 2 2" xfId="19083" xr:uid="{82210325-6FFF-447D-979C-CE3D5A47F15C}"/>
    <cellStyle name="Normal 89 2 2 5 3" xfId="5812" xr:uid="{00000000-0005-0000-0000-0000FD220000}"/>
    <cellStyle name="Normal 89 2 2 5 3 2" xfId="19084" xr:uid="{9D78CAD9-AB51-47FD-BEDC-B16F7B1C7A31}"/>
    <cellStyle name="Normal 89 2 2 5 4" xfId="19082" xr:uid="{747E0A69-2E85-4E7C-95E8-E1AFA85DE54B}"/>
    <cellStyle name="Normal 89 2 2 6" xfId="3030" xr:uid="{00000000-0005-0000-0000-0000FE220000}"/>
    <cellStyle name="Normal 89 2 2 6 2" xfId="9461" xr:uid="{00000000-0005-0000-0000-0000FF220000}"/>
    <cellStyle name="Normal 89 2 2 6 2 2" xfId="19086" xr:uid="{7C21F8E8-F70D-46F0-9591-35AE98681680}"/>
    <cellStyle name="Normal 89 2 2 6 3" xfId="6268" xr:uid="{00000000-0005-0000-0000-000000230000}"/>
    <cellStyle name="Normal 89 2 2 6 3 2" xfId="19087" xr:uid="{908E65C8-B12B-4819-9711-B7E55008FBA7}"/>
    <cellStyle name="Normal 89 2 2 6 4" xfId="19085" xr:uid="{67E0424F-B0E7-4F71-B5DD-4F6434613E34}"/>
    <cellStyle name="Normal 89 2 2 7" xfId="3486" xr:uid="{00000000-0005-0000-0000-000001230000}"/>
    <cellStyle name="Normal 89 2 2 7 2" xfId="9917" xr:uid="{00000000-0005-0000-0000-000002230000}"/>
    <cellStyle name="Normal 89 2 2 7 2 2" xfId="19089" xr:uid="{38BF6CA6-81C5-4311-89E8-B87FFBB7421A}"/>
    <cellStyle name="Normal 89 2 2 7 3" xfId="6724" xr:uid="{00000000-0005-0000-0000-000003230000}"/>
    <cellStyle name="Normal 89 2 2 7 3 2" xfId="19090" xr:uid="{F114A45C-40ED-4A65-8ABE-3C9E34F1D78D}"/>
    <cellStyle name="Normal 89 2 2 7 4" xfId="19088" xr:uid="{1A66E72B-FDF9-4387-8993-3EF785F30257}"/>
    <cellStyle name="Normal 89 2 2 8" xfId="7181" xr:uid="{00000000-0005-0000-0000-000004230000}"/>
    <cellStyle name="Normal 89 2 2 8 2" xfId="19091" xr:uid="{19D8814A-1CC1-43AD-93C0-2CE35B10809D}"/>
    <cellStyle name="Normal 89 2 2 9" xfId="3988" xr:uid="{00000000-0005-0000-0000-000005230000}"/>
    <cellStyle name="Normal 89 2 2 9 2" xfId="19092" xr:uid="{4A6766D6-5D39-40CD-9150-4B33CA941537}"/>
    <cellStyle name="Normal 89 2 3" xfId="1205" xr:uid="{00000000-0005-0000-0000-000006230000}"/>
    <cellStyle name="Normal 89 2 3 2" xfId="7636" xr:uid="{00000000-0005-0000-0000-000007230000}"/>
    <cellStyle name="Normal 89 2 3 2 2" xfId="19094" xr:uid="{87F2A572-1A6C-4B20-9030-A8E73BCE3126}"/>
    <cellStyle name="Normal 89 2 3 3" xfId="4443" xr:uid="{00000000-0005-0000-0000-000008230000}"/>
    <cellStyle name="Normal 89 2 3 3 2" xfId="19095" xr:uid="{21B376CB-98D1-431C-8739-B11235767652}"/>
    <cellStyle name="Normal 89 2 3 4" xfId="19093" xr:uid="{59632D1E-0F61-4B6E-ABA1-0E786E5A98A0}"/>
    <cellStyle name="Normal 89 2 4" xfId="1661" xr:uid="{00000000-0005-0000-0000-000009230000}"/>
    <cellStyle name="Normal 89 2 4 2" xfId="8092" xr:uid="{00000000-0005-0000-0000-00000A230000}"/>
    <cellStyle name="Normal 89 2 4 2 2" xfId="19097" xr:uid="{36E306BC-4F50-49F3-BEDB-C3327A544DB0}"/>
    <cellStyle name="Normal 89 2 4 3" xfId="4899" xr:uid="{00000000-0005-0000-0000-00000B230000}"/>
    <cellStyle name="Normal 89 2 4 3 2" xfId="19098" xr:uid="{2D4AD6AD-C928-4768-8BB0-A943B0B943ED}"/>
    <cellStyle name="Normal 89 2 4 4" xfId="19096" xr:uid="{AD38E01D-BFCC-4421-8EB8-7604D332C0FA}"/>
    <cellStyle name="Normal 89 2 5" xfId="2117" xr:uid="{00000000-0005-0000-0000-00000C230000}"/>
    <cellStyle name="Normal 89 2 5 2" xfId="8548" xr:uid="{00000000-0005-0000-0000-00000D230000}"/>
    <cellStyle name="Normal 89 2 5 2 2" xfId="19100" xr:uid="{01918EB8-3D46-40C5-8DE5-E98326847FD9}"/>
    <cellStyle name="Normal 89 2 5 3" xfId="5355" xr:uid="{00000000-0005-0000-0000-00000E230000}"/>
    <cellStyle name="Normal 89 2 5 3 2" xfId="19101" xr:uid="{393D26B3-07B3-42BE-8C3E-C6AD82AC0A83}"/>
    <cellStyle name="Normal 89 2 5 4" xfId="19099" xr:uid="{28715593-118D-4115-9581-8C7969B52428}"/>
    <cellStyle name="Normal 89 2 6" xfId="2573" xr:uid="{00000000-0005-0000-0000-00000F230000}"/>
    <cellStyle name="Normal 89 2 6 2" xfId="9004" xr:uid="{00000000-0005-0000-0000-000010230000}"/>
    <cellStyle name="Normal 89 2 6 2 2" xfId="19103" xr:uid="{4B1E6D55-1520-4545-8B34-AC5EAE23085C}"/>
    <cellStyle name="Normal 89 2 6 3" xfId="5811" xr:uid="{00000000-0005-0000-0000-000011230000}"/>
    <cellStyle name="Normal 89 2 6 3 2" xfId="19104" xr:uid="{BB346B7F-C9CC-4733-8D38-FC48B7367816}"/>
    <cellStyle name="Normal 89 2 6 4" xfId="19102" xr:uid="{8CCFBFE5-50E8-4DA5-99B4-8BCAB25803A9}"/>
    <cellStyle name="Normal 89 2 7" xfId="3029" xr:uid="{00000000-0005-0000-0000-000012230000}"/>
    <cellStyle name="Normal 89 2 7 2" xfId="9460" xr:uid="{00000000-0005-0000-0000-000013230000}"/>
    <cellStyle name="Normal 89 2 7 2 2" xfId="19106" xr:uid="{DD6BA6D0-F4FB-4FF7-BC8A-9747A7D283AF}"/>
    <cellStyle name="Normal 89 2 7 3" xfId="6267" xr:uid="{00000000-0005-0000-0000-000014230000}"/>
    <cellStyle name="Normal 89 2 7 3 2" xfId="19107" xr:uid="{A1E6F710-50E9-46F8-A53A-66B29234883E}"/>
    <cellStyle name="Normal 89 2 7 4" xfId="19105" xr:uid="{C6E09870-1E32-46E0-A9EE-9DC45F4D7F31}"/>
    <cellStyle name="Normal 89 2 8" xfId="3485" xr:uid="{00000000-0005-0000-0000-000015230000}"/>
    <cellStyle name="Normal 89 2 8 2" xfId="9916" xr:uid="{00000000-0005-0000-0000-000016230000}"/>
    <cellStyle name="Normal 89 2 8 2 2" xfId="19109" xr:uid="{89C3FFD3-8536-42E0-9BBD-3DEE1B271BDE}"/>
    <cellStyle name="Normal 89 2 8 3" xfId="6723" xr:uid="{00000000-0005-0000-0000-000017230000}"/>
    <cellStyle name="Normal 89 2 8 3 2" xfId="19110" xr:uid="{CC240079-488F-40FD-8B24-FBB6C3FA5035}"/>
    <cellStyle name="Normal 89 2 8 4" xfId="19108" xr:uid="{19503CF6-2296-4EA5-B448-2E30774F11F5}"/>
    <cellStyle name="Normal 89 2 9" xfId="7180" xr:uid="{00000000-0005-0000-0000-000018230000}"/>
    <cellStyle name="Normal 89 2 9 2" xfId="19111" xr:uid="{7360B643-2D3B-40F9-AFE1-4512E5A78284}"/>
    <cellStyle name="Normal 89 3" xfId="732" xr:uid="{00000000-0005-0000-0000-000019230000}"/>
    <cellStyle name="Normal 89 3 10" xfId="19112" xr:uid="{FFC357BD-4808-4375-B80B-71B7C24BD2D0}"/>
    <cellStyle name="Normal 89 3 2" xfId="1207" xr:uid="{00000000-0005-0000-0000-00001A230000}"/>
    <cellStyle name="Normal 89 3 2 2" xfId="7638" xr:uid="{00000000-0005-0000-0000-00001B230000}"/>
    <cellStyle name="Normal 89 3 2 2 2" xfId="19114" xr:uid="{2EB99901-0EF5-4C24-8C5B-6E79D1B4A276}"/>
    <cellStyle name="Normal 89 3 2 3" xfId="4445" xr:uid="{00000000-0005-0000-0000-00001C230000}"/>
    <cellStyle name="Normal 89 3 2 3 2" xfId="19115" xr:uid="{EF365674-9354-4F70-ABD9-7B4C819E15FE}"/>
    <cellStyle name="Normal 89 3 2 4" xfId="19113" xr:uid="{F89E9CFA-7C1C-46E4-A734-DD1DF9D69039}"/>
    <cellStyle name="Normal 89 3 3" xfId="1663" xr:uid="{00000000-0005-0000-0000-00001D230000}"/>
    <cellStyle name="Normal 89 3 3 2" xfId="8094" xr:uid="{00000000-0005-0000-0000-00001E230000}"/>
    <cellStyle name="Normal 89 3 3 2 2" xfId="19117" xr:uid="{EF11BDE5-8853-42B0-B4ED-B449BC4508A5}"/>
    <cellStyle name="Normal 89 3 3 3" xfId="4901" xr:uid="{00000000-0005-0000-0000-00001F230000}"/>
    <cellStyle name="Normal 89 3 3 3 2" xfId="19118" xr:uid="{BBF4DF6C-5122-4636-B97B-D2BDDE15618D}"/>
    <cellStyle name="Normal 89 3 3 4" xfId="19116" xr:uid="{C34601BA-B5B4-481F-8AB9-4CBA15193221}"/>
    <cellStyle name="Normal 89 3 4" xfId="2119" xr:uid="{00000000-0005-0000-0000-000020230000}"/>
    <cellStyle name="Normal 89 3 4 2" xfId="8550" xr:uid="{00000000-0005-0000-0000-000021230000}"/>
    <cellStyle name="Normal 89 3 4 2 2" xfId="19120" xr:uid="{A5264729-3AE9-4940-AF83-75461EC46E7F}"/>
    <cellStyle name="Normal 89 3 4 3" xfId="5357" xr:uid="{00000000-0005-0000-0000-000022230000}"/>
    <cellStyle name="Normal 89 3 4 3 2" xfId="19121" xr:uid="{6823D8F9-8D79-4E12-8633-2CA2F8E41AC4}"/>
    <cellStyle name="Normal 89 3 4 4" xfId="19119" xr:uid="{568BD3B9-0241-44A4-8A52-935282F5C240}"/>
    <cellStyle name="Normal 89 3 5" xfId="2575" xr:uid="{00000000-0005-0000-0000-000023230000}"/>
    <cellStyle name="Normal 89 3 5 2" xfId="9006" xr:uid="{00000000-0005-0000-0000-000024230000}"/>
    <cellStyle name="Normal 89 3 5 2 2" xfId="19123" xr:uid="{6F578D59-C1E8-4575-8250-EC77370A0120}"/>
    <cellStyle name="Normal 89 3 5 3" xfId="5813" xr:uid="{00000000-0005-0000-0000-000025230000}"/>
    <cellStyle name="Normal 89 3 5 3 2" xfId="19124" xr:uid="{3DEA5056-90AE-44E7-97E7-43FD12C16901}"/>
    <cellStyle name="Normal 89 3 5 4" xfId="19122" xr:uid="{04033FF7-6CBF-4171-A7B2-84F3512FC08E}"/>
    <cellStyle name="Normal 89 3 6" xfId="3031" xr:uid="{00000000-0005-0000-0000-000026230000}"/>
    <cellStyle name="Normal 89 3 6 2" xfId="9462" xr:uid="{00000000-0005-0000-0000-000027230000}"/>
    <cellStyle name="Normal 89 3 6 2 2" xfId="19126" xr:uid="{DE4C43FD-A2CC-4C72-AD30-D691AB2E5F88}"/>
    <cellStyle name="Normal 89 3 6 3" xfId="6269" xr:uid="{00000000-0005-0000-0000-000028230000}"/>
    <cellStyle name="Normal 89 3 6 3 2" xfId="19127" xr:uid="{4535D8AF-992E-4532-972C-A6B35A8945F3}"/>
    <cellStyle name="Normal 89 3 6 4" xfId="19125" xr:uid="{898DB8B7-220A-4EC4-B8C5-AD61BD5F53CC}"/>
    <cellStyle name="Normal 89 3 7" xfId="3487" xr:uid="{00000000-0005-0000-0000-000029230000}"/>
    <cellStyle name="Normal 89 3 7 2" xfId="9918" xr:uid="{00000000-0005-0000-0000-00002A230000}"/>
    <cellStyle name="Normal 89 3 7 2 2" xfId="19129" xr:uid="{F59922A3-C66B-4243-A704-8943461C7448}"/>
    <cellStyle name="Normal 89 3 7 3" xfId="6725" xr:uid="{00000000-0005-0000-0000-00002B230000}"/>
    <cellStyle name="Normal 89 3 7 3 2" xfId="19130" xr:uid="{8FF7BF69-0701-4AD0-BE8F-B74D3701E795}"/>
    <cellStyle name="Normal 89 3 7 4" xfId="19128" xr:uid="{86961F5D-1C4E-493F-82FE-D8F6FBF0B9AC}"/>
    <cellStyle name="Normal 89 3 8" xfId="7182" xr:uid="{00000000-0005-0000-0000-00002C230000}"/>
    <cellStyle name="Normal 89 3 8 2" xfId="19131" xr:uid="{C4F5C138-4AF3-4747-8ECD-C24FC5AC7892}"/>
    <cellStyle name="Normal 89 3 9" xfId="3989" xr:uid="{00000000-0005-0000-0000-00002D230000}"/>
    <cellStyle name="Normal 89 3 9 2" xfId="19132" xr:uid="{DE59F5C3-AAF1-409A-8ABE-5BC291790BB3}"/>
    <cellStyle name="Normal 89 4" xfId="1204" xr:uid="{00000000-0005-0000-0000-00002E230000}"/>
    <cellStyle name="Normal 89 4 2" xfId="7635" xr:uid="{00000000-0005-0000-0000-00002F230000}"/>
    <cellStyle name="Normal 89 4 2 2" xfId="19134" xr:uid="{2CA10B30-5FF5-4CF0-8C74-5A8224803156}"/>
    <cellStyle name="Normal 89 4 3" xfId="4442" xr:uid="{00000000-0005-0000-0000-000030230000}"/>
    <cellStyle name="Normal 89 4 3 2" xfId="19135" xr:uid="{DA562884-8DA1-43B1-8BBB-F84E21E200FD}"/>
    <cellStyle name="Normal 89 4 4" xfId="19133" xr:uid="{ADE7DEB9-19EB-470A-8AD5-6C3271538274}"/>
    <cellStyle name="Normal 89 5" xfId="1660" xr:uid="{00000000-0005-0000-0000-000031230000}"/>
    <cellStyle name="Normal 89 5 2" xfId="8091" xr:uid="{00000000-0005-0000-0000-000032230000}"/>
    <cellStyle name="Normal 89 5 2 2" xfId="19137" xr:uid="{D2404422-0A27-408C-866E-6A756EBD98FD}"/>
    <cellStyle name="Normal 89 5 3" xfId="4898" xr:uid="{00000000-0005-0000-0000-000033230000}"/>
    <cellStyle name="Normal 89 5 3 2" xfId="19138" xr:uid="{F78C5599-8F99-4B69-B677-4B3AEFCF0502}"/>
    <cellStyle name="Normal 89 5 4" xfId="19136" xr:uid="{CBCA9854-3D7B-4551-A186-66AF1558ECD5}"/>
    <cellStyle name="Normal 89 6" xfId="2116" xr:uid="{00000000-0005-0000-0000-000034230000}"/>
    <cellStyle name="Normal 89 6 2" xfId="8547" xr:uid="{00000000-0005-0000-0000-000035230000}"/>
    <cellStyle name="Normal 89 6 2 2" xfId="19140" xr:uid="{E53BF64B-DCA6-4C26-A318-229B14E3DD76}"/>
    <cellStyle name="Normal 89 6 3" xfId="5354" xr:uid="{00000000-0005-0000-0000-000036230000}"/>
    <cellStyle name="Normal 89 6 3 2" xfId="19141" xr:uid="{7076A726-4351-45EA-AC96-BC9F69B0AFD0}"/>
    <cellStyle name="Normal 89 6 4" xfId="19139" xr:uid="{9F651633-D3C7-4948-BC26-00302D071931}"/>
    <cellStyle name="Normal 89 7" xfId="2572" xr:uid="{00000000-0005-0000-0000-000037230000}"/>
    <cellStyle name="Normal 89 7 2" xfId="9003" xr:uid="{00000000-0005-0000-0000-000038230000}"/>
    <cellStyle name="Normal 89 7 2 2" xfId="19143" xr:uid="{10C576E3-6015-41C1-AC63-A66EE110DA07}"/>
    <cellStyle name="Normal 89 7 3" xfId="5810" xr:uid="{00000000-0005-0000-0000-000039230000}"/>
    <cellStyle name="Normal 89 7 3 2" xfId="19144" xr:uid="{67229F6C-FB0C-43C2-944A-7F330FEC600E}"/>
    <cellStyle name="Normal 89 7 4" xfId="19142" xr:uid="{51C12E02-AA7C-43D2-A08E-A420B35E6F7E}"/>
    <cellStyle name="Normal 89 8" xfId="3028" xr:uid="{00000000-0005-0000-0000-00003A230000}"/>
    <cellStyle name="Normal 89 8 2" xfId="9459" xr:uid="{00000000-0005-0000-0000-00003B230000}"/>
    <cellStyle name="Normal 89 8 2 2" xfId="19146" xr:uid="{E619A2A6-B2BC-4E25-B610-F57C9F0B9D33}"/>
    <cellStyle name="Normal 89 8 3" xfId="6266" xr:uid="{00000000-0005-0000-0000-00003C230000}"/>
    <cellStyle name="Normal 89 8 3 2" xfId="19147" xr:uid="{F3EC71E6-24D8-4044-8A3C-847B70BD5BE9}"/>
    <cellStyle name="Normal 89 8 4" xfId="19145" xr:uid="{9714E427-6AA4-4962-9929-3A8984560F50}"/>
    <cellStyle name="Normal 89 9" xfId="3484" xr:uid="{00000000-0005-0000-0000-00003D230000}"/>
    <cellStyle name="Normal 89 9 2" xfId="9915" xr:uid="{00000000-0005-0000-0000-00003E230000}"/>
    <cellStyle name="Normal 89 9 2 2" xfId="19149" xr:uid="{8FF85158-FFEE-41DB-87CF-5775A41318E1}"/>
    <cellStyle name="Normal 89 9 3" xfId="6722" xr:uid="{00000000-0005-0000-0000-00003F230000}"/>
    <cellStyle name="Normal 89 9 3 2" xfId="19150" xr:uid="{552A312F-7B00-48FE-B29F-183F26FB6FD1}"/>
    <cellStyle name="Normal 89 9 4" xfId="19148" xr:uid="{17BC0B3F-CD39-4ABC-BD4A-8DA5B292BE9A}"/>
    <cellStyle name="Normal 9" xfId="203" xr:uid="{00000000-0005-0000-0000-000040230000}"/>
    <cellStyle name="Normal 9 2" xfId="204" xr:uid="{00000000-0005-0000-0000-000041230000}"/>
    <cellStyle name="Normal 9 2 2" xfId="19152" xr:uid="{428E18D7-13A9-4491-A963-9711FD19C1B7}"/>
    <cellStyle name="Normal 9 3" xfId="733" xr:uid="{00000000-0005-0000-0000-000042230000}"/>
    <cellStyle name="Normal 9 3 2" xfId="19153" xr:uid="{A66DD83A-F401-4773-80A4-940793FF969B}"/>
    <cellStyle name="Normal 9 4" xfId="19151" xr:uid="{238A7125-76D7-4345-BF68-CAD0DC9BABD9}"/>
    <cellStyle name="Normal 90" xfId="734" xr:uid="{00000000-0005-0000-0000-000043230000}"/>
    <cellStyle name="Normal 90 10" xfId="7183" xr:uid="{00000000-0005-0000-0000-000044230000}"/>
    <cellStyle name="Normal 90 10 2" xfId="19155" xr:uid="{A9C9CE54-9E9C-441C-BD5B-66DBCEEB2397}"/>
    <cellStyle name="Normal 90 11" xfId="3990" xr:uid="{00000000-0005-0000-0000-000045230000}"/>
    <cellStyle name="Normal 90 11 2" xfId="19156" xr:uid="{8A39CBAE-B6F7-4F86-AAD5-A2EF2D573FFB}"/>
    <cellStyle name="Normal 90 12" xfId="19154" xr:uid="{7388E1C0-5044-4AB9-A1DC-3266F60E27C2}"/>
    <cellStyle name="Normal 90 2" xfId="735" xr:uid="{00000000-0005-0000-0000-000046230000}"/>
    <cellStyle name="Normal 90 2 10" xfId="3991" xr:uid="{00000000-0005-0000-0000-000047230000}"/>
    <cellStyle name="Normal 90 2 10 2" xfId="19158" xr:uid="{6CE761A0-139C-4637-B8C5-BDA882A10FB3}"/>
    <cellStyle name="Normal 90 2 11" xfId="19157" xr:uid="{3065746B-C0D8-49A0-8C66-843BBC7124B4}"/>
    <cellStyle name="Normal 90 2 2" xfId="736" xr:uid="{00000000-0005-0000-0000-000048230000}"/>
    <cellStyle name="Normal 90 2 2 10" xfId="19159" xr:uid="{038ACB27-EFB4-4867-AC75-789D26F243C4}"/>
    <cellStyle name="Normal 90 2 2 2" xfId="1210" xr:uid="{00000000-0005-0000-0000-000049230000}"/>
    <cellStyle name="Normal 90 2 2 2 2" xfId="7641" xr:uid="{00000000-0005-0000-0000-00004A230000}"/>
    <cellStyle name="Normal 90 2 2 2 2 2" xfId="19161" xr:uid="{75F59A1D-F852-4FFD-96E1-4AEAA3EB3AB7}"/>
    <cellStyle name="Normal 90 2 2 2 3" xfId="4448" xr:uid="{00000000-0005-0000-0000-00004B230000}"/>
    <cellStyle name="Normal 90 2 2 2 3 2" xfId="19162" xr:uid="{8CFD0629-2A0F-4BB6-AAE1-9F32B3478A94}"/>
    <cellStyle name="Normal 90 2 2 2 4" xfId="19160" xr:uid="{022A9BC6-8803-4F8F-93F5-8157ED264163}"/>
    <cellStyle name="Normal 90 2 2 3" xfId="1666" xr:uid="{00000000-0005-0000-0000-00004C230000}"/>
    <cellStyle name="Normal 90 2 2 3 2" xfId="8097" xr:uid="{00000000-0005-0000-0000-00004D230000}"/>
    <cellStyle name="Normal 90 2 2 3 2 2" xfId="19164" xr:uid="{98CB4ABC-3973-4E00-A3B3-461EB8766394}"/>
    <cellStyle name="Normal 90 2 2 3 3" xfId="4904" xr:uid="{00000000-0005-0000-0000-00004E230000}"/>
    <cellStyle name="Normal 90 2 2 3 3 2" xfId="19165" xr:uid="{622289D5-6997-47D8-967C-59FCE1B7C10F}"/>
    <cellStyle name="Normal 90 2 2 3 4" xfId="19163" xr:uid="{AB6F53AC-51B0-4BF4-8252-B3206C7FDE55}"/>
    <cellStyle name="Normal 90 2 2 4" xfId="2122" xr:uid="{00000000-0005-0000-0000-00004F230000}"/>
    <cellStyle name="Normal 90 2 2 4 2" xfId="8553" xr:uid="{00000000-0005-0000-0000-000050230000}"/>
    <cellStyle name="Normal 90 2 2 4 2 2" xfId="19167" xr:uid="{2E0932D2-6D7D-485F-8EB7-F7A162BE6498}"/>
    <cellStyle name="Normal 90 2 2 4 3" xfId="5360" xr:uid="{00000000-0005-0000-0000-000051230000}"/>
    <cellStyle name="Normal 90 2 2 4 3 2" xfId="19168" xr:uid="{E0088060-1147-4B1C-8DF4-9EF24DF8BB05}"/>
    <cellStyle name="Normal 90 2 2 4 4" xfId="19166" xr:uid="{38DE1E89-4143-43EF-8BEA-0BF1CFB8A63D}"/>
    <cellStyle name="Normal 90 2 2 5" xfId="2578" xr:uid="{00000000-0005-0000-0000-000052230000}"/>
    <cellStyle name="Normal 90 2 2 5 2" xfId="9009" xr:uid="{00000000-0005-0000-0000-000053230000}"/>
    <cellStyle name="Normal 90 2 2 5 2 2" xfId="19170" xr:uid="{E384A3EF-2EBB-4429-B905-29C2228B2C3B}"/>
    <cellStyle name="Normal 90 2 2 5 3" xfId="5816" xr:uid="{00000000-0005-0000-0000-000054230000}"/>
    <cellStyle name="Normal 90 2 2 5 3 2" xfId="19171" xr:uid="{DF0307B9-1A1A-4635-926F-4462067841EE}"/>
    <cellStyle name="Normal 90 2 2 5 4" xfId="19169" xr:uid="{CC7508D0-812F-4ADB-9F94-A0933F17F8AB}"/>
    <cellStyle name="Normal 90 2 2 6" xfId="3034" xr:uid="{00000000-0005-0000-0000-000055230000}"/>
    <cellStyle name="Normal 90 2 2 6 2" xfId="9465" xr:uid="{00000000-0005-0000-0000-000056230000}"/>
    <cellStyle name="Normal 90 2 2 6 2 2" xfId="19173" xr:uid="{44E61F87-5D1F-47CB-8D35-E891AF40D212}"/>
    <cellStyle name="Normal 90 2 2 6 3" xfId="6272" xr:uid="{00000000-0005-0000-0000-000057230000}"/>
    <cellStyle name="Normal 90 2 2 6 3 2" xfId="19174" xr:uid="{6CC20FE2-DC5D-4D8F-89A5-03A9C860D058}"/>
    <cellStyle name="Normal 90 2 2 6 4" xfId="19172" xr:uid="{C5107D59-B7E5-44BE-8E2F-A8791EBA1DAD}"/>
    <cellStyle name="Normal 90 2 2 7" xfId="3490" xr:uid="{00000000-0005-0000-0000-000058230000}"/>
    <cellStyle name="Normal 90 2 2 7 2" xfId="9921" xr:uid="{00000000-0005-0000-0000-000059230000}"/>
    <cellStyle name="Normal 90 2 2 7 2 2" xfId="19176" xr:uid="{660B6F15-2B3B-47FE-BDBC-712FADBFC0E7}"/>
    <cellStyle name="Normal 90 2 2 7 3" xfId="6728" xr:uid="{00000000-0005-0000-0000-00005A230000}"/>
    <cellStyle name="Normal 90 2 2 7 3 2" xfId="19177" xr:uid="{D7A9244D-F7D7-48CF-8DB5-D728D0694DBB}"/>
    <cellStyle name="Normal 90 2 2 7 4" xfId="19175" xr:uid="{8EFAA7D0-420C-413F-A1CD-8464EB33394C}"/>
    <cellStyle name="Normal 90 2 2 8" xfId="7185" xr:uid="{00000000-0005-0000-0000-00005B230000}"/>
    <cellStyle name="Normal 90 2 2 8 2" xfId="19178" xr:uid="{8B5C7114-1818-471E-BBE4-B26E873C4589}"/>
    <cellStyle name="Normal 90 2 2 9" xfId="3992" xr:uid="{00000000-0005-0000-0000-00005C230000}"/>
    <cellStyle name="Normal 90 2 2 9 2" xfId="19179" xr:uid="{63582D9B-A251-4AE7-B9EB-91D34B77CDEF}"/>
    <cellStyle name="Normal 90 2 3" xfId="1209" xr:uid="{00000000-0005-0000-0000-00005D230000}"/>
    <cellStyle name="Normal 90 2 3 2" xfId="7640" xr:uid="{00000000-0005-0000-0000-00005E230000}"/>
    <cellStyle name="Normal 90 2 3 2 2" xfId="19181" xr:uid="{F20CDFB1-1394-4AE1-80E1-53BD3C31D140}"/>
    <cellStyle name="Normal 90 2 3 3" xfId="4447" xr:uid="{00000000-0005-0000-0000-00005F230000}"/>
    <cellStyle name="Normal 90 2 3 3 2" xfId="19182" xr:uid="{63D05802-FB21-4BFE-ABCD-25DD94DEC7D4}"/>
    <cellStyle name="Normal 90 2 3 4" xfId="19180" xr:uid="{37B9E56B-97B2-4083-932F-1E2DCDDD7EC1}"/>
    <cellStyle name="Normal 90 2 4" xfId="1665" xr:uid="{00000000-0005-0000-0000-000060230000}"/>
    <cellStyle name="Normal 90 2 4 2" xfId="8096" xr:uid="{00000000-0005-0000-0000-000061230000}"/>
    <cellStyle name="Normal 90 2 4 2 2" xfId="19184" xr:uid="{0E3FE232-1B81-4F29-A204-A0CD0CF6472E}"/>
    <cellStyle name="Normal 90 2 4 3" xfId="4903" xr:uid="{00000000-0005-0000-0000-000062230000}"/>
    <cellStyle name="Normal 90 2 4 3 2" xfId="19185" xr:uid="{BAAC4F62-59AE-41B3-84EE-D7FC019BCB2F}"/>
    <cellStyle name="Normal 90 2 4 4" xfId="19183" xr:uid="{1D3C8BE8-0E79-4567-AAE0-230E1E2F5BD0}"/>
    <cellStyle name="Normal 90 2 5" xfId="2121" xr:uid="{00000000-0005-0000-0000-000063230000}"/>
    <cellStyle name="Normal 90 2 5 2" xfId="8552" xr:uid="{00000000-0005-0000-0000-000064230000}"/>
    <cellStyle name="Normal 90 2 5 2 2" xfId="19187" xr:uid="{CE064E09-3B5E-4740-9F61-D324E8D789D1}"/>
    <cellStyle name="Normal 90 2 5 3" xfId="5359" xr:uid="{00000000-0005-0000-0000-000065230000}"/>
    <cellStyle name="Normal 90 2 5 3 2" xfId="19188" xr:uid="{39C4DF44-DCA2-4D76-9B54-D543298EE5E7}"/>
    <cellStyle name="Normal 90 2 5 4" xfId="19186" xr:uid="{EEAADC60-3BD3-41D8-87D4-B67A9D9AD405}"/>
    <cellStyle name="Normal 90 2 6" xfId="2577" xr:uid="{00000000-0005-0000-0000-000066230000}"/>
    <cellStyle name="Normal 90 2 6 2" xfId="9008" xr:uid="{00000000-0005-0000-0000-000067230000}"/>
    <cellStyle name="Normal 90 2 6 2 2" xfId="19190" xr:uid="{43B4C9C0-5E6D-40B2-9A7B-7FF1892BFB6E}"/>
    <cellStyle name="Normal 90 2 6 3" xfId="5815" xr:uid="{00000000-0005-0000-0000-000068230000}"/>
    <cellStyle name="Normal 90 2 6 3 2" xfId="19191" xr:uid="{47BF684E-7229-4206-920C-AB2C712D056B}"/>
    <cellStyle name="Normal 90 2 6 4" xfId="19189" xr:uid="{3633D34D-CB05-45DE-BB9C-5715FA7B27D2}"/>
    <cellStyle name="Normal 90 2 7" xfId="3033" xr:uid="{00000000-0005-0000-0000-000069230000}"/>
    <cellStyle name="Normal 90 2 7 2" xfId="9464" xr:uid="{00000000-0005-0000-0000-00006A230000}"/>
    <cellStyle name="Normal 90 2 7 2 2" xfId="19193" xr:uid="{B82312BF-92E1-4C4D-A9E9-8D4D2991ECF8}"/>
    <cellStyle name="Normal 90 2 7 3" xfId="6271" xr:uid="{00000000-0005-0000-0000-00006B230000}"/>
    <cellStyle name="Normal 90 2 7 3 2" xfId="19194" xr:uid="{6D5AF008-D336-4012-97C7-0556F769EEA6}"/>
    <cellStyle name="Normal 90 2 7 4" xfId="19192" xr:uid="{6C8A6D13-1ABB-417D-9324-209F1BDD6CD5}"/>
    <cellStyle name="Normal 90 2 8" xfId="3489" xr:uid="{00000000-0005-0000-0000-00006C230000}"/>
    <cellStyle name="Normal 90 2 8 2" xfId="9920" xr:uid="{00000000-0005-0000-0000-00006D230000}"/>
    <cellStyle name="Normal 90 2 8 2 2" xfId="19196" xr:uid="{CF9AD4A1-8809-4A93-ABD1-FC70B7D0745E}"/>
    <cellStyle name="Normal 90 2 8 3" xfId="6727" xr:uid="{00000000-0005-0000-0000-00006E230000}"/>
    <cellStyle name="Normal 90 2 8 3 2" xfId="19197" xr:uid="{67D33AA4-1F57-4988-B36E-2936DD887B2A}"/>
    <cellStyle name="Normal 90 2 8 4" xfId="19195" xr:uid="{E1454F81-E434-4BA9-8398-AA0F1B8B1C26}"/>
    <cellStyle name="Normal 90 2 9" xfId="7184" xr:uid="{00000000-0005-0000-0000-00006F230000}"/>
    <cellStyle name="Normal 90 2 9 2" xfId="19198" xr:uid="{D95CFF47-33B8-4B9D-95F4-3E556E644E2D}"/>
    <cellStyle name="Normal 90 3" xfId="737" xr:uid="{00000000-0005-0000-0000-000070230000}"/>
    <cellStyle name="Normal 90 3 10" xfId="19199" xr:uid="{B1085FC6-23D0-4484-8639-3C289A6ED5EF}"/>
    <cellStyle name="Normal 90 3 2" xfId="1211" xr:uid="{00000000-0005-0000-0000-000071230000}"/>
    <cellStyle name="Normal 90 3 2 2" xfId="7642" xr:uid="{00000000-0005-0000-0000-000072230000}"/>
    <cellStyle name="Normal 90 3 2 2 2" xfId="19201" xr:uid="{C30D2997-A92B-4BB4-8276-FE687418379F}"/>
    <cellStyle name="Normal 90 3 2 3" xfId="4449" xr:uid="{00000000-0005-0000-0000-000073230000}"/>
    <cellStyle name="Normal 90 3 2 3 2" xfId="19202" xr:uid="{8146942C-F74D-4E2C-AD79-BC34DD71589F}"/>
    <cellStyle name="Normal 90 3 2 4" xfId="19200" xr:uid="{9C1EF895-5C17-4354-82E4-28A36852C6A4}"/>
    <cellStyle name="Normal 90 3 3" xfId="1667" xr:uid="{00000000-0005-0000-0000-000074230000}"/>
    <cellStyle name="Normal 90 3 3 2" xfId="8098" xr:uid="{00000000-0005-0000-0000-000075230000}"/>
    <cellStyle name="Normal 90 3 3 2 2" xfId="19204" xr:uid="{A0583CE5-A413-4906-96B4-135702615444}"/>
    <cellStyle name="Normal 90 3 3 3" xfId="4905" xr:uid="{00000000-0005-0000-0000-000076230000}"/>
    <cellStyle name="Normal 90 3 3 3 2" xfId="19205" xr:uid="{7515F36B-9C63-4342-8B3F-5DC3E658CAD6}"/>
    <cellStyle name="Normal 90 3 3 4" xfId="19203" xr:uid="{69F670DB-C775-45AC-8E0C-699FE95F93F9}"/>
    <cellStyle name="Normal 90 3 4" xfId="2123" xr:uid="{00000000-0005-0000-0000-000077230000}"/>
    <cellStyle name="Normal 90 3 4 2" xfId="8554" xr:uid="{00000000-0005-0000-0000-000078230000}"/>
    <cellStyle name="Normal 90 3 4 2 2" xfId="19207" xr:uid="{614E1592-2E0D-4A0B-A8D2-538301A56085}"/>
    <cellStyle name="Normal 90 3 4 3" xfId="5361" xr:uid="{00000000-0005-0000-0000-000079230000}"/>
    <cellStyle name="Normal 90 3 4 3 2" xfId="19208" xr:uid="{EA3BB991-A868-40BC-B5BE-1A16DEC5290A}"/>
    <cellStyle name="Normal 90 3 4 4" xfId="19206" xr:uid="{9242291A-7465-467E-A5A2-F78C276ED139}"/>
    <cellStyle name="Normal 90 3 5" xfId="2579" xr:uid="{00000000-0005-0000-0000-00007A230000}"/>
    <cellStyle name="Normal 90 3 5 2" xfId="9010" xr:uid="{00000000-0005-0000-0000-00007B230000}"/>
    <cellStyle name="Normal 90 3 5 2 2" xfId="19210" xr:uid="{D2ECD01E-6DF9-4B3B-B9F4-E9654A3D4F4E}"/>
    <cellStyle name="Normal 90 3 5 3" xfId="5817" xr:uid="{00000000-0005-0000-0000-00007C230000}"/>
    <cellStyle name="Normal 90 3 5 3 2" xfId="19211" xr:uid="{E21865B2-A85A-43C1-BCC9-6F255A7E3FCD}"/>
    <cellStyle name="Normal 90 3 5 4" xfId="19209" xr:uid="{AFE162DC-216D-4851-83FD-188D52AFECAC}"/>
    <cellStyle name="Normal 90 3 6" xfId="3035" xr:uid="{00000000-0005-0000-0000-00007D230000}"/>
    <cellStyle name="Normal 90 3 6 2" xfId="9466" xr:uid="{00000000-0005-0000-0000-00007E230000}"/>
    <cellStyle name="Normal 90 3 6 2 2" xfId="19213" xr:uid="{AAB21B17-1FE3-4C1B-8BBD-83575F18C49F}"/>
    <cellStyle name="Normal 90 3 6 3" xfId="6273" xr:uid="{00000000-0005-0000-0000-00007F230000}"/>
    <cellStyle name="Normal 90 3 6 3 2" xfId="19214" xr:uid="{A8B497FF-449E-479D-8A67-685126DC7FBD}"/>
    <cellStyle name="Normal 90 3 6 4" xfId="19212" xr:uid="{BCC954EF-7852-4D9B-9204-2443FAB9BDA8}"/>
    <cellStyle name="Normal 90 3 7" xfId="3491" xr:uid="{00000000-0005-0000-0000-000080230000}"/>
    <cellStyle name="Normal 90 3 7 2" xfId="9922" xr:uid="{00000000-0005-0000-0000-000081230000}"/>
    <cellStyle name="Normal 90 3 7 2 2" xfId="19216" xr:uid="{B630FE23-BF78-40E8-8B54-6DF7492CAFF3}"/>
    <cellStyle name="Normal 90 3 7 3" xfId="6729" xr:uid="{00000000-0005-0000-0000-000082230000}"/>
    <cellStyle name="Normal 90 3 7 3 2" xfId="19217" xr:uid="{2B202940-3C68-4A9F-8064-11A81E108105}"/>
    <cellStyle name="Normal 90 3 7 4" xfId="19215" xr:uid="{EF77203F-58D2-4001-8185-2E8A3664BB6A}"/>
    <cellStyle name="Normal 90 3 8" xfId="7186" xr:uid="{00000000-0005-0000-0000-000083230000}"/>
    <cellStyle name="Normal 90 3 8 2" xfId="19218" xr:uid="{782B9AA3-20A0-402B-A0AE-58DDD7CE1DF1}"/>
    <cellStyle name="Normal 90 3 9" xfId="3993" xr:uid="{00000000-0005-0000-0000-000084230000}"/>
    <cellStyle name="Normal 90 3 9 2" xfId="19219" xr:uid="{9D1FF694-480D-4C02-A9EA-37027364843B}"/>
    <cellStyle name="Normal 90 4" xfId="1208" xr:uid="{00000000-0005-0000-0000-000085230000}"/>
    <cellStyle name="Normal 90 4 2" xfId="7639" xr:uid="{00000000-0005-0000-0000-000086230000}"/>
    <cellStyle name="Normal 90 4 2 2" xfId="19221" xr:uid="{F7036AA3-2240-4D36-A5E2-6AD77210BFBA}"/>
    <cellStyle name="Normal 90 4 3" xfId="4446" xr:uid="{00000000-0005-0000-0000-000087230000}"/>
    <cellStyle name="Normal 90 4 3 2" xfId="19222" xr:uid="{AE0B247E-F0BB-45D7-900C-9B4DAD2DB140}"/>
    <cellStyle name="Normal 90 4 4" xfId="19220" xr:uid="{B5F3AF9A-2424-4242-93FF-6A460B74F66A}"/>
    <cellStyle name="Normal 90 5" xfId="1664" xr:uid="{00000000-0005-0000-0000-000088230000}"/>
    <cellStyle name="Normal 90 5 2" xfId="8095" xr:uid="{00000000-0005-0000-0000-000089230000}"/>
    <cellStyle name="Normal 90 5 2 2" xfId="19224" xr:uid="{63A7E615-727E-463D-B899-5ABE01AB96CA}"/>
    <cellStyle name="Normal 90 5 3" xfId="4902" xr:uid="{00000000-0005-0000-0000-00008A230000}"/>
    <cellStyle name="Normal 90 5 3 2" xfId="19225" xr:uid="{1590B801-04E2-4BEA-A239-28ED7DD9D17E}"/>
    <cellStyle name="Normal 90 5 4" xfId="19223" xr:uid="{00702D3D-51FF-4516-97B0-BDEDA1BA1A4B}"/>
    <cellStyle name="Normal 90 6" xfId="2120" xr:uid="{00000000-0005-0000-0000-00008B230000}"/>
    <cellStyle name="Normal 90 6 2" xfId="8551" xr:uid="{00000000-0005-0000-0000-00008C230000}"/>
    <cellStyle name="Normal 90 6 2 2" xfId="19227" xr:uid="{64506307-880C-454D-A391-0E1467261365}"/>
    <cellStyle name="Normal 90 6 3" xfId="5358" xr:uid="{00000000-0005-0000-0000-00008D230000}"/>
    <cellStyle name="Normal 90 6 3 2" xfId="19228" xr:uid="{2AFD3E37-95E3-41F1-939F-89992F15D8FB}"/>
    <cellStyle name="Normal 90 6 4" xfId="19226" xr:uid="{6BF0FA31-9BB7-439B-9CB0-D3A46F70CA3B}"/>
    <cellStyle name="Normal 90 7" xfId="2576" xr:uid="{00000000-0005-0000-0000-00008E230000}"/>
    <cellStyle name="Normal 90 7 2" xfId="9007" xr:uid="{00000000-0005-0000-0000-00008F230000}"/>
    <cellStyle name="Normal 90 7 2 2" xfId="19230" xr:uid="{1290B290-3DB9-4256-9EFB-DCAFA893D26C}"/>
    <cellStyle name="Normal 90 7 3" xfId="5814" xr:uid="{00000000-0005-0000-0000-000090230000}"/>
    <cellStyle name="Normal 90 7 3 2" xfId="19231" xr:uid="{F203B7A2-3155-4DFB-AE32-F02F65C597AE}"/>
    <cellStyle name="Normal 90 7 4" xfId="19229" xr:uid="{27D5EB64-5E98-4F3C-9E39-8E56E80C0663}"/>
    <cellStyle name="Normal 90 8" xfId="3032" xr:uid="{00000000-0005-0000-0000-000091230000}"/>
    <cellStyle name="Normal 90 8 2" xfId="9463" xr:uid="{00000000-0005-0000-0000-000092230000}"/>
    <cellStyle name="Normal 90 8 2 2" xfId="19233" xr:uid="{4AEC9D00-2F69-45FD-B446-102E1E818F72}"/>
    <cellStyle name="Normal 90 8 3" xfId="6270" xr:uid="{00000000-0005-0000-0000-000093230000}"/>
    <cellStyle name="Normal 90 8 3 2" xfId="19234" xr:uid="{9A787794-9763-4A9C-8BF6-A5997836072D}"/>
    <cellStyle name="Normal 90 8 4" xfId="19232" xr:uid="{4BB93D9E-F182-44AC-908A-83296B6ECBDF}"/>
    <cellStyle name="Normal 90 9" xfId="3488" xr:uid="{00000000-0005-0000-0000-000094230000}"/>
    <cellStyle name="Normal 90 9 2" xfId="9919" xr:uid="{00000000-0005-0000-0000-000095230000}"/>
    <cellStyle name="Normal 90 9 2 2" xfId="19236" xr:uid="{B65CC2EF-3851-4FBA-90D4-31388DC529A3}"/>
    <cellStyle name="Normal 90 9 3" xfId="6726" xr:uid="{00000000-0005-0000-0000-000096230000}"/>
    <cellStyle name="Normal 90 9 3 2" xfId="19237" xr:uid="{CB5B008D-A88B-48DB-9AC7-2F4CE8B945A4}"/>
    <cellStyle name="Normal 90 9 4" xfId="19235" xr:uid="{2D6EC70B-869B-431C-A6E3-2BB71BE2F23C}"/>
    <cellStyle name="Normal 91" xfId="738" xr:uid="{00000000-0005-0000-0000-000097230000}"/>
    <cellStyle name="Normal 91 10" xfId="7187" xr:uid="{00000000-0005-0000-0000-000098230000}"/>
    <cellStyle name="Normal 91 10 2" xfId="19239" xr:uid="{33649F94-DB58-4529-9301-00179F15451B}"/>
    <cellStyle name="Normal 91 11" xfId="3994" xr:uid="{00000000-0005-0000-0000-000099230000}"/>
    <cellStyle name="Normal 91 11 2" xfId="19240" xr:uid="{8DFD539E-217A-49E6-A857-053F766CC49C}"/>
    <cellStyle name="Normal 91 12" xfId="19238" xr:uid="{BC1B75A0-B837-4EA7-A9E0-E704ED71B56F}"/>
    <cellStyle name="Normal 91 2" xfId="739" xr:uid="{00000000-0005-0000-0000-00009A230000}"/>
    <cellStyle name="Normal 91 2 10" xfId="3995" xr:uid="{00000000-0005-0000-0000-00009B230000}"/>
    <cellStyle name="Normal 91 2 10 2" xfId="19242" xr:uid="{8E6A736D-5796-4AC6-A45F-8CB49D31D3B5}"/>
    <cellStyle name="Normal 91 2 11" xfId="19241" xr:uid="{DDCD5FAA-BDA4-459C-9F6F-4677FD7C1996}"/>
    <cellStyle name="Normal 91 2 2" xfId="740" xr:uid="{00000000-0005-0000-0000-00009C230000}"/>
    <cellStyle name="Normal 91 2 2 10" xfId="19243" xr:uid="{4FF965A0-BE81-4A0D-88A6-C9760C415069}"/>
    <cellStyle name="Normal 91 2 2 2" xfId="1214" xr:uid="{00000000-0005-0000-0000-00009D230000}"/>
    <cellStyle name="Normal 91 2 2 2 2" xfId="7645" xr:uid="{00000000-0005-0000-0000-00009E230000}"/>
    <cellStyle name="Normal 91 2 2 2 2 2" xfId="19245" xr:uid="{A2E43738-7148-406E-B91B-24DCA019EB20}"/>
    <cellStyle name="Normal 91 2 2 2 3" xfId="4452" xr:uid="{00000000-0005-0000-0000-00009F230000}"/>
    <cellStyle name="Normal 91 2 2 2 3 2" xfId="19246" xr:uid="{3618B439-89FC-4E74-8526-48ED9EB2EB3B}"/>
    <cellStyle name="Normal 91 2 2 2 4" xfId="19244" xr:uid="{9D5CB76F-9C3D-4FF9-A2EE-FCC49C6534FF}"/>
    <cellStyle name="Normal 91 2 2 3" xfId="1670" xr:uid="{00000000-0005-0000-0000-0000A0230000}"/>
    <cellStyle name="Normal 91 2 2 3 2" xfId="8101" xr:uid="{00000000-0005-0000-0000-0000A1230000}"/>
    <cellStyle name="Normal 91 2 2 3 2 2" xfId="19248" xr:uid="{7EA41406-F285-4202-97EB-702CDD2C0C6A}"/>
    <cellStyle name="Normal 91 2 2 3 3" xfId="4908" xr:uid="{00000000-0005-0000-0000-0000A2230000}"/>
    <cellStyle name="Normal 91 2 2 3 3 2" xfId="19249" xr:uid="{797DC2C3-EE02-407D-91CB-59ED68ADB81D}"/>
    <cellStyle name="Normal 91 2 2 3 4" xfId="19247" xr:uid="{02C2A044-163B-4140-BA44-A5B152257F63}"/>
    <cellStyle name="Normal 91 2 2 4" xfId="2126" xr:uid="{00000000-0005-0000-0000-0000A3230000}"/>
    <cellStyle name="Normal 91 2 2 4 2" xfId="8557" xr:uid="{00000000-0005-0000-0000-0000A4230000}"/>
    <cellStyle name="Normal 91 2 2 4 2 2" xfId="19251" xr:uid="{E2DD9887-43E3-44EE-A11A-54EBE6529B3F}"/>
    <cellStyle name="Normal 91 2 2 4 3" xfId="5364" xr:uid="{00000000-0005-0000-0000-0000A5230000}"/>
    <cellStyle name="Normal 91 2 2 4 3 2" xfId="19252" xr:uid="{7D6B1FA7-EFB0-4D79-AFA6-252029FFDC39}"/>
    <cellStyle name="Normal 91 2 2 4 4" xfId="19250" xr:uid="{609701EB-ADC3-4B7F-87BA-FB0D360E5671}"/>
    <cellStyle name="Normal 91 2 2 5" xfId="2582" xr:uid="{00000000-0005-0000-0000-0000A6230000}"/>
    <cellStyle name="Normal 91 2 2 5 2" xfId="9013" xr:uid="{00000000-0005-0000-0000-0000A7230000}"/>
    <cellStyle name="Normal 91 2 2 5 2 2" xfId="19254" xr:uid="{D5DFF5E9-5743-4B9F-975E-1F59FF5FC7DE}"/>
    <cellStyle name="Normal 91 2 2 5 3" xfId="5820" xr:uid="{00000000-0005-0000-0000-0000A8230000}"/>
    <cellStyle name="Normal 91 2 2 5 3 2" xfId="19255" xr:uid="{B0B4EE52-92E0-47C8-ACF0-BB66245B8CBD}"/>
    <cellStyle name="Normal 91 2 2 5 4" xfId="19253" xr:uid="{FC7CEDFB-602E-41C8-9F31-66F3626A92F5}"/>
    <cellStyle name="Normal 91 2 2 6" xfId="3038" xr:uid="{00000000-0005-0000-0000-0000A9230000}"/>
    <cellStyle name="Normal 91 2 2 6 2" xfId="9469" xr:uid="{00000000-0005-0000-0000-0000AA230000}"/>
    <cellStyle name="Normal 91 2 2 6 2 2" xfId="19257" xr:uid="{58BBE58D-49CB-4A69-BA3F-DE34F33D17CE}"/>
    <cellStyle name="Normal 91 2 2 6 3" xfId="6276" xr:uid="{00000000-0005-0000-0000-0000AB230000}"/>
    <cellStyle name="Normal 91 2 2 6 3 2" xfId="19258" xr:uid="{13BDA556-44DC-4A72-A7BC-1A759374195E}"/>
    <cellStyle name="Normal 91 2 2 6 4" xfId="19256" xr:uid="{B4C6C577-152F-4EED-B1C3-51DD26172F82}"/>
    <cellStyle name="Normal 91 2 2 7" xfId="3494" xr:uid="{00000000-0005-0000-0000-0000AC230000}"/>
    <cellStyle name="Normal 91 2 2 7 2" xfId="9925" xr:uid="{00000000-0005-0000-0000-0000AD230000}"/>
    <cellStyle name="Normal 91 2 2 7 2 2" xfId="19260" xr:uid="{3685AFBB-2F27-45F8-8FC2-F42DD09C8BD8}"/>
    <cellStyle name="Normal 91 2 2 7 3" xfId="6732" xr:uid="{00000000-0005-0000-0000-0000AE230000}"/>
    <cellStyle name="Normal 91 2 2 7 3 2" xfId="19261" xr:uid="{7E49D1BC-9914-4A6D-9909-21CA82E9CBA9}"/>
    <cellStyle name="Normal 91 2 2 7 4" xfId="19259" xr:uid="{4851B859-AE39-424A-95AB-63D20A4AD244}"/>
    <cellStyle name="Normal 91 2 2 8" xfId="7189" xr:uid="{00000000-0005-0000-0000-0000AF230000}"/>
    <cellStyle name="Normal 91 2 2 8 2" xfId="19262" xr:uid="{3B2EABE0-88A0-4F0C-B14D-69636A48B979}"/>
    <cellStyle name="Normal 91 2 2 9" xfId="3996" xr:uid="{00000000-0005-0000-0000-0000B0230000}"/>
    <cellStyle name="Normal 91 2 2 9 2" xfId="19263" xr:uid="{563D9B59-9B2E-4D79-8731-214F6222A0FE}"/>
    <cellStyle name="Normal 91 2 3" xfId="1213" xr:uid="{00000000-0005-0000-0000-0000B1230000}"/>
    <cellStyle name="Normal 91 2 3 2" xfId="7644" xr:uid="{00000000-0005-0000-0000-0000B2230000}"/>
    <cellStyle name="Normal 91 2 3 2 2" xfId="19265" xr:uid="{2E12B7C1-00AB-4B5D-B6A4-34D504174C65}"/>
    <cellStyle name="Normal 91 2 3 3" xfId="4451" xr:uid="{00000000-0005-0000-0000-0000B3230000}"/>
    <cellStyle name="Normal 91 2 3 3 2" xfId="19266" xr:uid="{7769718A-E8AC-42BB-BF8D-80CE22D53E29}"/>
    <cellStyle name="Normal 91 2 3 4" xfId="19264" xr:uid="{D5CD7003-734C-4E62-9B59-6DFF2BE3BDA6}"/>
    <cellStyle name="Normal 91 2 4" xfId="1669" xr:uid="{00000000-0005-0000-0000-0000B4230000}"/>
    <cellStyle name="Normal 91 2 4 2" xfId="8100" xr:uid="{00000000-0005-0000-0000-0000B5230000}"/>
    <cellStyle name="Normal 91 2 4 2 2" xfId="19268" xr:uid="{04E04DF2-0A00-4832-AA54-26548F38F52B}"/>
    <cellStyle name="Normal 91 2 4 3" xfId="4907" xr:uid="{00000000-0005-0000-0000-0000B6230000}"/>
    <cellStyle name="Normal 91 2 4 3 2" xfId="19269" xr:uid="{6CFCEBF6-F7FB-4022-9279-2D116F69348A}"/>
    <cellStyle name="Normal 91 2 4 4" xfId="19267" xr:uid="{78E32699-A977-47B7-BBAA-CA2B17A89B26}"/>
    <cellStyle name="Normal 91 2 5" xfId="2125" xr:uid="{00000000-0005-0000-0000-0000B7230000}"/>
    <cellStyle name="Normal 91 2 5 2" xfId="8556" xr:uid="{00000000-0005-0000-0000-0000B8230000}"/>
    <cellStyle name="Normal 91 2 5 2 2" xfId="19271" xr:uid="{B8B6677A-9423-4A5F-8262-35142A79E00F}"/>
    <cellStyle name="Normal 91 2 5 3" xfId="5363" xr:uid="{00000000-0005-0000-0000-0000B9230000}"/>
    <cellStyle name="Normal 91 2 5 3 2" xfId="19272" xr:uid="{74CAB528-7439-4C56-BDD2-984B7E7CC5C5}"/>
    <cellStyle name="Normal 91 2 5 4" xfId="19270" xr:uid="{2508ACCB-F5F6-43E4-94BE-C651AA4403B6}"/>
    <cellStyle name="Normal 91 2 6" xfId="2581" xr:uid="{00000000-0005-0000-0000-0000BA230000}"/>
    <cellStyle name="Normal 91 2 6 2" xfId="9012" xr:uid="{00000000-0005-0000-0000-0000BB230000}"/>
    <cellStyle name="Normal 91 2 6 2 2" xfId="19274" xr:uid="{292284B7-9963-4CA6-BA18-8DFE889D6D1D}"/>
    <cellStyle name="Normal 91 2 6 3" xfId="5819" xr:uid="{00000000-0005-0000-0000-0000BC230000}"/>
    <cellStyle name="Normal 91 2 6 3 2" xfId="19275" xr:uid="{915A0EC2-692E-4245-A8B6-C4381E05F4B9}"/>
    <cellStyle name="Normal 91 2 6 4" xfId="19273" xr:uid="{6FDD04CE-8212-43AE-839E-58EC6B88EB6E}"/>
    <cellStyle name="Normal 91 2 7" xfId="3037" xr:uid="{00000000-0005-0000-0000-0000BD230000}"/>
    <cellStyle name="Normal 91 2 7 2" xfId="9468" xr:uid="{00000000-0005-0000-0000-0000BE230000}"/>
    <cellStyle name="Normal 91 2 7 2 2" xfId="19277" xr:uid="{7FCA9A22-E317-400B-ABAC-2177EB232866}"/>
    <cellStyle name="Normal 91 2 7 3" xfId="6275" xr:uid="{00000000-0005-0000-0000-0000BF230000}"/>
    <cellStyle name="Normal 91 2 7 3 2" xfId="19278" xr:uid="{FEFA51DC-0F0D-44A1-8867-1EB8A4FC2708}"/>
    <cellStyle name="Normal 91 2 7 4" xfId="19276" xr:uid="{03C7E44F-2786-4370-8A96-97A59F067E4E}"/>
    <cellStyle name="Normal 91 2 8" xfId="3493" xr:uid="{00000000-0005-0000-0000-0000C0230000}"/>
    <cellStyle name="Normal 91 2 8 2" xfId="9924" xr:uid="{00000000-0005-0000-0000-0000C1230000}"/>
    <cellStyle name="Normal 91 2 8 2 2" xfId="19280" xr:uid="{48D70912-2687-4BC1-8762-6B336419109F}"/>
    <cellStyle name="Normal 91 2 8 3" xfId="6731" xr:uid="{00000000-0005-0000-0000-0000C2230000}"/>
    <cellStyle name="Normal 91 2 8 3 2" xfId="19281" xr:uid="{29B9EF65-45FB-4FF1-9763-8B3311FA5BE0}"/>
    <cellStyle name="Normal 91 2 8 4" xfId="19279" xr:uid="{0C3D94FA-14EC-46C1-B1AB-AB9C6FAD99AA}"/>
    <cellStyle name="Normal 91 2 9" xfId="7188" xr:uid="{00000000-0005-0000-0000-0000C3230000}"/>
    <cellStyle name="Normal 91 2 9 2" xfId="19282" xr:uid="{BCA2CF0B-A9C4-4D35-BA5E-F04BE72CD3FD}"/>
    <cellStyle name="Normal 91 3" xfId="741" xr:uid="{00000000-0005-0000-0000-0000C4230000}"/>
    <cellStyle name="Normal 91 3 10" xfId="19283" xr:uid="{1BAF2CD7-C79E-46BE-A4AF-9AA444F3BF33}"/>
    <cellStyle name="Normal 91 3 2" xfId="1215" xr:uid="{00000000-0005-0000-0000-0000C5230000}"/>
    <cellStyle name="Normal 91 3 2 2" xfId="7646" xr:uid="{00000000-0005-0000-0000-0000C6230000}"/>
    <cellStyle name="Normal 91 3 2 2 2" xfId="19285" xr:uid="{8A23C103-30D3-41C1-870B-768948494F69}"/>
    <cellStyle name="Normal 91 3 2 3" xfId="4453" xr:uid="{00000000-0005-0000-0000-0000C7230000}"/>
    <cellStyle name="Normal 91 3 2 3 2" xfId="19286" xr:uid="{1595B8E7-0BE2-4133-A441-F9AFF1C13F0A}"/>
    <cellStyle name="Normal 91 3 2 4" xfId="19284" xr:uid="{49C2B905-A4EE-4334-A7DD-717621A9273D}"/>
    <cellStyle name="Normal 91 3 3" xfId="1671" xr:uid="{00000000-0005-0000-0000-0000C8230000}"/>
    <cellStyle name="Normal 91 3 3 2" xfId="8102" xr:uid="{00000000-0005-0000-0000-0000C9230000}"/>
    <cellStyle name="Normal 91 3 3 2 2" xfId="19288" xr:uid="{06F58DCE-CEC1-4F1D-9A9F-27E2A58C215B}"/>
    <cellStyle name="Normal 91 3 3 3" xfId="4909" xr:uid="{00000000-0005-0000-0000-0000CA230000}"/>
    <cellStyle name="Normal 91 3 3 3 2" xfId="19289" xr:uid="{14201B05-5FC2-40BF-8695-B2BBF54D2879}"/>
    <cellStyle name="Normal 91 3 3 4" xfId="19287" xr:uid="{E06DD386-CABB-4B32-AA3C-563807EFE35F}"/>
    <cellStyle name="Normal 91 3 4" xfId="2127" xr:uid="{00000000-0005-0000-0000-0000CB230000}"/>
    <cellStyle name="Normal 91 3 4 2" xfId="8558" xr:uid="{00000000-0005-0000-0000-0000CC230000}"/>
    <cellStyle name="Normal 91 3 4 2 2" xfId="19291" xr:uid="{74C4F0A0-742B-4B42-A9C4-7D039042272F}"/>
    <cellStyle name="Normal 91 3 4 3" xfId="5365" xr:uid="{00000000-0005-0000-0000-0000CD230000}"/>
    <cellStyle name="Normal 91 3 4 3 2" xfId="19292" xr:uid="{DA478FDB-C0A9-4F3B-A084-F3725120484D}"/>
    <cellStyle name="Normal 91 3 4 4" xfId="19290" xr:uid="{8DF480D0-E5CA-4109-994B-9825E13ADE75}"/>
    <cellStyle name="Normal 91 3 5" xfId="2583" xr:uid="{00000000-0005-0000-0000-0000CE230000}"/>
    <cellStyle name="Normal 91 3 5 2" xfId="9014" xr:uid="{00000000-0005-0000-0000-0000CF230000}"/>
    <cellStyle name="Normal 91 3 5 2 2" xfId="19294" xr:uid="{B9BE5AE0-E90E-401A-BCFF-CAF77501D00B}"/>
    <cellStyle name="Normal 91 3 5 3" xfId="5821" xr:uid="{00000000-0005-0000-0000-0000D0230000}"/>
    <cellStyle name="Normal 91 3 5 3 2" xfId="19295" xr:uid="{1648E3B7-D38B-46B0-A29B-B0AA5D7288C9}"/>
    <cellStyle name="Normal 91 3 5 4" xfId="19293" xr:uid="{1E4F2151-C91A-4B4A-8808-0340C0DE8875}"/>
    <cellStyle name="Normal 91 3 6" xfId="3039" xr:uid="{00000000-0005-0000-0000-0000D1230000}"/>
    <cellStyle name="Normal 91 3 6 2" xfId="9470" xr:uid="{00000000-0005-0000-0000-0000D2230000}"/>
    <cellStyle name="Normal 91 3 6 2 2" xfId="19297" xr:uid="{ADBFC0D5-8E42-4EE8-831D-9C4E5E77D8A8}"/>
    <cellStyle name="Normal 91 3 6 3" xfId="6277" xr:uid="{00000000-0005-0000-0000-0000D3230000}"/>
    <cellStyle name="Normal 91 3 6 3 2" xfId="19298" xr:uid="{E95B18BA-6E2E-469C-93CF-9F9B7E99B042}"/>
    <cellStyle name="Normal 91 3 6 4" xfId="19296" xr:uid="{FFB21320-3A57-479F-AEFA-9A511AD6E7F8}"/>
    <cellStyle name="Normal 91 3 7" xfId="3495" xr:uid="{00000000-0005-0000-0000-0000D4230000}"/>
    <cellStyle name="Normal 91 3 7 2" xfId="9926" xr:uid="{00000000-0005-0000-0000-0000D5230000}"/>
    <cellStyle name="Normal 91 3 7 2 2" xfId="19300" xr:uid="{2138C2E7-BD40-4F26-81E8-7E4E17FDDD55}"/>
    <cellStyle name="Normal 91 3 7 3" xfId="6733" xr:uid="{00000000-0005-0000-0000-0000D6230000}"/>
    <cellStyle name="Normal 91 3 7 3 2" xfId="19301" xr:uid="{CE6368A2-BC50-4D33-9087-58C6EB6BECD6}"/>
    <cellStyle name="Normal 91 3 7 4" xfId="19299" xr:uid="{9C1987DE-1728-4C66-B374-4B4E9059D92C}"/>
    <cellStyle name="Normal 91 3 8" xfId="7190" xr:uid="{00000000-0005-0000-0000-0000D7230000}"/>
    <cellStyle name="Normal 91 3 8 2" xfId="19302" xr:uid="{C78BB277-C7C1-42BA-9DF6-1E62DAC79800}"/>
    <cellStyle name="Normal 91 3 9" xfId="3997" xr:uid="{00000000-0005-0000-0000-0000D8230000}"/>
    <cellStyle name="Normal 91 3 9 2" xfId="19303" xr:uid="{35327B6E-E5BE-48CB-9DE9-8496967D664B}"/>
    <cellStyle name="Normal 91 4" xfId="1212" xr:uid="{00000000-0005-0000-0000-0000D9230000}"/>
    <cellStyle name="Normal 91 4 2" xfId="7643" xr:uid="{00000000-0005-0000-0000-0000DA230000}"/>
    <cellStyle name="Normal 91 4 2 2" xfId="19305" xr:uid="{065C9D4C-2897-4217-A1F7-3DA11569B9E0}"/>
    <cellStyle name="Normal 91 4 3" xfId="4450" xr:uid="{00000000-0005-0000-0000-0000DB230000}"/>
    <cellStyle name="Normal 91 4 3 2" xfId="19306" xr:uid="{908330F0-0A62-4E56-9729-3F278E3DF05E}"/>
    <cellStyle name="Normal 91 4 4" xfId="19304" xr:uid="{10E50D5C-FAB7-44AD-94E6-04A169EF0E50}"/>
    <cellStyle name="Normal 91 5" xfId="1668" xr:uid="{00000000-0005-0000-0000-0000DC230000}"/>
    <cellStyle name="Normal 91 5 2" xfId="8099" xr:uid="{00000000-0005-0000-0000-0000DD230000}"/>
    <cellStyle name="Normal 91 5 2 2" xfId="19308" xr:uid="{461FBED8-1EAE-4466-8505-99250D5E40D4}"/>
    <cellStyle name="Normal 91 5 3" xfId="4906" xr:uid="{00000000-0005-0000-0000-0000DE230000}"/>
    <cellStyle name="Normal 91 5 3 2" xfId="19309" xr:uid="{E0117CCA-A034-4D37-8322-5893DFABF9E5}"/>
    <cellStyle name="Normal 91 5 4" xfId="19307" xr:uid="{18F9B5CA-30C1-4841-A82D-78DFF1A6988C}"/>
    <cellStyle name="Normal 91 6" xfId="2124" xr:uid="{00000000-0005-0000-0000-0000DF230000}"/>
    <cellStyle name="Normal 91 6 2" xfId="8555" xr:uid="{00000000-0005-0000-0000-0000E0230000}"/>
    <cellStyle name="Normal 91 6 2 2" xfId="19311" xr:uid="{E2911AEF-234A-4D1E-A98D-6D19F67CC575}"/>
    <cellStyle name="Normal 91 6 3" xfId="5362" xr:uid="{00000000-0005-0000-0000-0000E1230000}"/>
    <cellStyle name="Normal 91 6 3 2" xfId="19312" xr:uid="{19D4125F-6D33-4D25-9F10-068B598B6CA9}"/>
    <cellStyle name="Normal 91 6 4" xfId="19310" xr:uid="{9242AF69-28F1-48AA-AD42-4CA9CC6F888D}"/>
    <cellStyle name="Normal 91 7" xfId="2580" xr:uid="{00000000-0005-0000-0000-0000E2230000}"/>
    <cellStyle name="Normal 91 7 2" xfId="9011" xr:uid="{00000000-0005-0000-0000-0000E3230000}"/>
    <cellStyle name="Normal 91 7 2 2" xfId="19314" xr:uid="{C687E727-E3C9-4289-A696-64C1202A1CD1}"/>
    <cellStyle name="Normal 91 7 3" xfId="5818" xr:uid="{00000000-0005-0000-0000-0000E4230000}"/>
    <cellStyle name="Normal 91 7 3 2" xfId="19315" xr:uid="{A8119CC3-BCD4-4BA2-B2C6-ED8F280F1D9C}"/>
    <cellStyle name="Normal 91 7 4" xfId="19313" xr:uid="{5487E796-60A9-441F-826A-C78830A99318}"/>
    <cellStyle name="Normal 91 8" xfId="3036" xr:uid="{00000000-0005-0000-0000-0000E5230000}"/>
    <cellStyle name="Normal 91 8 2" xfId="9467" xr:uid="{00000000-0005-0000-0000-0000E6230000}"/>
    <cellStyle name="Normal 91 8 2 2" xfId="19317" xr:uid="{CC091450-1D50-47C3-8B95-2335658F85BD}"/>
    <cellStyle name="Normal 91 8 3" xfId="6274" xr:uid="{00000000-0005-0000-0000-0000E7230000}"/>
    <cellStyle name="Normal 91 8 3 2" xfId="19318" xr:uid="{645CF8CB-FF1B-4711-ABA9-0B80ECDF8861}"/>
    <cellStyle name="Normal 91 8 4" xfId="19316" xr:uid="{598F25A6-1397-4EFF-A2A8-BEE4DDECCFFD}"/>
    <cellStyle name="Normal 91 9" xfId="3492" xr:uid="{00000000-0005-0000-0000-0000E8230000}"/>
    <cellStyle name="Normal 91 9 2" xfId="9923" xr:uid="{00000000-0005-0000-0000-0000E9230000}"/>
    <cellStyle name="Normal 91 9 2 2" xfId="19320" xr:uid="{4E58E3BE-B375-47F5-9FC9-1027BC08077B}"/>
    <cellStyle name="Normal 91 9 3" xfId="6730" xr:uid="{00000000-0005-0000-0000-0000EA230000}"/>
    <cellStyle name="Normal 91 9 3 2" xfId="19321" xr:uid="{8F052B15-5F33-46F7-A25A-14E028421780}"/>
    <cellStyle name="Normal 91 9 4" xfId="19319" xr:uid="{88E224CE-2892-4B93-AE05-379AFF84C8C9}"/>
    <cellStyle name="Normal 92" xfId="742" xr:uid="{00000000-0005-0000-0000-0000EB230000}"/>
    <cellStyle name="Normal 92 10" xfId="7191" xr:uid="{00000000-0005-0000-0000-0000EC230000}"/>
    <cellStyle name="Normal 92 10 2" xfId="19323" xr:uid="{BBBE9FCE-2C91-4CA8-80C3-F079AA549913}"/>
    <cellStyle name="Normal 92 11" xfId="3998" xr:uid="{00000000-0005-0000-0000-0000ED230000}"/>
    <cellStyle name="Normal 92 11 2" xfId="19324" xr:uid="{4657B230-D56C-4D2B-AA0C-15D104304D66}"/>
    <cellStyle name="Normal 92 12" xfId="19322" xr:uid="{542578BC-41EF-4A42-A8E9-8827A09CD7DA}"/>
    <cellStyle name="Normal 92 2" xfId="743" xr:uid="{00000000-0005-0000-0000-0000EE230000}"/>
    <cellStyle name="Normal 92 2 10" xfId="3999" xr:uid="{00000000-0005-0000-0000-0000EF230000}"/>
    <cellStyle name="Normal 92 2 10 2" xfId="19326" xr:uid="{4463D203-02DB-4437-9DEF-B2868891CD1F}"/>
    <cellStyle name="Normal 92 2 11" xfId="19325" xr:uid="{3D471D2F-C57F-40A9-8B99-4F3BF156B472}"/>
    <cellStyle name="Normal 92 2 2" xfId="744" xr:uid="{00000000-0005-0000-0000-0000F0230000}"/>
    <cellStyle name="Normal 92 2 2 10" xfId="19327" xr:uid="{F3948901-3811-4881-A87D-F3F65D36DFC5}"/>
    <cellStyle name="Normal 92 2 2 2" xfId="1218" xr:uid="{00000000-0005-0000-0000-0000F1230000}"/>
    <cellStyle name="Normal 92 2 2 2 2" xfId="7649" xr:uid="{00000000-0005-0000-0000-0000F2230000}"/>
    <cellStyle name="Normal 92 2 2 2 2 2" xfId="19329" xr:uid="{1BF9E3FF-815A-46E5-966E-3DB3235656AC}"/>
    <cellStyle name="Normal 92 2 2 2 3" xfId="4456" xr:uid="{00000000-0005-0000-0000-0000F3230000}"/>
    <cellStyle name="Normal 92 2 2 2 3 2" xfId="19330" xr:uid="{A2D6DC46-D2A0-4ABD-B0BE-1A51FA7BD52C}"/>
    <cellStyle name="Normal 92 2 2 2 4" xfId="19328" xr:uid="{2AD1A6A3-C91B-4725-B8BD-3B0C439A592D}"/>
    <cellStyle name="Normal 92 2 2 3" xfId="1674" xr:uid="{00000000-0005-0000-0000-0000F4230000}"/>
    <cellStyle name="Normal 92 2 2 3 2" xfId="8105" xr:uid="{00000000-0005-0000-0000-0000F5230000}"/>
    <cellStyle name="Normal 92 2 2 3 2 2" xfId="19332" xr:uid="{688DDB65-C6C5-4063-975A-9B0E1FFCAB5F}"/>
    <cellStyle name="Normal 92 2 2 3 3" xfId="4912" xr:uid="{00000000-0005-0000-0000-0000F6230000}"/>
    <cellStyle name="Normal 92 2 2 3 3 2" xfId="19333" xr:uid="{6D874977-6928-4CEB-8C40-FECFB0C3AF9E}"/>
    <cellStyle name="Normal 92 2 2 3 4" xfId="19331" xr:uid="{AB2893FD-BF64-4A77-BEDF-7BA3E8ECE0BC}"/>
    <cellStyle name="Normal 92 2 2 4" xfId="2130" xr:uid="{00000000-0005-0000-0000-0000F7230000}"/>
    <cellStyle name="Normal 92 2 2 4 2" xfId="8561" xr:uid="{00000000-0005-0000-0000-0000F8230000}"/>
    <cellStyle name="Normal 92 2 2 4 2 2" xfId="19335" xr:uid="{D8435603-8006-4C6E-9DC8-839C5E2669D8}"/>
    <cellStyle name="Normal 92 2 2 4 3" xfId="5368" xr:uid="{00000000-0005-0000-0000-0000F9230000}"/>
    <cellStyle name="Normal 92 2 2 4 3 2" xfId="19336" xr:uid="{39C41322-DF7B-4F73-A75B-E2D87481DB3C}"/>
    <cellStyle name="Normal 92 2 2 4 4" xfId="19334" xr:uid="{6282F56E-0D36-4ECF-B581-972F95001727}"/>
    <cellStyle name="Normal 92 2 2 5" xfId="2586" xr:uid="{00000000-0005-0000-0000-0000FA230000}"/>
    <cellStyle name="Normal 92 2 2 5 2" xfId="9017" xr:uid="{00000000-0005-0000-0000-0000FB230000}"/>
    <cellStyle name="Normal 92 2 2 5 2 2" xfId="19338" xr:uid="{4FD77021-F839-40B0-802B-267C65834557}"/>
    <cellStyle name="Normal 92 2 2 5 3" xfId="5824" xr:uid="{00000000-0005-0000-0000-0000FC230000}"/>
    <cellStyle name="Normal 92 2 2 5 3 2" xfId="19339" xr:uid="{56B8ADEA-EA56-422B-A8BC-E8792EADE300}"/>
    <cellStyle name="Normal 92 2 2 5 4" xfId="19337" xr:uid="{DBC4292D-4627-46C5-A91F-06635B1D6C6D}"/>
    <cellStyle name="Normal 92 2 2 6" xfId="3042" xr:uid="{00000000-0005-0000-0000-0000FD230000}"/>
    <cellStyle name="Normal 92 2 2 6 2" xfId="9473" xr:uid="{00000000-0005-0000-0000-0000FE230000}"/>
    <cellStyle name="Normal 92 2 2 6 2 2" xfId="19341" xr:uid="{B77B276A-4B23-4201-9C56-0ED9B76AC83B}"/>
    <cellStyle name="Normal 92 2 2 6 3" xfId="6280" xr:uid="{00000000-0005-0000-0000-0000FF230000}"/>
    <cellStyle name="Normal 92 2 2 6 3 2" xfId="19342" xr:uid="{734AECBF-A451-439A-B3A2-A7C164BEC910}"/>
    <cellStyle name="Normal 92 2 2 6 4" xfId="19340" xr:uid="{FAD95765-C9D1-405B-81E3-D4B2262BA42E}"/>
    <cellStyle name="Normal 92 2 2 7" xfId="3498" xr:uid="{00000000-0005-0000-0000-000000240000}"/>
    <cellStyle name="Normal 92 2 2 7 2" xfId="9929" xr:uid="{00000000-0005-0000-0000-000001240000}"/>
    <cellStyle name="Normal 92 2 2 7 2 2" xfId="19344" xr:uid="{AE1D3F0D-1717-46B7-B549-F2DE20E40684}"/>
    <cellStyle name="Normal 92 2 2 7 3" xfId="6736" xr:uid="{00000000-0005-0000-0000-000002240000}"/>
    <cellStyle name="Normal 92 2 2 7 3 2" xfId="19345" xr:uid="{D09BAAA4-8C9B-4D14-8EB5-6D1C3360A59A}"/>
    <cellStyle name="Normal 92 2 2 7 4" xfId="19343" xr:uid="{6D380654-2830-4905-894C-7DA8CAC18E1C}"/>
    <cellStyle name="Normal 92 2 2 8" xfId="7193" xr:uid="{00000000-0005-0000-0000-000003240000}"/>
    <cellStyle name="Normal 92 2 2 8 2" xfId="19346" xr:uid="{3B9C8796-20FF-46F3-85F0-611FF4A23FA2}"/>
    <cellStyle name="Normal 92 2 2 9" xfId="4000" xr:uid="{00000000-0005-0000-0000-000004240000}"/>
    <cellStyle name="Normal 92 2 2 9 2" xfId="19347" xr:uid="{67C85EA4-61E6-47E3-95BE-5AE368E99E50}"/>
    <cellStyle name="Normal 92 2 3" xfId="1217" xr:uid="{00000000-0005-0000-0000-000005240000}"/>
    <cellStyle name="Normal 92 2 3 2" xfId="7648" xr:uid="{00000000-0005-0000-0000-000006240000}"/>
    <cellStyle name="Normal 92 2 3 2 2" xfId="19349" xr:uid="{2AB65FC2-8CCE-4CD0-BEE8-6D278C131296}"/>
    <cellStyle name="Normal 92 2 3 3" xfId="4455" xr:uid="{00000000-0005-0000-0000-000007240000}"/>
    <cellStyle name="Normal 92 2 3 3 2" xfId="19350" xr:uid="{0DC86D9B-8BB3-4B5D-A46D-BB959187498C}"/>
    <cellStyle name="Normal 92 2 3 4" xfId="19348" xr:uid="{4A7C7637-AAE6-4B75-B0C7-751ACC654839}"/>
    <cellStyle name="Normal 92 2 4" xfId="1673" xr:uid="{00000000-0005-0000-0000-000008240000}"/>
    <cellStyle name="Normal 92 2 4 2" xfId="8104" xr:uid="{00000000-0005-0000-0000-000009240000}"/>
    <cellStyle name="Normal 92 2 4 2 2" xfId="19352" xr:uid="{91CF61D6-B3EF-45E8-88A3-7B427DFBBF93}"/>
    <cellStyle name="Normal 92 2 4 3" xfId="4911" xr:uid="{00000000-0005-0000-0000-00000A240000}"/>
    <cellStyle name="Normal 92 2 4 3 2" xfId="19353" xr:uid="{F701EB82-06E6-49EC-BB42-0BB3995EEB1B}"/>
    <cellStyle name="Normal 92 2 4 4" xfId="19351" xr:uid="{D1259968-2B37-48EA-B221-A26970FFB29D}"/>
    <cellStyle name="Normal 92 2 5" xfId="2129" xr:uid="{00000000-0005-0000-0000-00000B240000}"/>
    <cellStyle name="Normal 92 2 5 2" xfId="8560" xr:uid="{00000000-0005-0000-0000-00000C240000}"/>
    <cellStyle name="Normal 92 2 5 2 2" xfId="19355" xr:uid="{8692F4D2-57BA-49F4-84C7-240D64D44295}"/>
    <cellStyle name="Normal 92 2 5 3" xfId="5367" xr:uid="{00000000-0005-0000-0000-00000D240000}"/>
    <cellStyle name="Normal 92 2 5 3 2" xfId="19356" xr:uid="{4336D886-EE93-46CA-BD8E-C4C8E5E40F7A}"/>
    <cellStyle name="Normal 92 2 5 4" xfId="19354" xr:uid="{7E0CB009-E7A0-402A-8B91-D85E70AA666C}"/>
    <cellStyle name="Normal 92 2 6" xfId="2585" xr:uid="{00000000-0005-0000-0000-00000E240000}"/>
    <cellStyle name="Normal 92 2 6 2" xfId="9016" xr:uid="{00000000-0005-0000-0000-00000F240000}"/>
    <cellStyle name="Normal 92 2 6 2 2" xfId="19358" xr:uid="{8878085C-C5A0-4CCA-81C4-D085BF027E1F}"/>
    <cellStyle name="Normal 92 2 6 3" xfId="5823" xr:uid="{00000000-0005-0000-0000-000010240000}"/>
    <cellStyle name="Normal 92 2 6 3 2" xfId="19359" xr:uid="{0F876410-2B2C-4679-AFAD-5507121C5A89}"/>
    <cellStyle name="Normal 92 2 6 4" xfId="19357" xr:uid="{2EEE91D2-D314-4DD2-9F4E-A8653FCD946E}"/>
    <cellStyle name="Normal 92 2 7" xfId="3041" xr:uid="{00000000-0005-0000-0000-000011240000}"/>
    <cellStyle name="Normal 92 2 7 2" xfId="9472" xr:uid="{00000000-0005-0000-0000-000012240000}"/>
    <cellStyle name="Normal 92 2 7 2 2" xfId="19361" xr:uid="{0D13ED86-572B-4F6A-B7F1-E7DD55F66E68}"/>
    <cellStyle name="Normal 92 2 7 3" xfId="6279" xr:uid="{00000000-0005-0000-0000-000013240000}"/>
    <cellStyle name="Normal 92 2 7 3 2" xfId="19362" xr:uid="{516D51EF-E2AD-4A36-A43A-D4276E138F76}"/>
    <cellStyle name="Normal 92 2 7 4" xfId="19360" xr:uid="{D8DDAC62-7DB8-4EB4-A6DC-171FC5815417}"/>
    <cellStyle name="Normal 92 2 8" xfId="3497" xr:uid="{00000000-0005-0000-0000-000014240000}"/>
    <cellStyle name="Normal 92 2 8 2" xfId="9928" xr:uid="{00000000-0005-0000-0000-000015240000}"/>
    <cellStyle name="Normal 92 2 8 2 2" xfId="19364" xr:uid="{26CA41DD-B01F-4027-ACE3-92B694B17BDA}"/>
    <cellStyle name="Normal 92 2 8 3" xfId="6735" xr:uid="{00000000-0005-0000-0000-000016240000}"/>
    <cellStyle name="Normal 92 2 8 3 2" xfId="19365" xr:uid="{29124B3D-7393-4FCF-B34E-33A63D5CBDA6}"/>
    <cellStyle name="Normal 92 2 8 4" xfId="19363" xr:uid="{8C96906A-F47E-450C-AF5B-E406D7D3C922}"/>
    <cellStyle name="Normal 92 2 9" xfId="7192" xr:uid="{00000000-0005-0000-0000-000017240000}"/>
    <cellStyle name="Normal 92 2 9 2" xfId="19366" xr:uid="{9FFC6474-8178-4EDF-B91E-330EE314BD8C}"/>
    <cellStyle name="Normal 92 3" xfId="745" xr:uid="{00000000-0005-0000-0000-000018240000}"/>
    <cellStyle name="Normal 92 3 10" xfId="19367" xr:uid="{B4D157A2-03B0-44E3-A50D-799B11D7BE90}"/>
    <cellStyle name="Normal 92 3 2" xfId="1219" xr:uid="{00000000-0005-0000-0000-000019240000}"/>
    <cellStyle name="Normal 92 3 2 2" xfId="7650" xr:uid="{00000000-0005-0000-0000-00001A240000}"/>
    <cellStyle name="Normal 92 3 2 2 2" xfId="19369" xr:uid="{A1A67094-4193-4FC4-BACC-97D7E0BE40D7}"/>
    <cellStyle name="Normal 92 3 2 3" xfId="4457" xr:uid="{00000000-0005-0000-0000-00001B240000}"/>
    <cellStyle name="Normal 92 3 2 3 2" xfId="19370" xr:uid="{F2312034-80C9-49C1-8174-B1DB3B3B653B}"/>
    <cellStyle name="Normal 92 3 2 4" xfId="19368" xr:uid="{81F606F3-ED3B-4090-8201-83614047149D}"/>
    <cellStyle name="Normal 92 3 3" xfId="1675" xr:uid="{00000000-0005-0000-0000-00001C240000}"/>
    <cellStyle name="Normal 92 3 3 2" xfId="8106" xr:uid="{00000000-0005-0000-0000-00001D240000}"/>
    <cellStyle name="Normal 92 3 3 2 2" xfId="19372" xr:uid="{DEF52E67-A2AC-4FC8-B789-0AD207BFDDF9}"/>
    <cellStyle name="Normal 92 3 3 3" xfId="4913" xr:uid="{00000000-0005-0000-0000-00001E240000}"/>
    <cellStyle name="Normal 92 3 3 3 2" xfId="19373" xr:uid="{26A0E524-2C23-45EE-AEDC-25EDA92E09B9}"/>
    <cellStyle name="Normal 92 3 3 4" xfId="19371" xr:uid="{4A68E5E6-4E05-45C9-8E4E-9A6F372354FB}"/>
    <cellStyle name="Normal 92 3 4" xfId="2131" xr:uid="{00000000-0005-0000-0000-00001F240000}"/>
    <cellStyle name="Normal 92 3 4 2" xfId="8562" xr:uid="{00000000-0005-0000-0000-000020240000}"/>
    <cellStyle name="Normal 92 3 4 2 2" xfId="19375" xr:uid="{143C3729-B9FA-4F37-B795-DF1F8BCA246C}"/>
    <cellStyle name="Normal 92 3 4 3" xfId="5369" xr:uid="{00000000-0005-0000-0000-000021240000}"/>
    <cellStyle name="Normal 92 3 4 3 2" xfId="19376" xr:uid="{C6729F82-64A0-48B7-8CC5-0C2BBE1A143B}"/>
    <cellStyle name="Normal 92 3 4 4" xfId="19374" xr:uid="{60022872-8D96-46A0-89F6-F9226F63C66F}"/>
    <cellStyle name="Normal 92 3 5" xfId="2587" xr:uid="{00000000-0005-0000-0000-000022240000}"/>
    <cellStyle name="Normal 92 3 5 2" xfId="9018" xr:uid="{00000000-0005-0000-0000-000023240000}"/>
    <cellStyle name="Normal 92 3 5 2 2" xfId="19378" xr:uid="{21350069-D637-4593-AE07-CE0A82EC0C32}"/>
    <cellStyle name="Normal 92 3 5 3" xfId="5825" xr:uid="{00000000-0005-0000-0000-000024240000}"/>
    <cellStyle name="Normal 92 3 5 3 2" xfId="19379" xr:uid="{234FAE7C-0294-46F0-90BF-49D84A89A7AC}"/>
    <cellStyle name="Normal 92 3 5 4" xfId="19377" xr:uid="{D33A3C70-AC75-41AD-BDB2-BCFE07A6370C}"/>
    <cellStyle name="Normal 92 3 6" xfId="3043" xr:uid="{00000000-0005-0000-0000-000025240000}"/>
    <cellStyle name="Normal 92 3 6 2" xfId="9474" xr:uid="{00000000-0005-0000-0000-000026240000}"/>
    <cellStyle name="Normal 92 3 6 2 2" xfId="19381" xr:uid="{EFCABD7F-646F-4690-A4FD-A668038CBA8A}"/>
    <cellStyle name="Normal 92 3 6 3" xfId="6281" xr:uid="{00000000-0005-0000-0000-000027240000}"/>
    <cellStyle name="Normal 92 3 6 3 2" xfId="19382" xr:uid="{6517816B-15EE-482E-AD5C-69716E060BF6}"/>
    <cellStyle name="Normal 92 3 6 4" xfId="19380" xr:uid="{3992DF96-8114-495E-BA74-28AEF08596A4}"/>
    <cellStyle name="Normal 92 3 7" xfId="3499" xr:uid="{00000000-0005-0000-0000-000028240000}"/>
    <cellStyle name="Normal 92 3 7 2" xfId="9930" xr:uid="{00000000-0005-0000-0000-000029240000}"/>
    <cellStyle name="Normal 92 3 7 2 2" xfId="19384" xr:uid="{DF2781AD-AFFD-427D-869D-3838843103A2}"/>
    <cellStyle name="Normal 92 3 7 3" xfId="6737" xr:uid="{00000000-0005-0000-0000-00002A240000}"/>
    <cellStyle name="Normal 92 3 7 3 2" xfId="19385" xr:uid="{661151FD-4FCF-42D6-A518-090ADB02FAC2}"/>
    <cellStyle name="Normal 92 3 7 4" xfId="19383" xr:uid="{D9C47948-2633-4300-9A5C-74F9CD3C9E3F}"/>
    <cellStyle name="Normal 92 3 8" xfId="7194" xr:uid="{00000000-0005-0000-0000-00002B240000}"/>
    <cellStyle name="Normal 92 3 8 2" xfId="19386" xr:uid="{677D5E0A-E255-4978-9465-1888654F67B0}"/>
    <cellStyle name="Normal 92 3 9" xfId="4001" xr:uid="{00000000-0005-0000-0000-00002C240000}"/>
    <cellStyle name="Normal 92 3 9 2" xfId="19387" xr:uid="{1E7C772E-74EE-4276-BC4E-FA2A6089691D}"/>
    <cellStyle name="Normal 92 4" xfId="1216" xr:uid="{00000000-0005-0000-0000-00002D240000}"/>
    <cellStyle name="Normal 92 4 2" xfId="7647" xr:uid="{00000000-0005-0000-0000-00002E240000}"/>
    <cellStyle name="Normal 92 4 2 2" xfId="19389" xr:uid="{66D2A9B6-C444-4D55-9778-8210EBBCD2F1}"/>
    <cellStyle name="Normal 92 4 3" xfId="4454" xr:uid="{00000000-0005-0000-0000-00002F240000}"/>
    <cellStyle name="Normal 92 4 3 2" xfId="19390" xr:uid="{02F9C2C3-D409-4FE5-8D43-2AE80E83FBDD}"/>
    <cellStyle name="Normal 92 4 4" xfId="19388" xr:uid="{1B000818-3F3F-464E-89E0-BDD346E6B927}"/>
    <cellStyle name="Normal 92 5" xfId="1672" xr:uid="{00000000-0005-0000-0000-000030240000}"/>
    <cellStyle name="Normal 92 5 2" xfId="8103" xr:uid="{00000000-0005-0000-0000-000031240000}"/>
    <cellStyle name="Normal 92 5 2 2" xfId="19392" xr:uid="{00BC3B4C-CD6F-4F9C-8DD6-E713C32761EB}"/>
    <cellStyle name="Normal 92 5 3" xfId="4910" xr:uid="{00000000-0005-0000-0000-000032240000}"/>
    <cellStyle name="Normal 92 5 3 2" xfId="19393" xr:uid="{66E6E680-80C0-4252-BCF3-05AC1F671685}"/>
    <cellStyle name="Normal 92 5 4" xfId="19391" xr:uid="{FF0C5EA5-3B54-4888-8845-EC3D23C237A3}"/>
    <cellStyle name="Normal 92 6" xfId="2128" xr:uid="{00000000-0005-0000-0000-000033240000}"/>
    <cellStyle name="Normal 92 6 2" xfId="8559" xr:uid="{00000000-0005-0000-0000-000034240000}"/>
    <cellStyle name="Normal 92 6 2 2" xfId="19395" xr:uid="{6D8AB24D-B663-42A9-A2A1-643688DC8CB5}"/>
    <cellStyle name="Normal 92 6 3" xfId="5366" xr:uid="{00000000-0005-0000-0000-000035240000}"/>
    <cellStyle name="Normal 92 6 3 2" xfId="19396" xr:uid="{AB68B78D-9D74-450A-B624-A505D87A37E1}"/>
    <cellStyle name="Normal 92 6 4" xfId="19394" xr:uid="{7D918519-50F0-49D2-B884-0C20616F8940}"/>
    <cellStyle name="Normal 92 7" xfId="2584" xr:uid="{00000000-0005-0000-0000-000036240000}"/>
    <cellStyle name="Normal 92 7 2" xfId="9015" xr:uid="{00000000-0005-0000-0000-000037240000}"/>
    <cellStyle name="Normal 92 7 2 2" xfId="19398" xr:uid="{FF776DA8-5CB1-49C6-9902-F8B46E4CF439}"/>
    <cellStyle name="Normal 92 7 3" xfId="5822" xr:uid="{00000000-0005-0000-0000-000038240000}"/>
    <cellStyle name="Normal 92 7 3 2" xfId="19399" xr:uid="{BC0A0D9A-4B77-4C3E-92ED-7545C52A632D}"/>
    <cellStyle name="Normal 92 7 4" xfId="19397" xr:uid="{77F2EBB2-9F1B-4466-B984-85F43F5E526E}"/>
    <cellStyle name="Normal 92 8" xfId="3040" xr:uid="{00000000-0005-0000-0000-000039240000}"/>
    <cellStyle name="Normal 92 8 2" xfId="9471" xr:uid="{00000000-0005-0000-0000-00003A240000}"/>
    <cellStyle name="Normal 92 8 2 2" xfId="19401" xr:uid="{0279A36C-F328-476A-9649-43DB74A0E33C}"/>
    <cellStyle name="Normal 92 8 3" xfId="6278" xr:uid="{00000000-0005-0000-0000-00003B240000}"/>
    <cellStyle name="Normal 92 8 3 2" xfId="19402" xr:uid="{0E732A2E-C6DB-4F22-A684-948E0B6149FD}"/>
    <cellStyle name="Normal 92 8 4" xfId="19400" xr:uid="{6A0D1432-2CD5-4892-B93C-38BD0C2F9967}"/>
    <cellStyle name="Normal 92 9" xfId="3496" xr:uid="{00000000-0005-0000-0000-00003C240000}"/>
    <cellStyle name="Normal 92 9 2" xfId="9927" xr:uid="{00000000-0005-0000-0000-00003D240000}"/>
    <cellStyle name="Normal 92 9 2 2" xfId="19404" xr:uid="{4140126D-1CB0-47C4-A796-A12A031EE0E8}"/>
    <cellStyle name="Normal 92 9 3" xfId="6734" xr:uid="{00000000-0005-0000-0000-00003E240000}"/>
    <cellStyle name="Normal 92 9 3 2" xfId="19405" xr:uid="{8E495064-446B-4B85-91C4-6F6E88A4096F}"/>
    <cellStyle name="Normal 92 9 4" xfId="19403" xr:uid="{9BCB790B-A782-4C13-9DD4-78716925CDB3}"/>
    <cellStyle name="Normal 93" xfId="746" xr:uid="{00000000-0005-0000-0000-00003F240000}"/>
    <cellStyle name="Normal 93 10" xfId="7195" xr:uid="{00000000-0005-0000-0000-000040240000}"/>
    <cellStyle name="Normal 93 10 2" xfId="19407" xr:uid="{4F3D8092-CEB6-4AED-B9D7-DD140D7D5022}"/>
    <cellStyle name="Normal 93 11" xfId="4002" xr:uid="{00000000-0005-0000-0000-000041240000}"/>
    <cellStyle name="Normal 93 11 2" xfId="19408" xr:uid="{5EB35338-63F2-4524-BC23-0AC42F885DAB}"/>
    <cellStyle name="Normal 93 12" xfId="19406" xr:uid="{17F70C2E-9155-4BDD-8AF6-3D3B53ECC1D1}"/>
    <cellStyle name="Normal 93 2" xfId="747" xr:uid="{00000000-0005-0000-0000-000042240000}"/>
    <cellStyle name="Normal 93 2 10" xfId="4003" xr:uid="{00000000-0005-0000-0000-000043240000}"/>
    <cellStyle name="Normal 93 2 10 2" xfId="19410" xr:uid="{09DC6815-B3F6-454D-B981-35C7B9528D0D}"/>
    <cellStyle name="Normal 93 2 11" xfId="19409" xr:uid="{599774EC-0EBC-4733-BFE0-4176D72B4056}"/>
    <cellStyle name="Normal 93 2 2" xfId="748" xr:uid="{00000000-0005-0000-0000-000044240000}"/>
    <cellStyle name="Normal 93 2 2 10" xfId="19411" xr:uid="{C4FD0992-3C03-47A6-BD63-C1E40736903A}"/>
    <cellStyle name="Normal 93 2 2 2" xfId="1222" xr:uid="{00000000-0005-0000-0000-000045240000}"/>
    <cellStyle name="Normal 93 2 2 2 2" xfId="7653" xr:uid="{00000000-0005-0000-0000-000046240000}"/>
    <cellStyle name="Normal 93 2 2 2 2 2" xfId="19413" xr:uid="{570D52F2-39A4-4C45-9C4A-DE88E347389D}"/>
    <cellStyle name="Normal 93 2 2 2 3" xfId="4460" xr:uid="{00000000-0005-0000-0000-000047240000}"/>
    <cellStyle name="Normal 93 2 2 2 3 2" xfId="19414" xr:uid="{C573BF91-E78B-4271-8F73-8099B4F6645F}"/>
    <cellStyle name="Normal 93 2 2 2 4" xfId="19412" xr:uid="{8398F186-BA4D-4BC0-9435-A5C558604827}"/>
    <cellStyle name="Normal 93 2 2 3" xfId="1678" xr:uid="{00000000-0005-0000-0000-000048240000}"/>
    <cellStyle name="Normal 93 2 2 3 2" xfId="8109" xr:uid="{00000000-0005-0000-0000-000049240000}"/>
    <cellStyle name="Normal 93 2 2 3 2 2" xfId="19416" xr:uid="{721A3076-7A60-4BEC-8522-F3FCFF0A9FBC}"/>
    <cellStyle name="Normal 93 2 2 3 3" xfId="4916" xr:uid="{00000000-0005-0000-0000-00004A240000}"/>
    <cellStyle name="Normal 93 2 2 3 3 2" xfId="19417" xr:uid="{3A8719E9-1AF0-42F4-B785-D62A7B3E9CD4}"/>
    <cellStyle name="Normal 93 2 2 3 4" xfId="19415" xr:uid="{134048CB-890A-4F2E-B729-77B178595124}"/>
    <cellStyle name="Normal 93 2 2 4" xfId="2134" xr:uid="{00000000-0005-0000-0000-00004B240000}"/>
    <cellStyle name="Normal 93 2 2 4 2" xfId="8565" xr:uid="{00000000-0005-0000-0000-00004C240000}"/>
    <cellStyle name="Normal 93 2 2 4 2 2" xfId="19419" xr:uid="{4D66543D-DC41-4996-BF68-E20ED5A369BD}"/>
    <cellStyle name="Normal 93 2 2 4 3" xfId="5372" xr:uid="{00000000-0005-0000-0000-00004D240000}"/>
    <cellStyle name="Normal 93 2 2 4 3 2" xfId="19420" xr:uid="{F4214CAE-9A1F-41C3-AFDA-9098182A8521}"/>
    <cellStyle name="Normal 93 2 2 4 4" xfId="19418" xr:uid="{5B65D601-1130-41AC-BF3C-FCF976428745}"/>
    <cellStyle name="Normal 93 2 2 5" xfId="2590" xr:uid="{00000000-0005-0000-0000-00004E240000}"/>
    <cellStyle name="Normal 93 2 2 5 2" xfId="9021" xr:uid="{00000000-0005-0000-0000-00004F240000}"/>
    <cellStyle name="Normal 93 2 2 5 2 2" xfId="19422" xr:uid="{3607AD1E-7CFE-40A8-8213-9869F232A2D4}"/>
    <cellStyle name="Normal 93 2 2 5 3" xfId="5828" xr:uid="{00000000-0005-0000-0000-000050240000}"/>
    <cellStyle name="Normal 93 2 2 5 3 2" xfId="19423" xr:uid="{C5099BAF-EF97-471D-AD97-4C47928A65B6}"/>
    <cellStyle name="Normal 93 2 2 5 4" xfId="19421" xr:uid="{79706D2A-C801-4CA2-B5D0-2B4B87C760AC}"/>
    <cellStyle name="Normal 93 2 2 6" xfId="3046" xr:uid="{00000000-0005-0000-0000-000051240000}"/>
    <cellStyle name="Normal 93 2 2 6 2" xfId="9477" xr:uid="{00000000-0005-0000-0000-000052240000}"/>
    <cellStyle name="Normal 93 2 2 6 2 2" xfId="19425" xr:uid="{30D5CC7E-F9F4-445F-86CC-075949C341A6}"/>
    <cellStyle name="Normal 93 2 2 6 3" xfId="6284" xr:uid="{00000000-0005-0000-0000-000053240000}"/>
    <cellStyle name="Normal 93 2 2 6 3 2" xfId="19426" xr:uid="{5DDA5FCE-DC65-4F82-A76D-F0712BB3C6ED}"/>
    <cellStyle name="Normal 93 2 2 6 4" xfId="19424" xr:uid="{D8CFEF6E-7EB7-4A75-82EA-466573F032E6}"/>
    <cellStyle name="Normal 93 2 2 7" xfId="3502" xr:uid="{00000000-0005-0000-0000-000054240000}"/>
    <cellStyle name="Normal 93 2 2 7 2" xfId="9933" xr:uid="{00000000-0005-0000-0000-000055240000}"/>
    <cellStyle name="Normal 93 2 2 7 2 2" xfId="19428" xr:uid="{E69CA495-AA57-4459-A9CC-85BB3F6713A8}"/>
    <cellStyle name="Normal 93 2 2 7 3" xfId="6740" xr:uid="{00000000-0005-0000-0000-000056240000}"/>
    <cellStyle name="Normal 93 2 2 7 3 2" xfId="19429" xr:uid="{4B8A4717-F612-4B29-A6DE-0486CD2CA0D7}"/>
    <cellStyle name="Normal 93 2 2 7 4" xfId="19427" xr:uid="{932C978B-69D9-4417-A5C8-1D916D52745A}"/>
    <cellStyle name="Normal 93 2 2 8" xfId="7197" xr:uid="{00000000-0005-0000-0000-000057240000}"/>
    <cellStyle name="Normal 93 2 2 8 2" xfId="19430" xr:uid="{8E7C2C72-D9A6-41B2-8D75-FD4D38725F16}"/>
    <cellStyle name="Normal 93 2 2 9" xfId="4004" xr:uid="{00000000-0005-0000-0000-000058240000}"/>
    <cellStyle name="Normal 93 2 2 9 2" xfId="19431" xr:uid="{6B34F452-970D-49CE-A351-9FA09AB747F2}"/>
    <cellStyle name="Normal 93 2 3" xfId="1221" xr:uid="{00000000-0005-0000-0000-000059240000}"/>
    <cellStyle name="Normal 93 2 3 2" xfId="7652" xr:uid="{00000000-0005-0000-0000-00005A240000}"/>
    <cellStyle name="Normal 93 2 3 2 2" xfId="19433" xr:uid="{B24F8967-29F5-4217-86BA-C4D4366A6A61}"/>
    <cellStyle name="Normal 93 2 3 3" xfId="4459" xr:uid="{00000000-0005-0000-0000-00005B240000}"/>
    <cellStyle name="Normal 93 2 3 3 2" xfId="19434" xr:uid="{3929D32A-C77A-44BA-B6BD-075BFCE4EE04}"/>
    <cellStyle name="Normal 93 2 3 4" xfId="19432" xr:uid="{AC0D7CE6-0873-478E-98C0-886AD2251361}"/>
    <cellStyle name="Normal 93 2 4" xfId="1677" xr:uid="{00000000-0005-0000-0000-00005C240000}"/>
    <cellStyle name="Normal 93 2 4 2" xfId="8108" xr:uid="{00000000-0005-0000-0000-00005D240000}"/>
    <cellStyle name="Normal 93 2 4 2 2" xfId="19436" xr:uid="{23CAFB06-CC54-4921-AF4A-9F35C274AAF4}"/>
    <cellStyle name="Normal 93 2 4 3" xfId="4915" xr:uid="{00000000-0005-0000-0000-00005E240000}"/>
    <cellStyle name="Normal 93 2 4 3 2" xfId="19437" xr:uid="{3FB5CEB2-8303-47C6-AAB1-2BB2FEFA93E0}"/>
    <cellStyle name="Normal 93 2 4 4" xfId="19435" xr:uid="{730F6E6F-1FB8-4F40-BA6B-51B7C8C97498}"/>
    <cellStyle name="Normal 93 2 5" xfId="2133" xr:uid="{00000000-0005-0000-0000-00005F240000}"/>
    <cellStyle name="Normal 93 2 5 2" xfId="8564" xr:uid="{00000000-0005-0000-0000-000060240000}"/>
    <cellStyle name="Normal 93 2 5 2 2" xfId="19439" xr:uid="{DE800F52-010A-4867-B612-133CB6A08A04}"/>
    <cellStyle name="Normal 93 2 5 3" xfId="5371" xr:uid="{00000000-0005-0000-0000-000061240000}"/>
    <cellStyle name="Normal 93 2 5 3 2" xfId="19440" xr:uid="{2C911DB7-E247-4805-969D-20575A84A5BF}"/>
    <cellStyle name="Normal 93 2 5 4" xfId="19438" xr:uid="{7EF20403-1558-44DB-9674-9E6F868469E5}"/>
    <cellStyle name="Normal 93 2 6" xfId="2589" xr:uid="{00000000-0005-0000-0000-000062240000}"/>
    <cellStyle name="Normal 93 2 6 2" xfId="9020" xr:uid="{00000000-0005-0000-0000-000063240000}"/>
    <cellStyle name="Normal 93 2 6 2 2" xfId="19442" xr:uid="{07E34787-03C4-44F2-9079-D80E91AF9882}"/>
    <cellStyle name="Normal 93 2 6 3" xfId="5827" xr:uid="{00000000-0005-0000-0000-000064240000}"/>
    <cellStyle name="Normal 93 2 6 3 2" xfId="19443" xr:uid="{3531A37C-D32D-4A9B-8FA0-FADA7946418B}"/>
    <cellStyle name="Normal 93 2 6 4" xfId="19441" xr:uid="{E4B37529-8EC5-4816-AC79-F1C5C08FFBBE}"/>
    <cellStyle name="Normal 93 2 7" xfId="3045" xr:uid="{00000000-0005-0000-0000-000065240000}"/>
    <cellStyle name="Normal 93 2 7 2" xfId="9476" xr:uid="{00000000-0005-0000-0000-000066240000}"/>
    <cellStyle name="Normal 93 2 7 2 2" xfId="19445" xr:uid="{544C8F70-369A-421B-8C8D-5BF2E3D767A4}"/>
    <cellStyle name="Normal 93 2 7 3" xfId="6283" xr:uid="{00000000-0005-0000-0000-000067240000}"/>
    <cellStyle name="Normal 93 2 7 3 2" xfId="19446" xr:uid="{3AD989F1-8095-4C00-A984-AECB184D7AC4}"/>
    <cellStyle name="Normal 93 2 7 4" xfId="19444" xr:uid="{BA649D56-2AEF-41BC-8ADC-6899BC76D5BC}"/>
    <cellStyle name="Normal 93 2 8" xfId="3501" xr:uid="{00000000-0005-0000-0000-000068240000}"/>
    <cellStyle name="Normal 93 2 8 2" xfId="9932" xr:uid="{00000000-0005-0000-0000-000069240000}"/>
    <cellStyle name="Normal 93 2 8 2 2" xfId="19448" xr:uid="{00077940-569D-457F-90FC-C8428BD24137}"/>
    <cellStyle name="Normal 93 2 8 3" xfId="6739" xr:uid="{00000000-0005-0000-0000-00006A240000}"/>
    <cellStyle name="Normal 93 2 8 3 2" xfId="19449" xr:uid="{06D7C8F7-61EC-4254-8BE6-7D9715C32079}"/>
    <cellStyle name="Normal 93 2 8 4" xfId="19447" xr:uid="{6BBC587B-3439-49F2-B14F-0A0000775E06}"/>
    <cellStyle name="Normal 93 2 9" xfId="7196" xr:uid="{00000000-0005-0000-0000-00006B240000}"/>
    <cellStyle name="Normal 93 2 9 2" xfId="19450" xr:uid="{9F264D12-665C-4851-9734-A6E59BA06B6F}"/>
    <cellStyle name="Normal 93 3" xfId="749" xr:uid="{00000000-0005-0000-0000-00006C240000}"/>
    <cellStyle name="Normal 93 3 10" xfId="19451" xr:uid="{C9B8C4B0-81A1-4C7A-B7E1-F4D816D896C6}"/>
    <cellStyle name="Normal 93 3 2" xfId="1223" xr:uid="{00000000-0005-0000-0000-00006D240000}"/>
    <cellStyle name="Normal 93 3 2 2" xfId="7654" xr:uid="{00000000-0005-0000-0000-00006E240000}"/>
    <cellStyle name="Normal 93 3 2 2 2" xfId="19453" xr:uid="{65C5D58E-369A-4B32-860F-029913F34FE1}"/>
    <cellStyle name="Normal 93 3 2 3" xfId="4461" xr:uid="{00000000-0005-0000-0000-00006F240000}"/>
    <cellStyle name="Normal 93 3 2 3 2" xfId="19454" xr:uid="{BE6DCEB6-CCEE-4D42-99E5-DB10A6FD963D}"/>
    <cellStyle name="Normal 93 3 2 4" xfId="19452" xr:uid="{A8E9AC72-7795-4E6F-80EA-9D86A5801E2C}"/>
    <cellStyle name="Normal 93 3 3" xfId="1679" xr:uid="{00000000-0005-0000-0000-000070240000}"/>
    <cellStyle name="Normal 93 3 3 2" xfId="8110" xr:uid="{00000000-0005-0000-0000-000071240000}"/>
    <cellStyle name="Normal 93 3 3 2 2" xfId="19456" xr:uid="{F504D0FA-6356-4DDB-B389-8DA091A439D0}"/>
    <cellStyle name="Normal 93 3 3 3" xfId="4917" xr:uid="{00000000-0005-0000-0000-000072240000}"/>
    <cellStyle name="Normal 93 3 3 3 2" xfId="19457" xr:uid="{1B0B65C7-AB2A-4E70-8D7F-996336C671B6}"/>
    <cellStyle name="Normal 93 3 3 4" xfId="19455" xr:uid="{4A0694A3-F20A-4C59-BBD9-7B86EF286A0C}"/>
    <cellStyle name="Normal 93 3 4" xfId="2135" xr:uid="{00000000-0005-0000-0000-000073240000}"/>
    <cellStyle name="Normal 93 3 4 2" xfId="8566" xr:uid="{00000000-0005-0000-0000-000074240000}"/>
    <cellStyle name="Normal 93 3 4 2 2" xfId="19459" xr:uid="{2159BB08-D562-420A-87F3-B62C8D105929}"/>
    <cellStyle name="Normal 93 3 4 3" xfId="5373" xr:uid="{00000000-0005-0000-0000-000075240000}"/>
    <cellStyle name="Normal 93 3 4 3 2" xfId="19460" xr:uid="{36D3FFC3-42CF-49F8-9954-0DFF3E4DE748}"/>
    <cellStyle name="Normal 93 3 4 4" xfId="19458" xr:uid="{1F411D29-626E-42F8-B81B-37520BAAB291}"/>
    <cellStyle name="Normal 93 3 5" xfId="2591" xr:uid="{00000000-0005-0000-0000-000076240000}"/>
    <cellStyle name="Normal 93 3 5 2" xfId="9022" xr:uid="{00000000-0005-0000-0000-000077240000}"/>
    <cellStyle name="Normal 93 3 5 2 2" xfId="19462" xr:uid="{2B3F89F1-D965-4EA7-95CA-E4B623C30783}"/>
    <cellStyle name="Normal 93 3 5 3" xfId="5829" xr:uid="{00000000-0005-0000-0000-000078240000}"/>
    <cellStyle name="Normal 93 3 5 3 2" xfId="19463" xr:uid="{B9277E57-F3AA-4B76-9D57-DA3FC2F7B425}"/>
    <cellStyle name="Normal 93 3 5 4" xfId="19461" xr:uid="{FF7F6493-E480-4019-9506-697EE5E1CC3C}"/>
    <cellStyle name="Normal 93 3 6" xfId="3047" xr:uid="{00000000-0005-0000-0000-000079240000}"/>
    <cellStyle name="Normal 93 3 6 2" xfId="9478" xr:uid="{00000000-0005-0000-0000-00007A240000}"/>
    <cellStyle name="Normal 93 3 6 2 2" xfId="19465" xr:uid="{A3A6D3F9-E164-4936-9A43-AA55CCC96EEC}"/>
    <cellStyle name="Normal 93 3 6 3" xfId="6285" xr:uid="{00000000-0005-0000-0000-00007B240000}"/>
    <cellStyle name="Normal 93 3 6 3 2" xfId="19466" xr:uid="{78BAFD87-E206-48F8-AD28-ED294C6E663B}"/>
    <cellStyle name="Normal 93 3 6 4" xfId="19464" xr:uid="{231489BA-D80A-4618-90D0-4A1EE5DE3FDD}"/>
    <cellStyle name="Normal 93 3 7" xfId="3503" xr:uid="{00000000-0005-0000-0000-00007C240000}"/>
    <cellStyle name="Normal 93 3 7 2" xfId="9934" xr:uid="{00000000-0005-0000-0000-00007D240000}"/>
    <cellStyle name="Normal 93 3 7 2 2" xfId="19468" xr:uid="{37E977D0-8721-49EE-808E-29347235ADF2}"/>
    <cellStyle name="Normal 93 3 7 3" xfId="6741" xr:uid="{00000000-0005-0000-0000-00007E240000}"/>
    <cellStyle name="Normal 93 3 7 3 2" xfId="19469" xr:uid="{3266348E-C9E8-4760-89C2-2FA15FA02C75}"/>
    <cellStyle name="Normal 93 3 7 4" xfId="19467" xr:uid="{314E152B-997B-4631-9ECB-8FEE23E1D3E1}"/>
    <cellStyle name="Normal 93 3 8" xfId="7198" xr:uid="{00000000-0005-0000-0000-00007F240000}"/>
    <cellStyle name="Normal 93 3 8 2" xfId="19470" xr:uid="{D668FC0C-6A4A-46FF-A82A-018C9AFC7531}"/>
    <cellStyle name="Normal 93 3 9" xfId="4005" xr:uid="{00000000-0005-0000-0000-000080240000}"/>
    <cellStyle name="Normal 93 3 9 2" xfId="19471" xr:uid="{D5511C1B-4768-437F-9FB5-A54A174F82D1}"/>
    <cellStyle name="Normal 93 4" xfId="1220" xr:uid="{00000000-0005-0000-0000-000081240000}"/>
    <cellStyle name="Normal 93 4 2" xfId="7651" xr:uid="{00000000-0005-0000-0000-000082240000}"/>
    <cellStyle name="Normal 93 4 2 2" xfId="19473" xr:uid="{5532D166-08F3-4280-B31A-CF7A3E07110F}"/>
    <cellStyle name="Normal 93 4 3" xfId="4458" xr:uid="{00000000-0005-0000-0000-000083240000}"/>
    <cellStyle name="Normal 93 4 3 2" xfId="19474" xr:uid="{EE696BF2-305B-4DED-B760-9055E6879C39}"/>
    <cellStyle name="Normal 93 4 4" xfId="19472" xr:uid="{856AF6B2-548C-433F-A511-5C5D98E07E63}"/>
    <cellStyle name="Normal 93 5" xfId="1676" xr:uid="{00000000-0005-0000-0000-000084240000}"/>
    <cellStyle name="Normal 93 5 2" xfId="8107" xr:uid="{00000000-0005-0000-0000-000085240000}"/>
    <cellStyle name="Normal 93 5 2 2" xfId="19476" xr:uid="{BDFF713B-D2B3-40CA-BB90-1748C979EFD8}"/>
    <cellStyle name="Normal 93 5 3" xfId="4914" xr:uid="{00000000-0005-0000-0000-000086240000}"/>
    <cellStyle name="Normal 93 5 3 2" xfId="19477" xr:uid="{35064379-1BFE-4F41-B518-AEE1FC03886E}"/>
    <cellStyle name="Normal 93 5 4" xfId="19475" xr:uid="{6DA6819E-3E65-4DDA-8FB7-7B93053FAFA6}"/>
    <cellStyle name="Normal 93 6" xfId="2132" xr:uid="{00000000-0005-0000-0000-000087240000}"/>
    <cellStyle name="Normal 93 6 2" xfId="8563" xr:uid="{00000000-0005-0000-0000-000088240000}"/>
    <cellStyle name="Normal 93 6 2 2" xfId="19479" xr:uid="{8401144F-0D6E-44EB-AF94-7068E7566249}"/>
    <cellStyle name="Normal 93 6 3" xfId="5370" xr:uid="{00000000-0005-0000-0000-000089240000}"/>
    <cellStyle name="Normal 93 6 3 2" xfId="19480" xr:uid="{6949C068-BF83-4A44-AB6F-71203E1C95C5}"/>
    <cellStyle name="Normal 93 6 4" xfId="19478" xr:uid="{D3BBCB77-590B-4DA2-B58A-001B3D95EF6E}"/>
    <cellStyle name="Normal 93 7" xfId="2588" xr:uid="{00000000-0005-0000-0000-00008A240000}"/>
    <cellStyle name="Normal 93 7 2" xfId="9019" xr:uid="{00000000-0005-0000-0000-00008B240000}"/>
    <cellStyle name="Normal 93 7 2 2" xfId="19482" xr:uid="{459EEB37-F24D-4B15-BF76-6F93BACC5421}"/>
    <cellStyle name="Normal 93 7 3" xfId="5826" xr:uid="{00000000-0005-0000-0000-00008C240000}"/>
    <cellStyle name="Normal 93 7 3 2" xfId="19483" xr:uid="{550B6EDE-A337-4476-9F03-F9DCD8D804C6}"/>
    <cellStyle name="Normal 93 7 4" xfId="19481" xr:uid="{1FD3AFF6-6807-486F-9E93-7627DE09E739}"/>
    <cellStyle name="Normal 93 8" xfId="3044" xr:uid="{00000000-0005-0000-0000-00008D240000}"/>
    <cellStyle name="Normal 93 8 2" xfId="9475" xr:uid="{00000000-0005-0000-0000-00008E240000}"/>
    <cellStyle name="Normal 93 8 2 2" xfId="19485" xr:uid="{1BEB3E2B-BBB2-4BC9-8274-77D42F7C385E}"/>
    <cellStyle name="Normal 93 8 3" xfId="6282" xr:uid="{00000000-0005-0000-0000-00008F240000}"/>
    <cellStyle name="Normal 93 8 3 2" xfId="19486" xr:uid="{1C74F1A6-37CF-4476-A5E2-2DDEDC0CF4AA}"/>
    <cellStyle name="Normal 93 8 4" xfId="19484" xr:uid="{487A71A3-EC8C-43B7-944E-20456F6574FF}"/>
    <cellStyle name="Normal 93 9" xfId="3500" xr:uid="{00000000-0005-0000-0000-000090240000}"/>
    <cellStyle name="Normal 93 9 2" xfId="9931" xr:uid="{00000000-0005-0000-0000-000091240000}"/>
    <cellStyle name="Normal 93 9 2 2" xfId="19488" xr:uid="{6340B829-DF25-403B-A953-9BA49B9BF71B}"/>
    <cellStyle name="Normal 93 9 3" xfId="6738" xr:uid="{00000000-0005-0000-0000-000092240000}"/>
    <cellStyle name="Normal 93 9 3 2" xfId="19489" xr:uid="{39FF31AD-862E-445B-BE89-C0FA947C4A31}"/>
    <cellStyle name="Normal 93 9 4" xfId="19487" xr:uid="{2F4997D0-8842-4488-9005-529308852B6F}"/>
    <cellStyle name="Normal 94" xfId="750" xr:uid="{00000000-0005-0000-0000-000093240000}"/>
    <cellStyle name="Normal 94 10" xfId="7199" xr:uid="{00000000-0005-0000-0000-000094240000}"/>
    <cellStyle name="Normal 94 10 2" xfId="19491" xr:uid="{16AD21C6-3A52-4BBA-B898-287B8653A99F}"/>
    <cellStyle name="Normal 94 11" xfId="4006" xr:uid="{00000000-0005-0000-0000-000095240000}"/>
    <cellStyle name="Normal 94 11 2" xfId="19492" xr:uid="{6E133E79-FA29-4069-8942-6AD2B1A6094F}"/>
    <cellStyle name="Normal 94 12" xfId="19490" xr:uid="{F8AA1D44-272D-4D79-A85D-7AD8021252E3}"/>
    <cellStyle name="Normal 94 2" xfId="751" xr:uid="{00000000-0005-0000-0000-000096240000}"/>
    <cellStyle name="Normal 94 2 10" xfId="4007" xr:uid="{00000000-0005-0000-0000-000097240000}"/>
    <cellStyle name="Normal 94 2 10 2" xfId="19494" xr:uid="{66D921E2-6ED6-4405-88EA-614FC7FC5BAA}"/>
    <cellStyle name="Normal 94 2 11" xfId="19493" xr:uid="{3154C73B-7512-464D-8960-9B086EC85D16}"/>
    <cellStyle name="Normal 94 2 2" xfId="752" xr:uid="{00000000-0005-0000-0000-000098240000}"/>
    <cellStyle name="Normal 94 2 2 10" xfId="19495" xr:uid="{5A4DC121-05AE-4BC6-A7E8-49563338F5E3}"/>
    <cellStyle name="Normal 94 2 2 2" xfId="1226" xr:uid="{00000000-0005-0000-0000-000099240000}"/>
    <cellStyle name="Normal 94 2 2 2 2" xfId="7657" xr:uid="{00000000-0005-0000-0000-00009A240000}"/>
    <cellStyle name="Normal 94 2 2 2 2 2" xfId="19497" xr:uid="{F87B47AB-3705-40BD-B4ED-747DC9C5BB61}"/>
    <cellStyle name="Normal 94 2 2 2 3" xfId="4464" xr:uid="{00000000-0005-0000-0000-00009B240000}"/>
    <cellStyle name="Normal 94 2 2 2 3 2" xfId="19498" xr:uid="{DE092023-33B8-4CD9-BB0E-1DC0D2B3844F}"/>
    <cellStyle name="Normal 94 2 2 2 4" xfId="19496" xr:uid="{7B48EDCE-AD4C-4D4C-80C6-63E5F28C3E96}"/>
    <cellStyle name="Normal 94 2 2 3" xfId="1682" xr:uid="{00000000-0005-0000-0000-00009C240000}"/>
    <cellStyle name="Normal 94 2 2 3 2" xfId="8113" xr:uid="{00000000-0005-0000-0000-00009D240000}"/>
    <cellStyle name="Normal 94 2 2 3 2 2" xfId="19500" xr:uid="{634A3304-3BC0-498D-9D82-9D503118818D}"/>
    <cellStyle name="Normal 94 2 2 3 3" xfId="4920" xr:uid="{00000000-0005-0000-0000-00009E240000}"/>
    <cellStyle name="Normal 94 2 2 3 3 2" xfId="19501" xr:uid="{DE9D0E64-B3B6-439E-8048-1A3E85644FE7}"/>
    <cellStyle name="Normal 94 2 2 3 4" xfId="19499" xr:uid="{F59FF25E-A48C-4F18-A661-B53B4C020196}"/>
    <cellStyle name="Normal 94 2 2 4" xfId="2138" xr:uid="{00000000-0005-0000-0000-00009F240000}"/>
    <cellStyle name="Normal 94 2 2 4 2" xfId="8569" xr:uid="{00000000-0005-0000-0000-0000A0240000}"/>
    <cellStyle name="Normal 94 2 2 4 2 2" xfId="19503" xr:uid="{22235CCB-DC07-472B-AD02-B2C3A39C4549}"/>
    <cellStyle name="Normal 94 2 2 4 3" xfId="5376" xr:uid="{00000000-0005-0000-0000-0000A1240000}"/>
    <cellStyle name="Normal 94 2 2 4 3 2" xfId="19504" xr:uid="{C1CA9BC1-DF83-4492-A1BD-71538ADD25D8}"/>
    <cellStyle name="Normal 94 2 2 4 4" xfId="19502" xr:uid="{A51B33B7-6E0E-4DFA-BDB1-3EC9FC309DED}"/>
    <cellStyle name="Normal 94 2 2 5" xfId="2594" xr:uid="{00000000-0005-0000-0000-0000A2240000}"/>
    <cellStyle name="Normal 94 2 2 5 2" xfId="9025" xr:uid="{00000000-0005-0000-0000-0000A3240000}"/>
    <cellStyle name="Normal 94 2 2 5 2 2" xfId="19506" xr:uid="{57CEAC06-18D1-4F37-8B31-43D642A6D441}"/>
    <cellStyle name="Normal 94 2 2 5 3" xfId="5832" xr:uid="{00000000-0005-0000-0000-0000A4240000}"/>
    <cellStyle name="Normal 94 2 2 5 3 2" xfId="19507" xr:uid="{D5967712-CACE-45E3-BE91-7866DC2C126E}"/>
    <cellStyle name="Normal 94 2 2 5 4" xfId="19505" xr:uid="{A72C7DFD-DC0C-4DED-A6A7-537B17770663}"/>
    <cellStyle name="Normal 94 2 2 6" xfId="3050" xr:uid="{00000000-0005-0000-0000-0000A5240000}"/>
    <cellStyle name="Normal 94 2 2 6 2" xfId="9481" xr:uid="{00000000-0005-0000-0000-0000A6240000}"/>
    <cellStyle name="Normal 94 2 2 6 2 2" xfId="19509" xr:uid="{01A30C38-CCD9-4F9A-BF57-C55E773EB6FD}"/>
    <cellStyle name="Normal 94 2 2 6 3" xfId="6288" xr:uid="{00000000-0005-0000-0000-0000A7240000}"/>
    <cellStyle name="Normal 94 2 2 6 3 2" xfId="19510" xr:uid="{7B2E6FE8-D386-42AE-9042-B1F5BB53B962}"/>
    <cellStyle name="Normal 94 2 2 6 4" xfId="19508" xr:uid="{3AE1B2C7-FFEF-47E1-9536-5450E36D5F1B}"/>
    <cellStyle name="Normal 94 2 2 7" xfId="3506" xr:uid="{00000000-0005-0000-0000-0000A8240000}"/>
    <cellStyle name="Normal 94 2 2 7 2" xfId="9937" xr:uid="{00000000-0005-0000-0000-0000A9240000}"/>
    <cellStyle name="Normal 94 2 2 7 2 2" xfId="19512" xr:uid="{1B6FA7E2-5E87-4AE3-A9C0-8983C02BE423}"/>
    <cellStyle name="Normal 94 2 2 7 3" xfId="6744" xr:uid="{00000000-0005-0000-0000-0000AA240000}"/>
    <cellStyle name="Normal 94 2 2 7 3 2" xfId="19513" xr:uid="{F18A5299-67B5-4249-9211-B28CE105651A}"/>
    <cellStyle name="Normal 94 2 2 7 4" xfId="19511" xr:uid="{4B02ACF1-0BAD-4B9D-8D1C-D7E0CA290F52}"/>
    <cellStyle name="Normal 94 2 2 8" xfId="7201" xr:uid="{00000000-0005-0000-0000-0000AB240000}"/>
    <cellStyle name="Normal 94 2 2 8 2" xfId="19514" xr:uid="{46055677-0A91-4616-9775-96193E77C37D}"/>
    <cellStyle name="Normal 94 2 2 9" xfId="4008" xr:uid="{00000000-0005-0000-0000-0000AC240000}"/>
    <cellStyle name="Normal 94 2 2 9 2" xfId="19515" xr:uid="{4248F9EB-FBFA-43E9-8B5A-FBF30EC187FA}"/>
    <cellStyle name="Normal 94 2 3" xfId="1225" xr:uid="{00000000-0005-0000-0000-0000AD240000}"/>
    <cellStyle name="Normal 94 2 3 2" xfId="7656" xr:uid="{00000000-0005-0000-0000-0000AE240000}"/>
    <cellStyle name="Normal 94 2 3 2 2" xfId="19517" xr:uid="{EF7A8C17-0FE2-4639-9838-B4C6D9050CCB}"/>
    <cellStyle name="Normal 94 2 3 3" xfId="4463" xr:uid="{00000000-0005-0000-0000-0000AF240000}"/>
    <cellStyle name="Normal 94 2 3 3 2" xfId="19518" xr:uid="{B5947FC8-A503-4DE7-9104-4835BF99F6EB}"/>
    <cellStyle name="Normal 94 2 3 4" xfId="19516" xr:uid="{75DA74AF-9447-4794-A8C5-84E72B7ED96A}"/>
    <cellStyle name="Normal 94 2 4" xfId="1681" xr:uid="{00000000-0005-0000-0000-0000B0240000}"/>
    <cellStyle name="Normal 94 2 4 2" xfId="8112" xr:uid="{00000000-0005-0000-0000-0000B1240000}"/>
    <cellStyle name="Normal 94 2 4 2 2" xfId="19520" xr:uid="{9AA47940-BC74-4750-B82C-C93F680A7EAC}"/>
    <cellStyle name="Normal 94 2 4 3" xfId="4919" xr:uid="{00000000-0005-0000-0000-0000B2240000}"/>
    <cellStyle name="Normal 94 2 4 3 2" xfId="19521" xr:uid="{DB54B64C-CD1D-412C-BD3D-64012A95ACEB}"/>
    <cellStyle name="Normal 94 2 4 4" xfId="19519" xr:uid="{8B99B99C-90CB-4073-9263-FEF97D73D256}"/>
    <cellStyle name="Normal 94 2 5" xfId="2137" xr:uid="{00000000-0005-0000-0000-0000B3240000}"/>
    <cellStyle name="Normal 94 2 5 2" xfId="8568" xr:uid="{00000000-0005-0000-0000-0000B4240000}"/>
    <cellStyle name="Normal 94 2 5 2 2" xfId="19523" xr:uid="{8C5A7614-4CEC-4A0B-8A1A-DA80260DA4EC}"/>
    <cellStyle name="Normal 94 2 5 3" xfId="5375" xr:uid="{00000000-0005-0000-0000-0000B5240000}"/>
    <cellStyle name="Normal 94 2 5 3 2" xfId="19524" xr:uid="{4CB1E785-B998-42D4-B454-44BC6BA93A41}"/>
    <cellStyle name="Normal 94 2 5 4" xfId="19522" xr:uid="{37852B4B-FBAE-4BD6-946D-AC3F4456C4B3}"/>
    <cellStyle name="Normal 94 2 6" xfId="2593" xr:uid="{00000000-0005-0000-0000-0000B6240000}"/>
    <cellStyle name="Normal 94 2 6 2" xfId="9024" xr:uid="{00000000-0005-0000-0000-0000B7240000}"/>
    <cellStyle name="Normal 94 2 6 2 2" xfId="19526" xr:uid="{079519C6-0010-43A4-A8FF-D8F1F297B7AB}"/>
    <cellStyle name="Normal 94 2 6 3" xfId="5831" xr:uid="{00000000-0005-0000-0000-0000B8240000}"/>
    <cellStyle name="Normal 94 2 6 3 2" xfId="19527" xr:uid="{E54CC7E4-4C6C-458D-9AED-9654EB2D6F3C}"/>
    <cellStyle name="Normal 94 2 6 4" xfId="19525" xr:uid="{DEA4702A-13C0-450B-89FC-D553CD820F09}"/>
    <cellStyle name="Normal 94 2 7" xfId="3049" xr:uid="{00000000-0005-0000-0000-0000B9240000}"/>
    <cellStyle name="Normal 94 2 7 2" xfId="9480" xr:uid="{00000000-0005-0000-0000-0000BA240000}"/>
    <cellStyle name="Normal 94 2 7 2 2" xfId="19529" xr:uid="{7B48A345-0FE9-40D5-9387-F22AB4DE673C}"/>
    <cellStyle name="Normal 94 2 7 3" xfId="6287" xr:uid="{00000000-0005-0000-0000-0000BB240000}"/>
    <cellStyle name="Normal 94 2 7 3 2" xfId="19530" xr:uid="{5EBD3B0B-B2D1-4404-8F11-BBE0D8D8E181}"/>
    <cellStyle name="Normal 94 2 7 4" xfId="19528" xr:uid="{B3E80D38-2450-4059-8939-AEEF3577266B}"/>
    <cellStyle name="Normal 94 2 8" xfId="3505" xr:uid="{00000000-0005-0000-0000-0000BC240000}"/>
    <cellStyle name="Normal 94 2 8 2" xfId="9936" xr:uid="{00000000-0005-0000-0000-0000BD240000}"/>
    <cellStyle name="Normal 94 2 8 2 2" xfId="19532" xr:uid="{47F9175F-D788-4F46-A6DD-4D4615394034}"/>
    <cellStyle name="Normal 94 2 8 3" xfId="6743" xr:uid="{00000000-0005-0000-0000-0000BE240000}"/>
    <cellStyle name="Normal 94 2 8 3 2" xfId="19533" xr:uid="{47BE2762-4545-4EC9-9837-4DCBF4F5904F}"/>
    <cellStyle name="Normal 94 2 8 4" xfId="19531" xr:uid="{AFA3A186-C81C-4762-BC5C-F6386EB6FCE8}"/>
    <cellStyle name="Normal 94 2 9" xfId="7200" xr:uid="{00000000-0005-0000-0000-0000BF240000}"/>
    <cellStyle name="Normal 94 2 9 2" xfId="19534" xr:uid="{8669F818-BDDF-4D65-92DC-E832B11696EB}"/>
    <cellStyle name="Normal 94 3" xfId="753" xr:uid="{00000000-0005-0000-0000-0000C0240000}"/>
    <cellStyle name="Normal 94 3 10" xfId="19535" xr:uid="{2B4EADF2-19BA-42A4-BEF0-00013CDD6E8E}"/>
    <cellStyle name="Normal 94 3 2" xfId="1227" xr:uid="{00000000-0005-0000-0000-0000C1240000}"/>
    <cellStyle name="Normal 94 3 2 2" xfId="7658" xr:uid="{00000000-0005-0000-0000-0000C2240000}"/>
    <cellStyle name="Normal 94 3 2 2 2" xfId="19537" xr:uid="{ECEEAB8B-6AF0-46C0-B9CF-778772EA158E}"/>
    <cellStyle name="Normal 94 3 2 3" xfId="4465" xr:uid="{00000000-0005-0000-0000-0000C3240000}"/>
    <cellStyle name="Normal 94 3 2 3 2" xfId="19538" xr:uid="{E0700875-2950-4995-AB5D-037D42DA32D6}"/>
    <cellStyle name="Normal 94 3 2 4" xfId="19536" xr:uid="{76587FBF-86E8-4781-AAA1-D7A187A7655B}"/>
    <cellStyle name="Normal 94 3 3" xfId="1683" xr:uid="{00000000-0005-0000-0000-0000C4240000}"/>
    <cellStyle name="Normal 94 3 3 2" xfId="8114" xr:uid="{00000000-0005-0000-0000-0000C5240000}"/>
    <cellStyle name="Normal 94 3 3 2 2" xfId="19540" xr:uid="{909F62B2-9F0C-466E-B46A-080BAD9C0AC4}"/>
    <cellStyle name="Normal 94 3 3 3" xfId="4921" xr:uid="{00000000-0005-0000-0000-0000C6240000}"/>
    <cellStyle name="Normal 94 3 3 3 2" xfId="19541" xr:uid="{D505B6AC-6FF9-4D03-812E-B4AAC1F9D3FE}"/>
    <cellStyle name="Normal 94 3 3 4" xfId="19539" xr:uid="{1424A54D-CCEB-4927-912E-4132A0D73174}"/>
    <cellStyle name="Normal 94 3 4" xfId="2139" xr:uid="{00000000-0005-0000-0000-0000C7240000}"/>
    <cellStyle name="Normal 94 3 4 2" xfId="8570" xr:uid="{00000000-0005-0000-0000-0000C8240000}"/>
    <cellStyle name="Normal 94 3 4 2 2" xfId="19543" xr:uid="{3C5AEBD7-66D4-402D-8F77-3D0915372D7D}"/>
    <cellStyle name="Normal 94 3 4 3" xfId="5377" xr:uid="{00000000-0005-0000-0000-0000C9240000}"/>
    <cellStyle name="Normal 94 3 4 3 2" xfId="19544" xr:uid="{81B01EFF-C463-410F-BF75-A88878A3EB63}"/>
    <cellStyle name="Normal 94 3 4 4" xfId="19542" xr:uid="{CB58EB7D-DBE3-4CD0-BCC7-2260C4D1725B}"/>
    <cellStyle name="Normal 94 3 5" xfId="2595" xr:uid="{00000000-0005-0000-0000-0000CA240000}"/>
    <cellStyle name="Normal 94 3 5 2" xfId="9026" xr:uid="{00000000-0005-0000-0000-0000CB240000}"/>
    <cellStyle name="Normal 94 3 5 2 2" xfId="19546" xr:uid="{2A909701-B1CE-4828-AA86-C959DC7A51E7}"/>
    <cellStyle name="Normal 94 3 5 3" xfId="5833" xr:uid="{00000000-0005-0000-0000-0000CC240000}"/>
    <cellStyle name="Normal 94 3 5 3 2" xfId="19547" xr:uid="{E16B3505-A828-49F0-ADF7-3FC1B9E08ADB}"/>
    <cellStyle name="Normal 94 3 5 4" xfId="19545" xr:uid="{D2DA09C6-8912-4AA4-AFFF-EA920E1B9538}"/>
    <cellStyle name="Normal 94 3 6" xfId="3051" xr:uid="{00000000-0005-0000-0000-0000CD240000}"/>
    <cellStyle name="Normal 94 3 6 2" xfId="9482" xr:uid="{00000000-0005-0000-0000-0000CE240000}"/>
    <cellStyle name="Normal 94 3 6 2 2" xfId="19549" xr:uid="{6246A2D3-00B0-43D5-8D7E-5A95CF6ABF04}"/>
    <cellStyle name="Normal 94 3 6 3" xfId="6289" xr:uid="{00000000-0005-0000-0000-0000CF240000}"/>
    <cellStyle name="Normal 94 3 6 3 2" xfId="19550" xr:uid="{FE58FAF6-39FF-495F-9BE3-2B6884279056}"/>
    <cellStyle name="Normal 94 3 6 4" xfId="19548" xr:uid="{55503D7A-234D-4C44-BE0A-45874F4909C4}"/>
    <cellStyle name="Normal 94 3 7" xfId="3507" xr:uid="{00000000-0005-0000-0000-0000D0240000}"/>
    <cellStyle name="Normal 94 3 7 2" xfId="9938" xr:uid="{00000000-0005-0000-0000-0000D1240000}"/>
    <cellStyle name="Normal 94 3 7 2 2" xfId="19552" xr:uid="{82B03DD4-5216-440D-9F28-ABE8C294C2FB}"/>
    <cellStyle name="Normal 94 3 7 3" xfId="6745" xr:uid="{00000000-0005-0000-0000-0000D2240000}"/>
    <cellStyle name="Normal 94 3 7 3 2" xfId="19553" xr:uid="{7FEB948E-DC57-4E82-AB3F-67401850773C}"/>
    <cellStyle name="Normal 94 3 7 4" xfId="19551" xr:uid="{33149D8E-9DCE-4AF4-ADB5-D72D63D2C31D}"/>
    <cellStyle name="Normal 94 3 8" xfId="7202" xr:uid="{00000000-0005-0000-0000-0000D3240000}"/>
    <cellStyle name="Normal 94 3 8 2" xfId="19554" xr:uid="{A5ECE8A6-740C-4684-AF64-D21BD671DFA4}"/>
    <cellStyle name="Normal 94 3 9" xfId="4009" xr:uid="{00000000-0005-0000-0000-0000D4240000}"/>
    <cellStyle name="Normal 94 3 9 2" xfId="19555" xr:uid="{2F901C6E-8DCA-4255-90B2-E9BE8FFC559D}"/>
    <cellStyle name="Normal 94 4" xfId="1224" xr:uid="{00000000-0005-0000-0000-0000D5240000}"/>
    <cellStyle name="Normal 94 4 2" xfId="7655" xr:uid="{00000000-0005-0000-0000-0000D6240000}"/>
    <cellStyle name="Normal 94 4 2 2" xfId="19557" xr:uid="{7661DA32-67C2-4844-A44E-B1191A197580}"/>
    <cellStyle name="Normal 94 4 3" xfId="4462" xr:uid="{00000000-0005-0000-0000-0000D7240000}"/>
    <cellStyle name="Normal 94 4 3 2" xfId="19558" xr:uid="{D2C09138-09A2-4BE4-AD91-5778094BC9E9}"/>
    <cellStyle name="Normal 94 4 4" xfId="19556" xr:uid="{3867F82E-55FD-4A10-9F89-752CA7C35EF4}"/>
    <cellStyle name="Normal 94 5" xfId="1680" xr:uid="{00000000-0005-0000-0000-0000D8240000}"/>
    <cellStyle name="Normal 94 5 2" xfId="8111" xr:uid="{00000000-0005-0000-0000-0000D9240000}"/>
    <cellStyle name="Normal 94 5 2 2" xfId="19560" xr:uid="{C7AE132A-8799-4F19-A310-B90C02961E80}"/>
    <cellStyle name="Normal 94 5 3" xfId="4918" xr:uid="{00000000-0005-0000-0000-0000DA240000}"/>
    <cellStyle name="Normal 94 5 3 2" xfId="19561" xr:uid="{207FE68C-1684-4D14-BD53-4B0EABE54F1D}"/>
    <cellStyle name="Normal 94 5 4" xfId="19559" xr:uid="{8D38D43A-5832-4C2F-89F9-6D191D6CE15B}"/>
    <cellStyle name="Normal 94 6" xfId="2136" xr:uid="{00000000-0005-0000-0000-0000DB240000}"/>
    <cellStyle name="Normal 94 6 2" xfId="8567" xr:uid="{00000000-0005-0000-0000-0000DC240000}"/>
    <cellStyle name="Normal 94 6 2 2" xfId="19563" xr:uid="{BA8ED78F-6A0A-4C28-B91F-5D0B8979FE63}"/>
    <cellStyle name="Normal 94 6 3" xfId="5374" xr:uid="{00000000-0005-0000-0000-0000DD240000}"/>
    <cellStyle name="Normal 94 6 3 2" xfId="19564" xr:uid="{B24DA503-7F1C-40B4-A526-C8244BAFADA2}"/>
    <cellStyle name="Normal 94 6 4" xfId="19562" xr:uid="{C2C4F3AA-2E9A-48C2-BAF2-FE1984F562EE}"/>
    <cellStyle name="Normal 94 7" xfId="2592" xr:uid="{00000000-0005-0000-0000-0000DE240000}"/>
    <cellStyle name="Normal 94 7 2" xfId="9023" xr:uid="{00000000-0005-0000-0000-0000DF240000}"/>
    <cellStyle name="Normal 94 7 2 2" xfId="19566" xr:uid="{41676981-F187-43C6-9B9B-5EB8DC3D096F}"/>
    <cellStyle name="Normal 94 7 3" xfId="5830" xr:uid="{00000000-0005-0000-0000-0000E0240000}"/>
    <cellStyle name="Normal 94 7 3 2" xfId="19567" xr:uid="{1F50BB3B-B4D8-45C5-9A9B-85FCE9D42962}"/>
    <cellStyle name="Normal 94 7 4" xfId="19565" xr:uid="{3EF8F688-AF32-4162-896D-7A4495FCD184}"/>
    <cellStyle name="Normal 94 8" xfId="3048" xr:uid="{00000000-0005-0000-0000-0000E1240000}"/>
    <cellStyle name="Normal 94 8 2" xfId="9479" xr:uid="{00000000-0005-0000-0000-0000E2240000}"/>
    <cellStyle name="Normal 94 8 2 2" xfId="19569" xr:uid="{53C555E0-67A4-47E4-93B7-5C4F753B87CA}"/>
    <cellStyle name="Normal 94 8 3" xfId="6286" xr:uid="{00000000-0005-0000-0000-0000E3240000}"/>
    <cellStyle name="Normal 94 8 3 2" xfId="19570" xr:uid="{2BDE888E-F2D4-4D82-979F-D15B3AE005F8}"/>
    <cellStyle name="Normal 94 8 4" xfId="19568" xr:uid="{F1075E1C-E20E-4783-B5A3-C5E32F24713F}"/>
    <cellStyle name="Normal 94 9" xfId="3504" xr:uid="{00000000-0005-0000-0000-0000E4240000}"/>
    <cellStyle name="Normal 94 9 2" xfId="9935" xr:uid="{00000000-0005-0000-0000-0000E5240000}"/>
    <cellStyle name="Normal 94 9 2 2" xfId="19572" xr:uid="{EAFDE1FC-6984-4770-9FC2-D151E8DCDB2E}"/>
    <cellStyle name="Normal 94 9 3" xfId="6742" xr:uid="{00000000-0005-0000-0000-0000E6240000}"/>
    <cellStyle name="Normal 94 9 3 2" xfId="19573" xr:uid="{23C1C5D2-22DD-4D0F-92DD-030971D4BF8A}"/>
    <cellStyle name="Normal 94 9 4" xfId="19571" xr:uid="{982CB4CB-069F-4DBF-B918-37A8D17A0D54}"/>
    <cellStyle name="Normal 95" xfId="754" xr:uid="{00000000-0005-0000-0000-0000E7240000}"/>
    <cellStyle name="Normal 95 10" xfId="7203" xr:uid="{00000000-0005-0000-0000-0000E8240000}"/>
    <cellStyle name="Normal 95 10 2" xfId="19575" xr:uid="{F672357F-C696-4082-8AE1-12C38A825E14}"/>
    <cellStyle name="Normal 95 11" xfId="4010" xr:uid="{00000000-0005-0000-0000-0000E9240000}"/>
    <cellStyle name="Normal 95 11 2" xfId="19576" xr:uid="{179DD99E-F219-4A2D-B88D-5B295D97C49C}"/>
    <cellStyle name="Normal 95 12" xfId="19574" xr:uid="{3C575A8E-DF43-4A08-9387-A9494589C35A}"/>
    <cellStyle name="Normal 95 2" xfId="755" xr:uid="{00000000-0005-0000-0000-0000EA240000}"/>
    <cellStyle name="Normal 95 2 10" xfId="4011" xr:uid="{00000000-0005-0000-0000-0000EB240000}"/>
    <cellStyle name="Normal 95 2 10 2" xfId="19578" xr:uid="{4355C8A5-F503-4680-9D2C-A0045CFA492D}"/>
    <cellStyle name="Normal 95 2 11" xfId="19577" xr:uid="{254FA98B-B7F2-41D8-9956-0DB6715C12B6}"/>
    <cellStyle name="Normal 95 2 2" xfId="756" xr:uid="{00000000-0005-0000-0000-0000EC240000}"/>
    <cellStyle name="Normal 95 2 2 10" xfId="19579" xr:uid="{280966AE-62F7-4559-84A3-F3004FD02EBD}"/>
    <cellStyle name="Normal 95 2 2 2" xfId="1230" xr:uid="{00000000-0005-0000-0000-0000ED240000}"/>
    <cellStyle name="Normal 95 2 2 2 2" xfId="7661" xr:uid="{00000000-0005-0000-0000-0000EE240000}"/>
    <cellStyle name="Normal 95 2 2 2 2 2" xfId="19581" xr:uid="{071CFE0C-5967-44CD-B6A0-D67A8D0F4022}"/>
    <cellStyle name="Normal 95 2 2 2 3" xfId="4468" xr:uid="{00000000-0005-0000-0000-0000EF240000}"/>
    <cellStyle name="Normal 95 2 2 2 3 2" xfId="19582" xr:uid="{EF07D665-0962-4F0A-BB3F-7C153E062E1C}"/>
    <cellStyle name="Normal 95 2 2 2 4" xfId="19580" xr:uid="{ADDF5726-4F4C-44E1-9A51-7A981C283095}"/>
    <cellStyle name="Normal 95 2 2 3" xfId="1686" xr:uid="{00000000-0005-0000-0000-0000F0240000}"/>
    <cellStyle name="Normal 95 2 2 3 2" xfId="8117" xr:uid="{00000000-0005-0000-0000-0000F1240000}"/>
    <cellStyle name="Normal 95 2 2 3 2 2" xfId="19584" xr:uid="{EF648094-7F70-4326-9158-43201B7A5A7A}"/>
    <cellStyle name="Normal 95 2 2 3 3" xfId="4924" xr:uid="{00000000-0005-0000-0000-0000F2240000}"/>
    <cellStyle name="Normal 95 2 2 3 3 2" xfId="19585" xr:uid="{4B906484-5CEC-4A41-8D26-E214F12F50E8}"/>
    <cellStyle name="Normal 95 2 2 3 4" xfId="19583" xr:uid="{5DDEC5B1-C338-42BF-8396-23274EF19045}"/>
    <cellStyle name="Normal 95 2 2 4" xfId="2142" xr:uid="{00000000-0005-0000-0000-0000F3240000}"/>
    <cellStyle name="Normal 95 2 2 4 2" xfId="8573" xr:uid="{00000000-0005-0000-0000-0000F4240000}"/>
    <cellStyle name="Normal 95 2 2 4 2 2" xfId="19587" xr:uid="{99958AFB-53DE-4685-8CA2-A700DC466751}"/>
    <cellStyle name="Normal 95 2 2 4 3" xfId="5380" xr:uid="{00000000-0005-0000-0000-0000F5240000}"/>
    <cellStyle name="Normal 95 2 2 4 3 2" xfId="19588" xr:uid="{8E7D5451-DAB1-45E0-80F4-AA199FF5BDB8}"/>
    <cellStyle name="Normal 95 2 2 4 4" xfId="19586" xr:uid="{8768A040-7EDB-4C72-A33C-0E101049FD77}"/>
    <cellStyle name="Normal 95 2 2 5" xfId="2598" xr:uid="{00000000-0005-0000-0000-0000F6240000}"/>
    <cellStyle name="Normal 95 2 2 5 2" xfId="9029" xr:uid="{00000000-0005-0000-0000-0000F7240000}"/>
    <cellStyle name="Normal 95 2 2 5 2 2" xfId="19590" xr:uid="{CBD6D213-93B0-42D9-AB3D-A668DFD41E8D}"/>
    <cellStyle name="Normal 95 2 2 5 3" xfId="5836" xr:uid="{00000000-0005-0000-0000-0000F8240000}"/>
    <cellStyle name="Normal 95 2 2 5 3 2" xfId="19591" xr:uid="{8874CB2D-293E-4499-96C1-5A540C6893AE}"/>
    <cellStyle name="Normal 95 2 2 5 4" xfId="19589" xr:uid="{CB85C5C1-2B23-4A65-A042-7BD53D52D64C}"/>
    <cellStyle name="Normal 95 2 2 6" xfId="3054" xr:uid="{00000000-0005-0000-0000-0000F9240000}"/>
    <cellStyle name="Normal 95 2 2 6 2" xfId="9485" xr:uid="{00000000-0005-0000-0000-0000FA240000}"/>
    <cellStyle name="Normal 95 2 2 6 2 2" xfId="19593" xr:uid="{DB3D091D-0320-4AC7-926D-5B8A3C5DBC4C}"/>
    <cellStyle name="Normal 95 2 2 6 3" xfId="6292" xr:uid="{00000000-0005-0000-0000-0000FB240000}"/>
    <cellStyle name="Normal 95 2 2 6 3 2" xfId="19594" xr:uid="{4A5E1E74-A26A-4C7A-9A60-4D31EDA7D3C1}"/>
    <cellStyle name="Normal 95 2 2 6 4" xfId="19592" xr:uid="{AB4C19D3-F97C-493D-AF87-448AB2309B9D}"/>
    <cellStyle name="Normal 95 2 2 7" xfId="3510" xr:uid="{00000000-0005-0000-0000-0000FC240000}"/>
    <cellStyle name="Normal 95 2 2 7 2" xfId="9941" xr:uid="{00000000-0005-0000-0000-0000FD240000}"/>
    <cellStyle name="Normal 95 2 2 7 2 2" xfId="19596" xr:uid="{A466A714-5CDC-47B8-BD55-06F6AB928DC4}"/>
    <cellStyle name="Normal 95 2 2 7 3" xfId="6748" xr:uid="{00000000-0005-0000-0000-0000FE240000}"/>
    <cellStyle name="Normal 95 2 2 7 3 2" xfId="19597" xr:uid="{7C3D1B21-5C97-4260-A5E8-7A0E993F089D}"/>
    <cellStyle name="Normal 95 2 2 7 4" xfId="19595" xr:uid="{EB1CDD70-6660-4D8D-9D1C-73802D8CCDD4}"/>
    <cellStyle name="Normal 95 2 2 8" xfId="7205" xr:uid="{00000000-0005-0000-0000-0000FF240000}"/>
    <cellStyle name="Normal 95 2 2 8 2" xfId="19598" xr:uid="{0D5D14EF-7056-442A-8F64-CD53286B3FFF}"/>
    <cellStyle name="Normal 95 2 2 9" xfId="4012" xr:uid="{00000000-0005-0000-0000-000000250000}"/>
    <cellStyle name="Normal 95 2 2 9 2" xfId="19599" xr:uid="{799ECFB1-07C9-455B-AC55-C6D5A5849907}"/>
    <cellStyle name="Normal 95 2 3" xfId="1229" xr:uid="{00000000-0005-0000-0000-000001250000}"/>
    <cellStyle name="Normal 95 2 3 2" xfId="7660" xr:uid="{00000000-0005-0000-0000-000002250000}"/>
    <cellStyle name="Normal 95 2 3 2 2" xfId="19601" xr:uid="{F356CA87-1F6B-4A32-8C9D-E9188A08D39F}"/>
    <cellStyle name="Normal 95 2 3 3" xfId="4467" xr:uid="{00000000-0005-0000-0000-000003250000}"/>
    <cellStyle name="Normal 95 2 3 3 2" xfId="19602" xr:uid="{0C1885A1-A211-40E8-A602-5B4620FD2AF9}"/>
    <cellStyle name="Normal 95 2 3 4" xfId="19600" xr:uid="{6EAD1E72-C800-4465-A130-26D1086D804E}"/>
    <cellStyle name="Normal 95 2 4" xfId="1685" xr:uid="{00000000-0005-0000-0000-000004250000}"/>
    <cellStyle name="Normal 95 2 4 2" xfId="8116" xr:uid="{00000000-0005-0000-0000-000005250000}"/>
    <cellStyle name="Normal 95 2 4 2 2" xfId="19604" xr:uid="{563BDD5C-9A2C-4E9D-BCC2-AA992E16DBE3}"/>
    <cellStyle name="Normal 95 2 4 3" xfId="4923" xr:uid="{00000000-0005-0000-0000-000006250000}"/>
    <cellStyle name="Normal 95 2 4 3 2" xfId="19605" xr:uid="{081B238E-A657-47AD-BB36-C23406D06A0B}"/>
    <cellStyle name="Normal 95 2 4 4" xfId="19603" xr:uid="{226802B7-2EF9-4473-A256-B97AEE58E5B8}"/>
    <cellStyle name="Normal 95 2 5" xfId="2141" xr:uid="{00000000-0005-0000-0000-000007250000}"/>
    <cellStyle name="Normal 95 2 5 2" xfId="8572" xr:uid="{00000000-0005-0000-0000-000008250000}"/>
    <cellStyle name="Normal 95 2 5 2 2" xfId="19607" xr:uid="{2F15BFA1-6F37-40E3-8384-E38F1F2C5AE9}"/>
    <cellStyle name="Normal 95 2 5 3" xfId="5379" xr:uid="{00000000-0005-0000-0000-000009250000}"/>
    <cellStyle name="Normal 95 2 5 3 2" xfId="19608" xr:uid="{B231A724-15A1-435D-B879-58B4D4AAE1FF}"/>
    <cellStyle name="Normal 95 2 5 4" xfId="19606" xr:uid="{4E42CBE7-CDB9-45A0-B13B-4CBBA31E8085}"/>
    <cellStyle name="Normal 95 2 6" xfId="2597" xr:uid="{00000000-0005-0000-0000-00000A250000}"/>
    <cellStyle name="Normal 95 2 6 2" xfId="9028" xr:uid="{00000000-0005-0000-0000-00000B250000}"/>
    <cellStyle name="Normal 95 2 6 2 2" xfId="19610" xr:uid="{FB19E170-2DFE-443C-9305-A31C415B9740}"/>
    <cellStyle name="Normal 95 2 6 3" xfId="5835" xr:uid="{00000000-0005-0000-0000-00000C250000}"/>
    <cellStyle name="Normal 95 2 6 3 2" xfId="19611" xr:uid="{1998D0F7-AA4D-44F1-982A-7BF5F2E5B350}"/>
    <cellStyle name="Normal 95 2 6 4" xfId="19609" xr:uid="{6E6D2FA7-36EC-4AEC-96DF-CA4B1CA6910B}"/>
    <cellStyle name="Normal 95 2 7" xfId="3053" xr:uid="{00000000-0005-0000-0000-00000D250000}"/>
    <cellStyle name="Normal 95 2 7 2" xfId="9484" xr:uid="{00000000-0005-0000-0000-00000E250000}"/>
    <cellStyle name="Normal 95 2 7 2 2" xfId="19613" xr:uid="{E19EC756-801F-4174-BD8A-D168EB7C6A8C}"/>
    <cellStyle name="Normal 95 2 7 3" xfId="6291" xr:uid="{00000000-0005-0000-0000-00000F250000}"/>
    <cellStyle name="Normal 95 2 7 3 2" xfId="19614" xr:uid="{0A176B21-DBC2-4F93-962D-81802CCD4CE2}"/>
    <cellStyle name="Normal 95 2 7 4" xfId="19612" xr:uid="{33C9E463-C879-4356-A524-3C0B755E834F}"/>
    <cellStyle name="Normal 95 2 8" xfId="3509" xr:uid="{00000000-0005-0000-0000-000010250000}"/>
    <cellStyle name="Normal 95 2 8 2" xfId="9940" xr:uid="{00000000-0005-0000-0000-000011250000}"/>
    <cellStyle name="Normal 95 2 8 2 2" xfId="19616" xr:uid="{F5E6DD1D-142F-4F34-83E6-B1FDDAA0A365}"/>
    <cellStyle name="Normal 95 2 8 3" xfId="6747" xr:uid="{00000000-0005-0000-0000-000012250000}"/>
    <cellStyle name="Normal 95 2 8 3 2" xfId="19617" xr:uid="{16DFA0EE-8B3D-458B-A337-533309BA7141}"/>
    <cellStyle name="Normal 95 2 8 4" xfId="19615" xr:uid="{996DCCC8-5374-48CD-BDEE-5CE0AF321547}"/>
    <cellStyle name="Normal 95 2 9" xfId="7204" xr:uid="{00000000-0005-0000-0000-000013250000}"/>
    <cellStyle name="Normal 95 2 9 2" xfId="19618" xr:uid="{EAA14A0F-764F-444B-8807-E8F855726328}"/>
    <cellStyle name="Normal 95 3" xfId="757" xr:uid="{00000000-0005-0000-0000-000014250000}"/>
    <cellStyle name="Normal 95 3 10" xfId="19619" xr:uid="{A9F53917-4398-4151-A239-E299225712F1}"/>
    <cellStyle name="Normal 95 3 2" xfId="1231" xr:uid="{00000000-0005-0000-0000-000015250000}"/>
    <cellStyle name="Normal 95 3 2 2" xfId="7662" xr:uid="{00000000-0005-0000-0000-000016250000}"/>
    <cellStyle name="Normal 95 3 2 2 2" xfId="19621" xr:uid="{3487B401-1699-4581-88DE-77A09614FCCB}"/>
    <cellStyle name="Normal 95 3 2 3" xfId="4469" xr:uid="{00000000-0005-0000-0000-000017250000}"/>
    <cellStyle name="Normal 95 3 2 3 2" xfId="19622" xr:uid="{FE8B13C7-7D42-4648-AE3A-76E6C5D75D3E}"/>
    <cellStyle name="Normal 95 3 2 4" xfId="19620" xr:uid="{654C16EE-CF96-4F1B-B428-FA8143EC02EF}"/>
    <cellStyle name="Normal 95 3 3" xfId="1687" xr:uid="{00000000-0005-0000-0000-000018250000}"/>
    <cellStyle name="Normal 95 3 3 2" xfId="8118" xr:uid="{00000000-0005-0000-0000-000019250000}"/>
    <cellStyle name="Normal 95 3 3 2 2" xfId="19624" xr:uid="{3DDF7D6E-ECE5-4FED-9439-5F273EC408CE}"/>
    <cellStyle name="Normal 95 3 3 3" xfId="4925" xr:uid="{00000000-0005-0000-0000-00001A250000}"/>
    <cellStyle name="Normal 95 3 3 3 2" xfId="19625" xr:uid="{CC9B9798-63F6-4894-AC7A-95181EA65C3D}"/>
    <cellStyle name="Normal 95 3 3 4" xfId="19623" xr:uid="{D972DE97-B3D2-4952-B4F0-9CE49A6E6DF7}"/>
    <cellStyle name="Normal 95 3 4" xfId="2143" xr:uid="{00000000-0005-0000-0000-00001B250000}"/>
    <cellStyle name="Normal 95 3 4 2" xfId="8574" xr:uid="{00000000-0005-0000-0000-00001C250000}"/>
    <cellStyle name="Normal 95 3 4 2 2" xfId="19627" xr:uid="{EAFD56A7-FC3D-4D21-9048-84B3324E294C}"/>
    <cellStyle name="Normal 95 3 4 3" xfId="5381" xr:uid="{00000000-0005-0000-0000-00001D250000}"/>
    <cellStyle name="Normal 95 3 4 3 2" xfId="19628" xr:uid="{0DE2422B-346C-4484-A5C0-95018D45C031}"/>
    <cellStyle name="Normal 95 3 4 4" xfId="19626" xr:uid="{BA8CCAF9-D395-4F54-9AEA-DA82B4A0893A}"/>
    <cellStyle name="Normal 95 3 5" xfId="2599" xr:uid="{00000000-0005-0000-0000-00001E250000}"/>
    <cellStyle name="Normal 95 3 5 2" xfId="9030" xr:uid="{00000000-0005-0000-0000-00001F250000}"/>
    <cellStyle name="Normal 95 3 5 2 2" xfId="19630" xr:uid="{93EF89AA-0D1C-44A7-B565-B5ED4999247B}"/>
    <cellStyle name="Normal 95 3 5 3" xfId="5837" xr:uid="{00000000-0005-0000-0000-000020250000}"/>
    <cellStyle name="Normal 95 3 5 3 2" xfId="19631" xr:uid="{D639C513-27F3-4EC0-A47C-D160A76FCA1B}"/>
    <cellStyle name="Normal 95 3 5 4" xfId="19629" xr:uid="{C4157CC8-C72D-4DBC-B436-AA055315E039}"/>
    <cellStyle name="Normal 95 3 6" xfId="3055" xr:uid="{00000000-0005-0000-0000-000021250000}"/>
    <cellStyle name="Normal 95 3 6 2" xfId="9486" xr:uid="{00000000-0005-0000-0000-000022250000}"/>
    <cellStyle name="Normal 95 3 6 2 2" xfId="19633" xr:uid="{E336F27D-64FB-428E-8D7C-223EAA42255E}"/>
    <cellStyle name="Normal 95 3 6 3" xfId="6293" xr:uid="{00000000-0005-0000-0000-000023250000}"/>
    <cellStyle name="Normal 95 3 6 3 2" xfId="19634" xr:uid="{AB0F36E2-72CD-4671-A905-C47B46B319AD}"/>
    <cellStyle name="Normal 95 3 6 4" xfId="19632" xr:uid="{B168D683-15C8-425F-A6C7-98039C1B9ECF}"/>
    <cellStyle name="Normal 95 3 7" xfId="3511" xr:uid="{00000000-0005-0000-0000-000024250000}"/>
    <cellStyle name="Normal 95 3 7 2" xfId="9942" xr:uid="{00000000-0005-0000-0000-000025250000}"/>
    <cellStyle name="Normal 95 3 7 2 2" xfId="19636" xr:uid="{2D79BFA4-2D76-418E-8509-741B51AED254}"/>
    <cellStyle name="Normal 95 3 7 3" xfId="6749" xr:uid="{00000000-0005-0000-0000-000026250000}"/>
    <cellStyle name="Normal 95 3 7 3 2" xfId="19637" xr:uid="{77FA5404-8D79-43D0-AF56-509616F2FF11}"/>
    <cellStyle name="Normal 95 3 7 4" xfId="19635" xr:uid="{AF2EB3C5-34D6-49BB-8E12-057E9CF8BBA4}"/>
    <cellStyle name="Normal 95 3 8" xfId="7206" xr:uid="{00000000-0005-0000-0000-000027250000}"/>
    <cellStyle name="Normal 95 3 8 2" xfId="19638" xr:uid="{9E82EA18-7266-4671-BBCF-2BA6634103A0}"/>
    <cellStyle name="Normal 95 3 9" xfId="4013" xr:uid="{00000000-0005-0000-0000-000028250000}"/>
    <cellStyle name="Normal 95 3 9 2" xfId="19639" xr:uid="{F2974A4B-D57A-4CAE-B8F0-FE93BF13E159}"/>
    <cellStyle name="Normal 95 4" xfId="1228" xr:uid="{00000000-0005-0000-0000-000029250000}"/>
    <cellStyle name="Normal 95 4 2" xfId="7659" xr:uid="{00000000-0005-0000-0000-00002A250000}"/>
    <cellStyle name="Normal 95 4 2 2" xfId="19641" xr:uid="{1BCAA9E9-D2CE-4FE1-AF9F-00375E99594E}"/>
    <cellStyle name="Normal 95 4 3" xfId="4466" xr:uid="{00000000-0005-0000-0000-00002B250000}"/>
    <cellStyle name="Normal 95 4 3 2" xfId="19642" xr:uid="{93E574AA-1CF9-48CE-8184-524D615F02B0}"/>
    <cellStyle name="Normal 95 4 4" xfId="19640" xr:uid="{2D73D611-67FE-4CE6-9B90-A907BBF9B73C}"/>
    <cellStyle name="Normal 95 5" xfId="1684" xr:uid="{00000000-0005-0000-0000-00002C250000}"/>
    <cellStyle name="Normal 95 5 2" xfId="8115" xr:uid="{00000000-0005-0000-0000-00002D250000}"/>
    <cellStyle name="Normal 95 5 2 2" xfId="19644" xr:uid="{2670A1A3-5B6B-46AC-9985-7AD9272FC759}"/>
    <cellStyle name="Normal 95 5 3" xfId="4922" xr:uid="{00000000-0005-0000-0000-00002E250000}"/>
    <cellStyle name="Normal 95 5 3 2" xfId="19645" xr:uid="{E28B379E-4C29-438D-B547-CD566B3BF015}"/>
    <cellStyle name="Normal 95 5 4" xfId="19643" xr:uid="{26166F8A-49D8-48A7-9AE8-1A9CF2565937}"/>
    <cellStyle name="Normal 95 6" xfId="2140" xr:uid="{00000000-0005-0000-0000-00002F250000}"/>
    <cellStyle name="Normal 95 6 2" xfId="8571" xr:uid="{00000000-0005-0000-0000-000030250000}"/>
    <cellStyle name="Normal 95 6 2 2" xfId="19647" xr:uid="{6BCC913A-9ACC-4893-9CD5-BD7D0ACF3DD9}"/>
    <cellStyle name="Normal 95 6 3" xfId="5378" xr:uid="{00000000-0005-0000-0000-000031250000}"/>
    <cellStyle name="Normal 95 6 3 2" xfId="19648" xr:uid="{C2A739BD-C7CC-4ED6-BA40-89F90C6D83D2}"/>
    <cellStyle name="Normal 95 6 4" xfId="19646" xr:uid="{9D771176-455D-4EAA-90C2-ED4C8260784B}"/>
    <cellStyle name="Normal 95 7" xfId="2596" xr:uid="{00000000-0005-0000-0000-000032250000}"/>
    <cellStyle name="Normal 95 7 2" xfId="9027" xr:uid="{00000000-0005-0000-0000-000033250000}"/>
    <cellStyle name="Normal 95 7 2 2" xfId="19650" xr:uid="{214772A0-DA1C-4956-B64A-122029C4096B}"/>
    <cellStyle name="Normal 95 7 3" xfId="5834" xr:uid="{00000000-0005-0000-0000-000034250000}"/>
    <cellStyle name="Normal 95 7 3 2" xfId="19651" xr:uid="{7F1EE900-9E14-45E6-81C9-7574A0A96E13}"/>
    <cellStyle name="Normal 95 7 4" xfId="19649" xr:uid="{1CDF6398-609E-4537-A403-30886A5215D3}"/>
    <cellStyle name="Normal 95 8" xfId="3052" xr:uid="{00000000-0005-0000-0000-000035250000}"/>
    <cellStyle name="Normal 95 8 2" xfId="9483" xr:uid="{00000000-0005-0000-0000-000036250000}"/>
    <cellStyle name="Normal 95 8 2 2" xfId="19653" xr:uid="{D32DCE73-5E9A-4FFC-840E-B8CBB32FF05F}"/>
    <cellStyle name="Normal 95 8 3" xfId="6290" xr:uid="{00000000-0005-0000-0000-000037250000}"/>
    <cellStyle name="Normal 95 8 3 2" xfId="19654" xr:uid="{D899A6B8-6C42-467E-AA3F-A2CBC39EB766}"/>
    <cellStyle name="Normal 95 8 4" xfId="19652" xr:uid="{B41F63D5-27FE-4882-AB09-69360B0B9479}"/>
    <cellStyle name="Normal 95 9" xfId="3508" xr:uid="{00000000-0005-0000-0000-000038250000}"/>
    <cellStyle name="Normal 95 9 2" xfId="9939" xr:uid="{00000000-0005-0000-0000-000039250000}"/>
    <cellStyle name="Normal 95 9 2 2" xfId="19656" xr:uid="{54762027-B48F-410D-B0C5-5F7008364CBB}"/>
    <cellStyle name="Normal 95 9 3" xfId="6746" xr:uid="{00000000-0005-0000-0000-00003A250000}"/>
    <cellStyle name="Normal 95 9 3 2" xfId="19657" xr:uid="{C103E204-7ED0-4FFF-A74F-DD1BACE0AF36}"/>
    <cellStyle name="Normal 95 9 4" xfId="19655" xr:uid="{E73086B6-425E-4297-9B5D-CB65AE28C4CB}"/>
    <cellStyle name="Normal 96" xfId="758" xr:uid="{00000000-0005-0000-0000-00003B250000}"/>
    <cellStyle name="Normal 96 10" xfId="7207" xr:uid="{00000000-0005-0000-0000-00003C250000}"/>
    <cellStyle name="Normal 96 10 2" xfId="19659" xr:uid="{62792C20-F5F9-4B3D-8C1A-01B5C4599077}"/>
    <cellStyle name="Normal 96 11" xfId="4014" xr:uid="{00000000-0005-0000-0000-00003D250000}"/>
    <cellStyle name="Normal 96 11 2" xfId="19660" xr:uid="{D3A65846-39DF-4589-9519-D57837BCD9F7}"/>
    <cellStyle name="Normal 96 12" xfId="19658" xr:uid="{1A12EAE9-429E-4929-B7F2-30EB3F3B7A67}"/>
    <cellStyle name="Normal 96 2" xfId="759" xr:uid="{00000000-0005-0000-0000-00003E250000}"/>
    <cellStyle name="Normal 96 2 10" xfId="4015" xr:uid="{00000000-0005-0000-0000-00003F250000}"/>
    <cellStyle name="Normal 96 2 10 2" xfId="19662" xr:uid="{3AE35161-62A7-4853-A969-2C98611F57EC}"/>
    <cellStyle name="Normal 96 2 11" xfId="19661" xr:uid="{036D6044-7672-4348-9422-977D51CF3DF5}"/>
    <cellStyle name="Normal 96 2 2" xfId="760" xr:uid="{00000000-0005-0000-0000-000040250000}"/>
    <cellStyle name="Normal 96 2 2 10" xfId="19663" xr:uid="{CEC0F6F6-E1CA-4B78-8BEB-5912D5BABC9B}"/>
    <cellStyle name="Normal 96 2 2 2" xfId="1234" xr:uid="{00000000-0005-0000-0000-000041250000}"/>
    <cellStyle name="Normal 96 2 2 2 2" xfId="7665" xr:uid="{00000000-0005-0000-0000-000042250000}"/>
    <cellStyle name="Normal 96 2 2 2 2 2" xfId="19665" xr:uid="{F3029107-E11C-4B5E-852A-069EF9ED7449}"/>
    <cellStyle name="Normal 96 2 2 2 3" xfId="4472" xr:uid="{00000000-0005-0000-0000-000043250000}"/>
    <cellStyle name="Normal 96 2 2 2 3 2" xfId="19666" xr:uid="{1211ABE4-2BCC-4D08-B815-10D090A0E527}"/>
    <cellStyle name="Normal 96 2 2 2 4" xfId="19664" xr:uid="{F36C9B94-3DA8-41E0-91C7-38E9E9087305}"/>
    <cellStyle name="Normal 96 2 2 3" xfId="1690" xr:uid="{00000000-0005-0000-0000-000044250000}"/>
    <cellStyle name="Normal 96 2 2 3 2" xfId="8121" xr:uid="{00000000-0005-0000-0000-000045250000}"/>
    <cellStyle name="Normal 96 2 2 3 2 2" xfId="19668" xr:uid="{2F668D3D-811D-4AE8-9547-2F98C120F3CE}"/>
    <cellStyle name="Normal 96 2 2 3 3" xfId="4928" xr:uid="{00000000-0005-0000-0000-000046250000}"/>
    <cellStyle name="Normal 96 2 2 3 3 2" xfId="19669" xr:uid="{286B6156-FB92-48D0-B677-014E45D85A62}"/>
    <cellStyle name="Normal 96 2 2 3 4" xfId="19667" xr:uid="{451CD5E0-5110-4BCF-BB52-A6D81A9B3E89}"/>
    <cellStyle name="Normal 96 2 2 4" xfId="2146" xr:uid="{00000000-0005-0000-0000-000047250000}"/>
    <cellStyle name="Normal 96 2 2 4 2" xfId="8577" xr:uid="{00000000-0005-0000-0000-000048250000}"/>
    <cellStyle name="Normal 96 2 2 4 2 2" xfId="19671" xr:uid="{D4C04F10-1A39-4B2C-A415-735B13D180B8}"/>
    <cellStyle name="Normal 96 2 2 4 3" xfId="5384" xr:uid="{00000000-0005-0000-0000-000049250000}"/>
    <cellStyle name="Normal 96 2 2 4 3 2" xfId="19672" xr:uid="{40202399-F0DD-4948-B12D-9CA505680C1F}"/>
    <cellStyle name="Normal 96 2 2 4 4" xfId="19670" xr:uid="{67530E12-80A5-4443-9D22-BE6E8BBC85D5}"/>
    <cellStyle name="Normal 96 2 2 5" xfId="2602" xr:uid="{00000000-0005-0000-0000-00004A250000}"/>
    <cellStyle name="Normal 96 2 2 5 2" xfId="9033" xr:uid="{00000000-0005-0000-0000-00004B250000}"/>
    <cellStyle name="Normal 96 2 2 5 2 2" xfId="19674" xr:uid="{A2A97CBF-BDBA-41C6-A303-B7D1F951BDEF}"/>
    <cellStyle name="Normal 96 2 2 5 3" xfId="5840" xr:uid="{00000000-0005-0000-0000-00004C250000}"/>
    <cellStyle name="Normal 96 2 2 5 3 2" xfId="19675" xr:uid="{FE20567C-F788-41E3-82BA-2090AFF3AC5E}"/>
    <cellStyle name="Normal 96 2 2 5 4" xfId="19673" xr:uid="{7E093149-EFFC-4301-B63C-408BDC6BBBE7}"/>
    <cellStyle name="Normal 96 2 2 6" xfId="3058" xr:uid="{00000000-0005-0000-0000-00004D250000}"/>
    <cellStyle name="Normal 96 2 2 6 2" xfId="9489" xr:uid="{00000000-0005-0000-0000-00004E250000}"/>
    <cellStyle name="Normal 96 2 2 6 2 2" xfId="19677" xr:uid="{8B51BF54-FAF2-4380-AF0C-05FB9AB852DC}"/>
    <cellStyle name="Normal 96 2 2 6 3" xfId="6296" xr:uid="{00000000-0005-0000-0000-00004F250000}"/>
    <cellStyle name="Normal 96 2 2 6 3 2" xfId="19678" xr:uid="{A889E8A2-E46A-4A18-9D72-FE8761300861}"/>
    <cellStyle name="Normal 96 2 2 6 4" xfId="19676" xr:uid="{70FEA546-FC67-4EA2-9631-47E6F31A849C}"/>
    <cellStyle name="Normal 96 2 2 7" xfId="3514" xr:uid="{00000000-0005-0000-0000-000050250000}"/>
    <cellStyle name="Normal 96 2 2 7 2" xfId="9945" xr:uid="{00000000-0005-0000-0000-000051250000}"/>
    <cellStyle name="Normal 96 2 2 7 2 2" xfId="19680" xr:uid="{CF8E5442-E663-48E5-8E21-30A3013C4E7B}"/>
    <cellStyle name="Normal 96 2 2 7 3" xfId="6752" xr:uid="{00000000-0005-0000-0000-000052250000}"/>
    <cellStyle name="Normal 96 2 2 7 3 2" xfId="19681" xr:uid="{ED929647-A04E-4820-A35F-427541647405}"/>
    <cellStyle name="Normal 96 2 2 7 4" xfId="19679" xr:uid="{B8DF5C79-DE54-439B-A729-B5BB5D742D76}"/>
    <cellStyle name="Normal 96 2 2 8" xfId="7209" xr:uid="{00000000-0005-0000-0000-000053250000}"/>
    <cellStyle name="Normal 96 2 2 8 2" xfId="19682" xr:uid="{444A8B77-59E8-4A25-AF94-1D4D36D53CD9}"/>
    <cellStyle name="Normal 96 2 2 9" xfId="4016" xr:uid="{00000000-0005-0000-0000-000054250000}"/>
    <cellStyle name="Normal 96 2 2 9 2" xfId="19683" xr:uid="{7CA15851-E5D9-4BDF-85C5-03B4CBFBD4F7}"/>
    <cellStyle name="Normal 96 2 3" xfId="1233" xr:uid="{00000000-0005-0000-0000-000055250000}"/>
    <cellStyle name="Normal 96 2 3 2" xfId="7664" xr:uid="{00000000-0005-0000-0000-000056250000}"/>
    <cellStyle name="Normal 96 2 3 2 2" xfId="19685" xr:uid="{09134740-98F8-4E85-976B-EB6CCE4FCA84}"/>
    <cellStyle name="Normal 96 2 3 3" xfId="4471" xr:uid="{00000000-0005-0000-0000-000057250000}"/>
    <cellStyle name="Normal 96 2 3 3 2" xfId="19686" xr:uid="{E3CDDA3E-B21C-474C-9480-253EECA11C0A}"/>
    <cellStyle name="Normal 96 2 3 4" xfId="19684" xr:uid="{B8017D62-06CD-46A1-86EC-12BD5F359E1E}"/>
    <cellStyle name="Normal 96 2 4" xfId="1689" xr:uid="{00000000-0005-0000-0000-000058250000}"/>
    <cellStyle name="Normal 96 2 4 2" xfId="8120" xr:uid="{00000000-0005-0000-0000-000059250000}"/>
    <cellStyle name="Normal 96 2 4 2 2" xfId="19688" xr:uid="{0E0A7A26-9F11-4D4D-A7B8-A787D4A30162}"/>
    <cellStyle name="Normal 96 2 4 3" xfId="4927" xr:uid="{00000000-0005-0000-0000-00005A250000}"/>
    <cellStyle name="Normal 96 2 4 3 2" xfId="19689" xr:uid="{E3FC2B5B-17A8-4DA7-878B-8347039F9875}"/>
    <cellStyle name="Normal 96 2 4 4" xfId="19687" xr:uid="{7C37D2A4-C1CF-415A-BF73-600D30F6D4D0}"/>
    <cellStyle name="Normal 96 2 5" xfId="2145" xr:uid="{00000000-0005-0000-0000-00005B250000}"/>
    <cellStyle name="Normal 96 2 5 2" xfId="8576" xr:uid="{00000000-0005-0000-0000-00005C250000}"/>
    <cellStyle name="Normal 96 2 5 2 2" xfId="19691" xr:uid="{CCF9EBBB-9C99-4121-91B7-7246BFAB9214}"/>
    <cellStyle name="Normal 96 2 5 3" xfId="5383" xr:uid="{00000000-0005-0000-0000-00005D250000}"/>
    <cellStyle name="Normal 96 2 5 3 2" xfId="19692" xr:uid="{3A1B120E-683F-45D6-8D5D-71FED58B5834}"/>
    <cellStyle name="Normal 96 2 5 4" xfId="19690" xr:uid="{24BF3451-93A5-4E4E-ADAE-A71347F88FEC}"/>
    <cellStyle name="Normal 96 2 6" xfId="2601" xr:uid="{00000000-0005-0000-0000-00005E250000}"/>
    <cellStyle name="Normal 96 2 6 2" xfId="9032" xr:uid="{00000000-0005-0000-0000-00005F250000}"/>
    <cellStyle name="Normal 96 2 6 2 2" xfId="19694" xr:uid="{8A0C50C9-D0FF-497B-A8B9-86EB596EE1E3}"/>
    <cellStyle name="Normal 96 2 6 3" xfId="5839" xr:uid="{00000000-0005-0000-0000-000060250000}"/>
    <cellStyle name="Normal 96 2 6 3 2" xfId="19695" xr:uid="{E37F0A46-F634-443F-A1E2-8075160172AA}"/>
    <cellStyle name="Normal 96 2 6 4" xfId="19693" xr:uid="{3C8CC9FC-8639-4275-B70A-A46EC62BC4A0}"/>
    <cellStyle name="Normal 96 2 7" xfId="3057" xr:uid="{00000000-0005-0000-0000-000061250000}"/>
    <cellStyle name="Normal 96 2 7 2" xfId="9488" xr:uid="{00000000-0005-0000-0000-000062250000}"/>
    <cellStyle name="Normal 96 2 7 2 2" xfId="19697" xr:uid="{BCF624B5-98E6-4592-9FBB-68C0325BAD07}"/>
    <cellStyle name="Normal 96 2 7 3" xfId="6295" xr:uid="{00000000-0005-0000-0000-000063250000}"/>
    <cellStyle name="Normal 96 2 7 3 2" xfId="19698" xr:uid="{04748AC9-0AC2-4757-B181-3B257D4E4AD0}"/>
    <cellStyle name="Normal 96 2 7 4" xfId="19696" xr:uid="{C2C22E6D-10D3-410E-BEF7-E89578E865C0}"/>
    <cellStyle name="Normal 96 2 8" xfId="3513" xr:uid="{00000000-0005-0000-0000-000064250000}"/>
    <cellStyle name="Normal 96 2 8 2" xfId="9944" xr:uid="{00000000-0005-0000-0000-000065250000}"/>
    <cellStyle name="Normal 96 2 8 2 2" xfId="19700" xr:uid="{6BE65009-9EC1-481F-A205-4C15745273A1}"/>
    <cellStyle name="Normal 96 2 8 3" xfId="6751" xr:uid="{00000000-0005-0000-0000-000066250000}"/>
    <cellStyle name="Normal 96 2 8 3 2" xfId="19701" xr:uid="{759141FF-7AE4-43A6-9C8D-AC2339C14137}"/>
    <cellStyle name="Normal 96 2 8 4" xfId="19699" xr:uid="{1E79765A-4E07-4F4C-9C85-65B0357AC43B}"/>
    <cellStyle name="Normal 96 2 9" xfId="7208" xr:uid="{00000000-0005-0000-0000-000067250000}"/>
    <cellStyle name="Normal 96 2 9 2" xfId="19702" xr:uid="{7E0FAA50-5D6E-4946-AD64-6DFB398B46E5}"/>
    <cellStyle name="Normal 96 3" xfId="761" xr:uid="{00000000-0005-0000-0000-000068250000}"/>
    <cellStyle name="Normal 96 3 10" xfId="19703" xr:uid="{5CB784EE-B890-4D45-906C-CDE38A55FA4F}"/>
    <cellStyle name="Normal 96 3 2" xfId="1235" xr:uid="{00000000-0005-0000-0000-000069250000}"/>
    <cellStyle name="Normal 96 3 2 2" xfId="7666" xr:uid="{00000000-0005-0000-0000-00006A250000}"/>
    <cellStyle name="Normal 96 3 2 2 2" xfId="19705" xr:uid="{123D9ED3-A36E-416D-8AFC-B3D80D9A20A0}"/>
    <cellStyle name="Normal 96 3 2 3" xfId="4473" xr:uid="{00000000-0005-0000-0000-00006B250000}"/>
    <cellStyle name="Normal 96 3 2 3 2" xfId="19706" xr:uid="{67C8C817-DB58-40A8-B645-017DCE2EA4F0}"/>
    <cellStyle name="Normal 96 3 2 4" xfId="19704" xr:uid="{4F4C5F3E-05C8-47CF-8331-283F54039055}"/>
    <cellStyle name="Normal 96 3 3" xfId="1691" xr:uid="{00000000-0005-0000-0000-00006C250000}"/>
    <cellStyle name="Normal 96 3 3 2" xfId="8122" xr:uid="{00000000-0005-0000-0000-00006D250000}"/>
    <cellStyle name="Normal 96 3 3 2 2" xfId="19708" xr:uid="{236B5287-BA46-4FAC-AEE4-B00FF77DCD5D}"/>
    <cellStyle name="Normal 96 3 3 3" xfId="4929" xr:uid="{00000000-0005-0000-0000-00006E250000}"/>
    <cellStyle name="Normal 96 3 3 3 2" xfId="19709" xr:uid="{35D7A27A-1E68-40F4-B4E4-BD60A3EC0D53}"/>
    <cellStyle name="Normal 96 3 3 4" xfId="19707" xr:uid="{3787D666-5E38-466F-B38F-3E70C033E5A2}"/>
    <cellStyle name="Normal 96 3 4" xfId="2147" xr:uid="{00000000-0005-0000-0000-00006F250000}"/>
    <cellStyle name="Normal 96 3 4 2" xfId="8578" xr:uid="{00000000-0005-0000-0000-000070250000}"/>
    <cellStyle name="Normal 96 3 4 2 2" xfId="19711" xr:uid="{A554D0B2-B196-4B8E-82C1-9C984FA2C2C6}"/>
    <cellStyle name="Normal 96 3 4 3" xfId="5385" xr:uid="{00000000-0005-0000-0000-000071250000}"/>
    <cellStyle name="Normal 96 3 4 3 2" xfId="19712" xr:uid="{BDC54E8C-584C-4B59-8DE1-AC1FC5D70D71}"/>
    <cellStyle name="Normal 96 3 4 4" xfId="19710" xr:uid="{D84E4993-3633-4CB2-BD6F-FC0D5E907826}"/>
    <cellStyle name="Normal 96 3 5" xfId="2603" xr:uid="{00000000-0005-0000-0000-000072250000}"/>
    <cellStyle name="Normal 96 3 5 2" xfId="9034" xr:uid="{00000000-0005-0000-0000-000073250000}"/>
    <cellStyle name="Normal 96 3 5 2 2" xfId="19714" xr:uid="{E72E480F-23B0-431B-AC2C-738CDB87F070}"/>
    <cellStyle name="Normal 96 3 5 3" xfId="5841" xr:uid="{00000000-0005-0000-0000-000074250000}"/>
    <cellStyle name="Normal 96 3 5 3 2" xfId="19715" xr:uid="{0B4273C4-2323-4A87-AF33-477EFDECC5E3}"/>
    <cellStyle name="Normal 96 3 5 4" xfId="19713" xr:uid="{09D02BB9-BEEF-428B-9C12-9BF828A0AB70}"/>
    <cellStyle name="Normal 96 3 6" xfId="3059" xr:uid="{00000000-0005-0000-0000-000075250000}"/>
    <cellStyle name="Normal 96 3 6 2" xfId="9490" xr:uid="{00000000-0005-0000-0000-000076250000}"/>
    <cellStyle name="Normal 96 3 6 2 2" xfId="19717" xr:uid="{AF035CEB-09A4-4574-A9BD-C54FAE941E2B}"/>
    <cellStyle name="Normal 96 3 6 3" xfId="6297" xr:uid="{00000000-0005-0000-0000-000077250000}"/>
    <cellStyle name="Normal 96 3 6 3 2" xfId="19718" xr:uid="{722D81D0-2AA6-49C3-A13F-D70DB24FBD79}"/>
    <cellStyle name="Normal 96 3 6 4" xfId="19716" xr:uid="{25EFECBD-E21F-4CDB-8F8C-9A4CCDF10C25}"/>
    <cellStyle name="Normal 96 3 7" xfId="3515" xr:uid="{00000000-0005-0000-0000-000078250000}"/>
    <cellStyle name="Normal 96 3 7 2" xfId="9946" xr:uid="{00000000-0005-0000-0000-000079250000}"/>
    <cellStyle name="Normal 96 3 7 2 2" xfId="19720" xr:uid="{F26675B6-E8DC-4691-818D-FD86E8F9342E}"/>
    <cellStyle name="Normal 96 3 7 3" xfId="6753" xr:uid="{00000000-0005-0000-0000-00007A250000}"/>
    <cellStyle name="Normal 96 3 7 3 2" xfId="19721" xr:uid="{4EC344B8-D40A-4BB0-BBB2-C341C294ABB9}"/>
    <cellStyle name="Normal 96 3 7 4" xfId="19719" xr:uid="{65AF594F-ACAC-4B82-95FB-A0C6FBD7ECFE}"/>
    <cellStyle name="Normal 96 3 8" xfId="7210" xr:uid="{00000000-0005-0000-0000-00007B250000}"/>
    <cellStyle name="Normal 96 3 8 2" xfId="19722" xr:uid="{BFAE66AA-CCA7-4A02-8F94-DC52272A1E88}"/>
    <cellStyle name="Normal 96 3 9" xfId="4017" xr:uid="{00000000-0005-0000-0000-00007C250000}"/>
    <cellStyle name="Normal 96 3 9 2" xfId="19723" xr:uid="{18E65DF2-26A4-4074-89D7-F6C0B7ADF908}"/>
    <cellStyle name="Normal 96 4" xfId="1232" xr:uid="{00000000-0005-0000-0000-00007D250000}"/>
    <cellStyle name="Normal 96 4 2" xfId="7663" xr:uid="{00000000-0005-0000-0000-00007E250000}"/>
    <cellStyle name="Normal 96 4 2 2" xfId="19725" xr:uid="{34F62CD7-2187-4701-8D38-2F5CA1A39189}"/>
    <cellStyle name="Normal 96 4 3" xfId="4470" xr:uid="{00000000-0005-0000-0000-00007F250000}"/>
    <cellStyle name="Normal 96 4 3 2" xfId="19726" xr:uid="{E9CFB1FE-FA50-4603-BA20-573C320600C2}"/>
    <cellStyle name="Normal 96 4 4" xfId="19724" xr:uid="{79A60070-1E75-4676-8424-2D59650D5ACC}"/>
    <cellStyle name="Normal 96 5" xfId="1688" xr:uid="{00000000-0005-0000-0000-000080250000}"/>
    <cellStyle name="Normal 96 5 2" xfId="8119" xr:uid="{00000000-0005-0000-0000-000081250000}"/>
    <cellStyle name="Normal 96 5 2 2" xfId="19728" xr:uid="{532B6E8B-EB38-42E5-921D-2760F88801C6}"/>
    <cellStyle name="Normal 96 5 3" xfId="4926" xr:uid="{00000000-0005-0000-0000-000082250000}"/>
    <cellStyle name="Normal 96 5 3 2" xfId="19729" xr:uid="{705D3ACB-B893-4C32-934A-B2B4E3029BED}"/>
    <cellStyle name="Normal 96 5 4" xfId="19727" xr:uid="{2B1DDEB9-16BD-41E9-BF53-DC6EA12E1AD0}"/>
    <cellStyle name="Normal 96 6" xfId="2144" xr:uid="{00000000-0005-0000-0000-000083250000}"/>
    <cellStyle name="Normal 96 6 2" xfId="8575" xr:uid="{00000000-0005-0000-0000-000084250000}"/>
    <cellStyle name="Normal 96 6 2 2" xfId="19731" xr:uid="{C749055A-E558-4119-A1FA-0EA192DE683E}"/>
    <cellStyle name="Normal 96 6 3" xfId="5382" xr:uid="{00000000-0005-0000-0000-000085250000}"/>
    <cellStyle name="Normal 96 6 3 2" xfId="19732" xr:uid="{A039DB32-E66D-4E50-A7F8-78BE11018B97}"/>
    <cellStyle name="Normal 96 6 4" xfId="19730" xr:uid="{30F0214C-E35B-4241-8B2B-A25E82704AEC}"/>
    <cellStyle name="Normal 96 7" xfId="2600" xr:uid="{00000000-0005-0000-0000-000086250000}"/>
    <cellStyle name="Normal 96 7 2" xfId="9031" xr:uid="{00000000-0005-0000-0000-000087250000}"/>
    <cellStyle name="Normal 96 7 2 2" xfId="19734" xr:uid="{88A6A4AB-788A-44B5-AAB2-604460012A1C}"/>
    <cellStyle name="Normal 96 7 3" xfId="5838" xr:uid="{00000000-0005-0000-0000-000088250000}"/>
    <cellStyle name="Normal 96 7 3 2" xfId="19735" xr:uid="{ED459439-98CC-4333-B3B5-1F800CFD4DBD}"/>
    <cellStyle name="Normal 96 7 4" xfId="19733" xr:uid="{D0B118B9-C69A-4466-9310-75C4F6083E56}"/>
    <cellStyle name="Normal 96 8" xfId="3056" xr:uid="{00000000-0005-0000-0000-000089250000}"/>
    <cellStyle name="Normal 96 8 2" xfId="9487" xr:uid="{00000000-0005-0000-0000-00008A250000}"/>
    <cellStyle name="Normal 96 8 2 2" xfId="19737" xr:uid="{DFCD37A4-9D0A-4C93-A827-FF456DB792A0}"/>
    <cellStyle name="Normal 96 8 3" xfId="6294" xr:uid="{00000000-0005-0000-0000-00008B250000}"/>
    <cellStyle name="Normal 96 8 3 2" xfId="19738" xr:uid="{1E0192B8-B5B7-4E1E-A8A9-8BB593A1CABE}"/>
    <cellStyle name="Normal 96 8 4" xfId="19736" xr:uid="{7EEF7789-A06B-4ECB-9D41-A71F681E118B}"/>
    <cellStyle name="Normal 96 9" xfId="3512" xr:uid="{00000000-0005-0000-0000-00008C250000}"/>
    <cellStyle name="Normal 96 9 2" xfId="9943" xr:uid="{00000000-0005-0000-0000-00008D250000}"/>
    <cellStyle name="Normal 96 9 2 2" xfId="19740" xr:uid="{885C9057-0E21-4312-BD1F-86A745EF5A5F}"/>
    <cellStyle name="Normal 96 9 3" xfId="6750" xr:uid="{00000000-0005-0000-0000-00008E250000}"/>
    <cellStyle name="Normal 96 9 3 2" xfId="19741" xr:uid="{E5F31894-695D-4743-A5B5-15976E2EE332}"/>
    <cellStyle name="Normal 96 9 4" xfId="19739" xr:uid="{57139C10-638B-4902-AFD6-7E2B627DEC8C}"/>
    <cellStyle name="Normal 97" xfId="762" xr:uid="{00000000-0005-0000-0000-00008F250000}"/>
    <cellStyle name="Normal 97 10" xfId="7211" xr:uid="{00000000-0005-0000-0000-000090250000}"/>
    <cellStyle name="Normal 97 10 2" xfId="19743" xr:uid="{28735C01-1C65-40D1-9D1F-F248B6665EFB}"/>
    <cellStyle name="Normal 97 11" xfId="4018" xr:uid="{00000000-0005-0000-0000-000091250000}"/>
    <cellStyle name="Normal 97 11 2" xfId="19744" xr:uid="{D2CE4A8C-03F9-432B-9208-21960523C872}"/>
    <cellStyle name="Normal 97 12" xfId="19742" xr:uid="{C4BAC02A-EFA8-442D-9A18-2BE3B047BEE8}"/>
    <cellStyle name="Normal 97 2" xfId="763" xr:uid="{00000000-0005-0000-0000-000092250000}"/>
    <cellStyle name="Normal 97 2 10" xfId="4019" xr:uid="{00000000-0005-0000-0000-000093250000}"/>
    <cellStyle name="Normal 97 2 10 2" xfId="19746" xr:uid="{3680B2E5-902B-4A0D-91F7-588581FE9F55}"/>
    <cellStyle name="Normal 97 2 11" xfId="19745" xr:uid="{404C682D-2D69-49F2-A2BA-3205D0D326D4}"/>
    <cellStyle name="Normal 97 2 2" xfId="764" xr:uid="{00000000-0005-0000-0000-000094250000}"/>
    <cellStyle name="Normal 97 2 2 10" xfId="19747" xr:uid="{5313BB7F-6E06-45F6-83F2-5429FC2268A8}"/>
    <cellStyle name="Normal 97 2 2 2" xfId="1238" xr:uid="{00000000-0005-0000-0000-000095250000}"/>
    <cellStyle name="Normal 97 2 2 2 2" xfId="7669" xr:uid="{00000000-0005-0000-0000-000096250000}"/>
    <cellStyle name="Normal 97 2 2 2 2 2" xfId="19749" xr:uid="{E4BC78B7-B535-4C4F-9284-AB3D3CCD8849}"/>
    <cellStyle name="Normal 97 2 2 2 3" xfId="4476" xr:uid="{00000000-0005-0000-0000-000097250000}"/>
    <cellStyle name="Normal 97 2 2 2 3 2" xfId="19750" xr:uid="{E11CE7CB-093F-4B3D-8959-5243EB1B26F5}"/>
    <cellStyle name="Normal 97 2 2 2 4" xfId="19748" xr:uid="{97C5B96F-3E29-4B69-AE50-A56B1BDA1F2C}"/>
    <cellStyle name="Normal 97 2 2 3" xfId="1694" xr:uid="{00000000-0005-0000-0000-000098250000}"/>
    <cellStyle name="Normal 97 2 2 3 2" xfId="8125" xr:uid="{00000000-0005-0000-0000-000099250000}"/>
    <cellStyle name="Normal 97 2 2 3 2 2" xfId="19752" xr:uid="{2BD339E9-4D11-4459-855D-A8CE319D1B7C}"/>
    <cellStyle name="Normal 97 2 2 3 3" xfId="4932" xr:uid="{00000000-0005-0000-0000-00009A250000}"/>
    <cellStyle name="Normal 97 2 2 3 3 2" xfId="19753" xr:uid="{F3284A2C-F07A-4AA5-9029-FE5BDF11D5A8}"/>
    <cellStyle name="Normal 97 2 2 3 4" xfId="19751" xr:uid="{A12019CE-8A66-436C-87E6-6ECF9EE55EA9}"/>
    <cellStyle name="Normal 97 2 2 4" xfId="2150" xr:uid="{00000000-0005-0000-0000-00009B250000}"/>
    <cellStyle name="Normal 97 2 2 4 2" xfId="8581" xr:uid="{00000000-0005-0000-0000-00009C250000}"/>
    <cellStyle name="Normal 97 2 2 4 2 2" xfId="19755" xr:uid="{BF66ECD3-10AD-4851-84C7-23D61092D21B}"/>
    <cellStyle name="Normal 97 2 2 4 3" xfId="5388" xr:uid="{00000000-0005-0000-0000-00009D250000}"/>
    <cellStyle name="Normal 97 2 2 4 3 2" xfId="19756" xr:uid="{53BD1BAA-1EF5-495C-B05C-57B5F8944D20}"/>
    <cellStyle name="Normal 97 2 2 4 4" xfId="19754" xr:uid="{C6A3302D-139F-4106-B6A8-0CE9281658B5}"/>
    <cellStyle name="Normal 97 2 2 5" xfId="2606" xr:uid="{00000000-0005-0000-0000-00009E250000}"/>
    <cellStyle name="Normal 97 2 2 5 2" xfId="9037" xr:uid="{00000000-0005-0000-0000-00009F250000}"/>
    <cellStyle name="Normal 97 2 2 5 2 2" xfId="19758" xr:uid="{C82CE7B4-C53D-4C58-BD26-C98A52430B23}"/>
    <cellStyle name="Normal 97 2 2 5 3" xfId="5844" xr:uid="{00000000-0005-0000-0000-0000A0250000}"/>
    <cellStyle name="Normal 97 2 2 5 3 2" xfId="19759" xr:uid="{2DC87335-FBFB-4B79-A92C-08F41C688C80}"/>
    <cellStyle name="Normal 97 2 2 5 4" xfId="19757" xr:uid="{07EE9938-E169-44D9-8606-20C6D0D6CE0E}"/>
    <cellStyle name="Normal 97 2 2 6" xfId="3062" xr:uid="{00000000-0005-0000-0000-0000A1250000}"/>
    <cellStyle name="Normal 97 2 2 6 2" xfId="9493" xr:uid="{00000000-0005-0000-0000-0000A2250000}"/>
    <cellStyle name="Normal 97 2 2 6 2 2" xfId="19761" xr:uid="{862E4532-9C23-4AA3-B867-80DDE953495A}"/>
    <cellStyle name="Normal 97 2 2 6 3" xfId="6300" xr:uid="{00000000-0005-0000-0000-0000A3250000}"/>
    <cellStyle name="Normal 97 2 2 6 3 2" xfId="19762" xr:uid="{541F3593-36CC-494B-A7DF-60D80A2814E0}"/>
    <cellStyle name="Normal 97 2 2 6 4" xfId="19760" xr:uid="{BAEB5FC8-BEF5-44CA-B9EF-35B7DBA54098}"/>
    <cellStyle name="Normal 97 2 2 7" xfId="3518" xr:uid="{00000000-0005-0000-0000-0000A4250000}"/>
    <cellStyle name="Normal 97 2 2 7 2" xfId="9949" xr:uid="{00000000-0005-0000-0000-0000A5250000}"/>
    <cellStyle name="Normal 97 2 2 7 2 2" xfId="19764" xr:uid="{DD036898-383A-40A2-A8F6-480E6022302E}"/>
    <cellStyle name="Normal 97 2 2 7 3" xfId="6756" xr:uid="{00000000-0005-0000-0000-0000A6250000}"/>
    <cellStyle name="Normal 97 2 2 7 3 2" xfId="19765" xr:uid="{47B55C47-C2A0-48D8-AAFE-14E35E1438B8}"/>
    <cellStyle name="Normal 97 2 2 7 4" xfId="19763" xr:uid="{2AD1988F-0262-47C9-9A91-D1810EAE41EC}"/>
    <cellStyle name="Normal 97 2 2 8" xfId="7213" xr:uid="{00000000-0005-0000-0000-0000A7250000}"/>
    <cellStyle name="Normal 97 2 2 8 2" xfId="19766" xr:uid="{2A004C44-A03C-46A1-9F25-2843CDE04B5F}"/>
    <cellStyle name="Normal 97 2 2 9" xfId="4020" xr:uid="{00000000-0005-0000-0000-0000A8250000}"/>
    <cellStyle name="Normal 97 2 2 9 2" xfId="19767" xr:uid="{46043F52-B7EF-46E5-8A97-ED7BE0368A48}"/>
    <cellStyle name="Normal 97 2 3" xfId="1237" xr:uid="{00000000-0005-0000-0000-0000A9250000}"/>
    <cellStyle name="Normal 97 2 3 2" xfId="7668" xr:uid="{00000000-0005-0000-0000-0000AA250000}"/>
    <cellStyle name="Normal 97 2 3 2 2" xfId="19769" xr:uid="{33651D57-0776-4631-BF76-DE4357D38281}"/>
    <cellStyle name="Normal 97 2 3 3" xfId="4475" xr:uid="{00000000-0005-0000-0000-0000AB250000}"/>
    <cellStyle name="Normal 97 2 3 3 2" xfId="19770" xr:uid="{72378214-345F-42B8-977A-E62058DC8FFA}"/>
    <cellStyle name="Normal 97 2 3 4" xfId="19768" xr:uid="{DB3ABE48-32B0-4E7F-BE1B-3F7B649F976E}"/>
    <cellStyle name="Normal 97 2 4" xfId="1693" xr:uid="{00000000-0005-0000-0000-0000AC250000}"/>
    <cellStyle name="Normal 97 2 4 2" xfId="8124" xr:uid="{00000000-0005-0000-0000-0000AD250000}"/>
    <cellStyle name="Normal 97 2 4 2 2" xfId="19772" xr:uid="{7E7E46E5-A7C2-4EDA-859E-823C8C5C4608}"/>
    <cellStyle name="Normal 97 2 4 3" xfId="4931" xr:uid="{00000000-0005-0000-0000-0000AE250000}"/>
    <cellStyle name="Normal 97 2 4 3 2" xfId="19773" xr:uid="{1FDA0985-481C-456B-AB6E-4EEEFF78C70C}"/>
    <cellStyle name="Normal 97 2 4 4" xfId="19771" xr:uid="{0E1DD485-9FD7-418D-9D29-9490215A3793}"/>
    <cellStyle name="Normal 97 2 5" xfId="2149" xr:uid="{00000000-0005-0000-0000-0000AF250000}"/>
    <cellStyle name="Normal 97 2 5 2" xfId="8580" xr:uid="{00000000-0005-0000-0000-0000B0250000}"/>
    <cellStyle name="Normal 97 2 5 2 2" xfId="19775" xr:uid="{9A584657-C938-4F20-A598-5D9CB903BDB4}"/>
    <cellStyle name="Normal 97 2 5 3" xfId="5387" xr:uid="{00000000-0005-0000-0000-0000B1250000}"/>
    <cellStyle name="Normal 97 2 5 3 2" xfId="19776" xr:uid="{0C019294-A5A4-46E6-80FE-F749591C1941}"/>
    <cellStyle name="Normal 97 2 5 4" xfId="19774" xr:uid="{1CBDF4A7-6D8A-4060-B098-C6B8C1D17EB1}"/>
    <cellStyle name="Normal 97 2 6" xfId="2605" xr:uid="{00000000-0005-0000-0000-0000B2250000}"/>
    <cellStyle name="Normal 97 2 6 2" xfId="9036" xr:uid="{00000000-0005-0000-0000-0000B3250000}"/>
    <cellStyle name="Normal 97 2 6 2 2" xfId="19778" xr:uid="{6885D3E3-4152-484C-9183-984556C3D51C}"/>
    <cellStyle name="Normal 97 2 6 3" xfId="5843" xr:uid="{00000000-0005-0000-0000-0000B4250000}"/>
    <cellStyle name="Normal 97 2 6 3 2" xfId="19779" xr:uid="{09B33901-A6D8-4288-BED8-D282669A63E0}"/>
    <cellStyle name="Normal 97 2 6 4" xfId="19777" xr:uid="{AFE7A5AC-5A3E-4F43-9D56-79084EB883D4}"/>
    <cellStyle name="Normal 97 2 7" xfId="3061" xr:uid="{00000000-0005-0000-0000-0000B5250000}"/>
    <cellStyle name="Normal 97 2 7 2" xfId="9492" xr:uid="{00000000-0005-0000-0000-0000B6250000}"/>
    <cellStyle name="Normal 97 2 7 2 2" xfId="19781" xr:uid="{05F26342-C984-4975-AC76-A689D8DB15F5}"/>
    <cellStyle name="Normal 97 2 7 3" xfId="6299" xr:uid="{00000000-0005-0000-0000-0000B7250000}"/>
    <cellStyle name="Normal 97 2 7 3 2" xfId="19782" xr:uid="{4DC0FD57-C763-4D51-B1E1-A729CA24ED92}"/>
    <cellStyle name="Normal 97 2 7 4" xfId="19780" xr:uid="{AD8328F1-93C4-4AF0-9B16-55AB1AEC7F79}"/>
    <cellStyle name="Normal 97 2 8" xfId="3517" xr:uid="{00000000-0005-0000-0000-0000B8250000}"/>
    <cellStyle name="Normal 97 2 8 2" xfId="9948" xr:uid="{00000000-0005-0000-0000-0000B9250000}"/>
    <cellStyle name="Normal 97 2 8 2 2" xfId="19784" xr:uid="{577D43A6-14F2-4455-ADD2-85C7753709B1}"/>
    <cellStyle name="Normal 97 2 8 3" xfId="6755" xr:uid="{00000000-0005-0000-0000-0000BA250000}"/>
    <cellStyle name="Normal 97 2 8 3 2" xfId="19785" xr:uid="{7373F22D-B5A8-4307-9BDE-753677E3ADAD}"/>
    <cellStyle name="Normal 97 2 8 4" xfId="19783" xr:uid="{219EC794-2A31-4F24-B3C9-209703F7AFD9}"/>
    <cellStyle name="Normal 97 2 9" xfId="7212" xr:uid="{00000000-0005-0000-0000-0000BB250000}"/>
    <cellStyle name="Normal 97 2 9 2" xfId="19786" xr:uid="{A119637B-BE37-4DDD-BD7B-104331642DC7}"/>
    <cellStyle name="Normal 97 3" xfId="765" xr:uid="{00000000-0005-0000-0000-0000BC250000}"/>
    <cellStyle name="Normal 97 3 10" xfId="19787" xr:uid="{DE34ABE5-1B35-42C9-8F89-765B5934B602}"/>
    <cellStyle name="Normal 97 3 2" xfId="1239" xr:uid="{00000000-0005-0000-0000-0000BD250000}"/>
    <cellStyle name="Normal 97 3 2 2" xfId="7670" xr:uid="{00000000-0005-0000-0000-0000BE250000}"/>
    <cellStyle name="Normal 97 3 2 2 2" xfId="19789" xr:uid="{2CE82198-8338-4418-865D-021E9770EBF4}"/>
    <cellStyle name="Normal 97 3 2 3" xfId="4477" xr:uid="{00000000-0005-0000-0000-0000BF250000}"/>
    <cellStyle name="Normal 97 3 2 3 2" xfId="19790" xr:uid="{05621C21-5399-492F-A460-F22F4FDF2ECD}"/>
    <cellStyle name="Normal 97 3 2 4" xfId="19788" xr:uid="{B7E74D37-2BD5-445B-BCC0-721581C4971E}"/>
    <cellStyle name="Normal 97 3 3" xfId="1695" xr:uid="{00000000-0005-0000-0000-0000C0250000}"/>
    <cellStyle name="Normal 97 3 3 2" xfId="8126" xr:uid="{00000000-0005-0000-0000-0000C1250000}"/>
    <cellStyle name="Normal 97 3 3 2 2" xfId="19792" xr:uid="{D92534FD-CC15-42BC-8EF8-67789451CDAB}"/>
    <cellStyle name="Normal 97 3 3 3" xfId="4933" xr:uid="{00000000-0005-0000-0000-0000C2250000}"/>
    <cellStyle name="Normal 97 3 3 3 2" xfId="19793" xr:uid="{5101A42B-A474-4A7A-82D3-A0B1466841FC}"/>
    <cellStyle name="Normal 97 3 3 4" xfId="19791" xr:uid="{0600004B-8C43-4D39-9DDF-CFF621037197}"/>
    <cellStyle name="Normal 97 3 4" xfId="2151" xr:uid="{00000000-0005-0000-0000-0000C3250000}"/>
    <cellStyle name="Normal 97 3 4 2" xfId="8582" xr:uid="{00000000-0005-0000-0000-0000C4250000}"/>
    <cellStyle name="Normal 97 3 4 2 2" xfId="19795" xr:uid="{020BB142-8383-4AA8-8FCB-A46BE69A2140}"/>
    <cellStyle name="Normal 97 3 4 3" xfId="5389" xr:uid="{00000000-0005-0000-0000-0000C5250000}"/>
    <cellStyle name="Normal 97 3 4 3 2" xfId="19796" xr:uid="{2C6CDF38-18B7-432D-9F7B-0B19D0FA5BD3}"/>
    <cellStyle name="Normal 97 3 4 4" xfId="19794" xr:uid="{A26BA405-C039-4C30-A9AF-F704E54CCB5A}"/>
    <cellStyle name="Normal 97 3 5" xfId="2607" xr:uid="{00000000-0005-0000-0000-0000C6250000}"/>
    <cellStyle name="Normal 97 3 5 2" xfId="9038" xr:uid="{00000000-0005-0000-0000-0000C7250000}"/>
    <cellStyle name="Normal 97 3 5 2 2" xfId="19798" xr:uid="{39C329DC-9341-4D88-A81F-E7561E8C7E9C}"/>
    <cellStyle name="Normal 97 3 5 3" xfId="5845" xr:uid="{00000000-0005-0000-0000-0000C8250000}"/>
    <cellStyle name="Normal 97 3 5 3 2" xfId="19799" xr:uid="{D5E5B920-7B32-4821-B0CD-A601F4975EAD}"/>
    <cellStyle name="Normal 97 3 5 4" xfId="19797" xr:uid="{4F6AAF88-A311-446C-BEB3-F690853D7E41}"/>
    <cellStyle name="Normal 97 3 6" xfId="3063" xr:uid="{00000000-0005-0000-0000-0000C9250000}"/>
    <cellStyle name="Normal 97 3 6 2" xfId="9494" xr:uid="{00000000-0005-0000-0000-0000CA250000}"/>
    <cellStyle name="Normal 97 3 6 2 2" xfId="19801" xr:uid="{93BAEA91-C974-4B8B-AF85-55D4DA200627}"/>
    <cellStyle name="Normal 97 3 6 3" xfId="6301" xr:uid="{00000000-0005-0000-0000-0000CB250000}"/>
    <cellStyle name="Normal 97 3 6 3 2" xfId="19802" xr:uid="{A3D55205-625C-4655-A5D7-5EEA8CA171B2}"/>
    <cellStyle name="Normal 97 3 6 4" xfId="19800" xr:uid="{24D2B764-4C6D-49BD-938B-BF6C0DB4BB25}"/>
    <cellStyle name="Normal 97 3 7" xfId="3519" xr:uid="{00000000-0005-0000-0000-0000CC250000}"/>
    <cellStyle name="Normal 97 3 7 2" xfId="9950" xr:uid="{00000000-0005-0000-0000-0000CD250000}"/>
    <cellStyle name="Normal 97 3 7 2 2" xfId="19804" xr:uid="{800B2546-39C5-408F-818F-12485E0702B7}"/>
    <cellStyle name="Normal 97 3 7 3" xfId="6757" xr:uid="{00000000-0005-0000-0000-0000CE250000}"/>
    <cellStyle name="Normal 97 3 7 3 2" xfId="19805" xr:uid="{B873A210-4022-4D0C-B45A-4D25FB7E33F6}"/>
    <cellStyle name="Normal 97 3 7 4" xfId="19803" xr:uid="{AD02EDD6-EF9E-436E-AC14-81959321B276}"/>
    <cellStyle name="Normal 97 3 8" xfId="7214" xr:uid="{00000000-0005-0000-0000-0000CF250000}"/>
    <cellStyle name="Normal 97 3 8 2" xfId="19806" xr:uid="{3DDD049B-3489-4254-8682-ACD432FAB248}"/>
    <cellStyle name="Normal 97 3 9" xfId="4021" xr:uid="{00000000-0005-0000-0000-0000D0250000}"/>
    <cellStyle name="Normal 97 3 9 2" xfId="19807" xr:uid="{87E3019B-0388-4346-B009-B28829883879}"/>
    <cellStyle name="Normal 97 4" xfId="1236" xr:uid="{00000000-0005-0000-0000-0000D1250000}"/>
    <cellStyle name="Normal 97 4 2" xfId="7667" xr:uid="{00000000-0005-0000-0000-0000D2250000}"/>
    <cellStyle name="Normal 97 4 2 2" xfId="19809" xr:uid="{9EB9DC4E-DE9E-4BB6-8531-ECF2659A7501}"/>
    <cellStyle name="Normal 97 4 3" xfId="4474" xr:uid="{00000000-0005-0000-0000-0000D3250000}"/>
    <cellStyle name="Normal 97 4 3 2" xfId="19810" xr:uid="{0FA61F0E-E9C6-42F9-B57E-C315B8554FDB}"/>
    <cellStyle name="Normal 97 4 4" xfId="19808" xr:uid="{4B710B0A-02AB-418E-9D90-404869F4EFEA}"/>
    <cellStyle name="Normal 97 5" xfId="1692" xr:uid="{00000000-0005-0000-0000-0000D4250000}"/>
    <cellStyle name="Normal 97 5 2" xfId="8123" xr:uid="{00000000-0005-0000-0000-0000D5250000}"/>
    <cellStyle name="Normal 97 5 2 2" xfId="19812" xr:uid="{A742D129-4D49-4562-A410-40EAE6CED01C}"/>
    <cellStyle name="Normal 97 5 3" xfId="4930" xr:uid="{00000000-0005-0000-0000-0000D6250000}"/>
    <cellStyle name="Normal 97 5 3 2" xfId="19813" xr:uid="{9345AD68-E281-4F62-8583-93844EDC853A}"/>
    <cellStyle name="Normal 97 5 4" xfId="19811" xr:uid="{B82E9EF2-A169-4471-8DA6-ACF3D4B35080}"/>
    <cellStyle name="Normal 97 6" xfId="2148" xr:uid="{00000000-0005-0000-0000-0000D7250000}"/>
    <cellStyle name="Normal 97 6 2" xfId="8579" xr:uid="{00000000-0005-0000-0000-0000D8250000}"/>
    <cellStyle name="Normal 97 6 2 2" xfId="19815" xr:uid="{446EFFDB-2526-4E28-A327-0E48913E540F}"/>
    <cellStyle name="Normal 97 6 3" xfId="5386" xr:uid="{00000000-0005-0000-0000-0000D9250000}"/>
    <cellStyle name="Normal 97 6 3 2" xfId="19816" xr:uid="{D7771776-4295-48C4-B47C-E10ECC8DAC3D}"/>
    <cellStyle name="Normal 97 6 4" xfId="19814" xr:uid="{BCBDC7CD-7761-425C-89C3-67609B4A03BF}"/>
    <cellStyle name="Normal 97 7" xfId="2604" xr:uid="{00000000-0005-0000-0000-0000DA250000}"/>
    <cellStyle name="Normal 97 7 2" xfId="9035" xr:uid="{00000000-0005-0000-0000-0000DB250000}"/>
    <cellStyle name="Normal 97 7 2 2" xfId="19818" xr:uid="{043E9417-DE1D-44A2-8F0B-00CEE7512D48}"/>
    <cellStyle name="Normal 97 7 3" xfId="5842" xr:uid="{00000000-0005-0000-0000-0000DC250000}"/>
    <cellStyle name="Normal 97 7 3 2" xfId="19819" xr:uid="{EB832A79-6088-4458-A31C-EDFD2271241D}"/>
    <cellStyle name="Normal 97 7 4" xfId="19817" xr:uid="{63E0EFFB-62A8-40E1-9D28-1B44D0217CB9}"/>
    <cellStyle name="Normal 97 8" xfId="3060" xr:uid="{00000000-0005-0000-0000-0000DD250000}"/>
    <cellStyle name="Normal 97 8 2" xfId="9491" xr:uid="{00000000-0005-0000-0000-0000DE250000}"/>
    <cellStyle name="Normal 97 8 2 2" xfId="19821" xr:uid="{DEB5E070-AFAF-4010-9961-9938CFD39586}"/>
    <cellStyle name="Normal 97 8 3" xfId="6298" xr:uid="{00000000-0005-0000-0000-0000DF250000}"/>
    <cellStyle name="Normal 97 8 3 2" xfId="19822" xr:uid="{DA4D4B1D-5136-40EE-8BAB-8BACB2E0A578}"/>
    <cellStyle name="Normal 97 8 4" xfId="19820" xr:uid="{FE3FDCD9-BD60-4918-8932-7CD815895570}"/>
    <cellStyle name="Normal 97 9" xfId="3516" xr:uid="{00000000-0005-0000-0000-0000E0250000}"/>
    <cellStyle name="Normal 97 9 2" xfId="9947" xr:uid="{00000000-0005-0000-0000-0000E1250000}"/>
    <cellStyle name="Normal 97 9 2 2" xfId="19824" xr:uid="{7E71B93A-6B2A-4EBE-8E2C-0328388B8B37}"/>
    <cellStyle name="Normal 97 9 3" xfId="6754" xr:uid="{00000000-0005-0000-0000-0000E2250000}"/>
    <cellStyle name="Normal 97 9 3 2" xfId="19825" xr:uid="{1B412A6C-FC2E-407C-AE15-96202D70B202}"/>
    <cellStyle name="Normal 97 9 4" xfId="19823" xr:uid="{0E8FE643-1680-4746-9729-3811DCFF8BE0}"/>
    <cellStyle name="Normal 98" xfId="766" xr:uid="{00000000-0005-0000-0000-0000E3250000}"/>
    <cellStyle name="Normal 98 10" xfId="7215" xr:uid="{00000000-0005-0000-0000-0000E4250000}"/>
    <cellStyle name="Normal 98 10 2" xfId="19827" xr:uid="{9B08906F-79C7-4468-9990-28538A85EBE2}"/>
    <cellStyle name="Normal 98 11" xfId="4022" xr:uid="{00000000-0005-0000-0000-0000E5250000}"/>
    <cellStyle name="Normal 98 11 2" xfId="19828" xr:uid="{E93557DB-A5AD-40F1-81DD-6ADF7626F3D7}"/>
    <cellStyle name="Normal 98 12" xfId="19826" xr:uid="{9AA8A9E6-F3A6-4D04-874D-B45282017AE2}"/>
    <cellStyle name="Normal 98 2" xfId="767" xr:uid="{00000000-0005-0000-0000-0000E6250000}"/>
    <cellStyle name="Normal 98 2 10" xfId="4023" xr:uid="{00000000-0005-0000-0000-0000E7250000}"/>
    <cellStyle name="Normal 98 2 10 2" xfId="19830" xr:uid="{DBB70172-869F-4A82-BD16-3A46028606A5}"/>
    <cellStyle name="Normal 98 2 11" xfId="19829" xr:uid="{D3C1ECB4-7F6A-4995-B0D8-8928F3D80E5B}"/>
    <cellStyle name="Normal 98 2 2" xfId="768" xr:uid="{00000000-0005-0000-0000-0000E8250000}"/>
    <cellStyle name="Normal 98 2 2 10" xfId="19831" xr:uid="{8FA37188-BABC-4829-BD0D-B0E19C4F9734}"/>
    <cellStyle name="Normal 98 2 2 2" xfId="1242" xr:uid="{00000000-0005-0000-0000-0000E9250000}"/>
    <cellStyle name="Normal 98 2 2 2 2" xfId="7673" xr:uid="{00000000-0005-0000-0000-0000EA250000}"/>
    <cellStyle name="Normal 98 2 2 2 2 2" xfId="19833" xr:uid="{4DA63F9D-3C70-43B4-8A6A-1949283980A1}"/>
    <cellStyle name="Normal 98 2 2 2 3" xfId="4480" xr:uid="{00000000-0005-0000-0000-0000EB250000}"/>
    <cellStyle name="Normal 98 2 2 2 3 2" xfId="19834" xr:uid="{E0DCB4E5-B46A-4737-9DB7-BFDBB1AD9EBD}"/>
    <cellStyle name="Normal 98 2 2 2 4" xfId="19832" xr:uid="{DB7BA888-6FC9-4FB5-AC3C-FCB9EB4C67DC}"/>
    <cellStyle name="Normal 98 2 2 3" xfId="1698" xr:uid="{00000000-0005-0000-0000-0000EC250000}"/>
    <cellStyle name="Normal 98 2 2 3 2" xfId="8129" xr:uid="{00000000-0005-0000-0000-0000ED250000}"/>
    <cellStyle name="Normal 98 2 2 3 2 2" xfId="19836" xr:uid="{5A6CEAE6-7484-49F2-940D-EE9DDF0AE5A1}"/>
    <cellStyle name="Normal 98 2 2 3 3" xfId="4936" xr:uid="{00000000-0005-0000-0000-0000EE250000}"/>
    <cellStyle name="Normal 98 2 2 3 3 2" xfId="19837" xr:uid="{0F13B0B3-357B-4EC7-932A-636334DD092B}"/>
    <cellStyle name="Normal 98 2 2 3 4" xfId="19835" xr:uid="{DF21DAB1-8F4E-4B53-8BAC-5083C2D87DDA}"/>
    <cellStyle name="Normal 98 2 2 4" xfId="2154" xr:uid="{00000000-0005-0000-0000-0000EF250000}"/>
    <cellStyle name="Normal 98 2 2 4 2" xfId="8585" xr:uid="{00000000-0005-0000-0000-0000F0250000}"/>
    <cellStyle name="Normal 98 2 2 4 2 2" xfId="19839" xr:uid="{C0D1F575-B254-4985-8D5E-A67263C7E4F2}"/>
    <cellStyle name="Normal 98 2 2 4 3" xfId="5392" xr:uid="{00000000-0005-0000-0000-0000F1250000}"/>
    <cellStyle name="Normal 98 2 2 4 3 2" xfId="19840" xr:uid="{A2921BD0-31C3-49B9-A56A-18BA84E68B81}"/>
    <cellStyle name="Normal 98 2 2 4 4" xfId="19838" xr:uid="{4F27A7FC-EDD3-4E2B-85F5-8CE7563A3510}"/>
    <cellStyle name="Normal 98 2 2 5" xfId="2610" xr:uid="{00000000-0005-0000-0000-0000F2250000}"/>
    <cellStyle name="Normal 98 2 2 5 2" xfId="9041" xr:uid="{00000000-0005-0000-0000-0000F3250000}"/>
    <cellStyle name="Normal 98 2 2 5 2 2" xfId="19842" xr:uid="{540058FB-C809-4224-94CB-74DEF8F09024}"/>
    <cellStyle name="Normal 98 2 2 5 3" xfId="5848" xr:uid="{00000000-0005-0000-0000-0000F4250000}"/>
    <cellStyle name="Normal 98 2 2 5 3 2" xfId="19843" xr:uid="{7ACC05D9-47DF-4C69-A866-ED122BA8EF35}"/>
    <cellStyle name="Normal 98 2 2 5 4" xfId="19841" xr:uid="{94AD5E54-5242-4E22-83DB-B1F61CB705A5}"/>
    <cellStyle name="Normal 98 2 2 6" xfId="3066" xr:uid="{00000000-0005-0000-0000-0000F5250000}"/>
    <cellStyle name="Normal 98 2 2 6 2" xfId="9497" xr:uid="{00000000-0005-0000-0000-0000F6250000}"/>
    <cellStyle name="Normal 98 2 2 6 2 2" xfId="19845" xr:uid="{DE2806F8-6B28-4BB8-8F54-86BA35BD934B}"/>
    <cellStyle name="Normal 98 2 2 6 3" xfId="6304" xr:uid="{00000000-0005-0000-0000-0000F7250000}"/>
    <cellStyle name="Normal 98 2 2 6 3 2" xfId="19846" xr:uid="{95886BD2-18F4-446E-BD34-3BCBD18DCF99}"/>
    <cellStyle name="Normal 98 2 2 6 4" xfId="19844" xr:uid="{A4ACC377-3233-493C-9294-298D0258D983}"/>
    <cellStyle name="Normal 98 2 2 7" xfId="3522" xr:uid="{00000000-0005-0000-0000-0000F8250000}"/>
    <cellStyle name="Normal 98 2 2 7 2" xfId="9953" xr:uid="{00000000-0005-0000-0000-0000F9250000}"/>
    <cellStyle name="Normal 98 2 2 7 2 2" xfId="19848" xr:uid="{56E722D2-0A1F-4A4E-B6D7-14E2E2E51787}"/>
    <cellStyle name="Normal 98 2 2 7 3" xfId="6760" xr:uid="{00000000-0005-0000-0000-0000FA250000}"/>
    <cellStyle name="Normal 98 2 2 7 3 2" xfId="19849" xr:uid="{1EFF954C-7F9F-4534-9B56-3D0701C2440C}"/>
    <cellStyle name="Normal 98 2 2 7 4" xfId="19847" xr:uid="{E6917AA4-823B-4B0F-B719-A552ADF6D905}"/>
    <cellStyle name="Normal 98 2 2 8" xfId="7217" xr:uid="{00000000-0005-0000-0000-0000FB250000}"/>
    <cellStyle name="Normal 98 2 2 8 2" xfId="19850" xr:uid="{AA84E499-FE58-418B-8645-32AB15809828}"/>
    <cellStyle name="Normal 98 2 2 9" xfId="4024" xr:uid="{00000000-0005-0000-0000-0000FC250000}"/>
    <cellStyle name="Normal 98 2 2 9 2" xfId="19851" xr:uid="{28F965B6-DC2D-4871-962B-024CBA694CAF}"/>
    <cellStyle name="Normal 98 2 3" xfId="1241" xr:uid="{00000000-0005-0000-0000-0000FD250000}"/>
    <cellStyle name="Normal 98 2 3 2" xfId="7672" xr:uid="{00000000-0005-0000-0000-0000FE250000}"/>
    <cellStyle name="Normal 98 2 3 2 2" xfId="19853" xr:uid="{1F9AE9DE-31FA-49B7-B409-503208E8CA1B}"/>
    <cellStyle name="Normal 98 2 3 3" xfId="4479" xr:uid="{00000000-0005-0000-0000-0000FF250000}"/>
    <cellStyle name="Normal 98 2 3 3 2" xfId="19854" xr:uid="{5416B3FA-7BDF-4712-902C-FDA22EA010D9}"/>
    <cellStyle name="Normal 98 2 3 4" xfId="19852" xr:uid="{5B291897-8157-4057-A9E0-FD7F313C9466}"/>
    <cellStyle name="Normal 98 2 4" xfId="1697" xr:uid="{00000000-0005-0000-0000-000000260000}"/>
    <cellStyle name="Normal 98 2 4 2" xfId="8128" xr:uid="{00000000-0005-0000-0000-000001260000}"/>
    <cellStyle name="Normal 98 2 4 2 2" xfId="19856" xr:uid="{B991D7F7-7C95-4C8B-BDCC-FEBEC89A9DD4}"/>
    <cellStyle name="Normal 98 2 4 3" xfId="4935" xr:uid="{00000000-0005-0000-0000-000002260000}"/>
    <cellStyle name="Normal 98 2 4 3 2" xfId="19857" xr:uid="{8FA205C8-A125-490D-A645-0F4825945385}"/>
    <cellStyle name="Normal 98 2 4 4" xfId="19855" xr:uid="{3702B7B5-20A5-4329-B2B1-3D33EC6C733C}"/>
    <cellStyle name="Normal 98 2 5" xfId="2153" xr:uid="{00000000-0005-0000-0000-000003260000}"/>
    <cellStyle name="Normal 98 2 5 2" xfId="8584" xr:uid="{00000000-0005-0000-0000-000004260000}"/>
    <cellStyle name="Normal 98 2 5 2 2" xfId="19859" xr:uid="{0522B17E-C5EC-4654-88D9-F9FBBE88E046}"/>
    <cellStyle name="Normal 98 2 5 3" xfId="5391" xr:uid="{00000000-0005-0000-0000-000005260000}"/>
    <cellStyle name="Normal 98 2 5 3 2" xfId="19860" xr:uid="{6F25E131-0DC1-4666-9E71-6AECACF8007C}"/>
    <cellStyle name="Normal 98 2 5 4" xfId="19858" xr:uid="{AC3A9A0E-8750-45EC-B199-2A513AB6CEEA}"/>
    <cellStyle name="Normal 98 2 6" xfId="2609" xr:uid="{00000000-0005-0000-0000-000006260000}"/>
    <cellStyle name="Normal 98 2 6 2" xfId="9040" xr:uid="{00000000-0005-0000-0000-000007260000}"/>
    <cellStyle name="Normal 98 2 6 2 2" xfId="19862" xr:uid="{32D190D6-FC57-49AF-9A21-CD18CF5E9D79}"/>
    <cellStyle name="Normal 98 2 6 3" xfId="5847" xr:uid="{00000000-0005-0000-0000-000008260000}"/>
    <cellStyle name="Normal 98 2 6 3 2" xfId="19863" xr:uid="{A3C67926-719D-4080-A94F-37EE0F95A0B4}"/>
    <cellStyle name="Normal 98 2 6 4" xfId="19861" xr:uid="{23273055-BF4B-4A3C-B3A1-D09491B45048}"/>
    <cellStyle name="Normal 98 2 7" xfId="3065" xr:uid="{00000000-0005-0000-0000-000009260000}"/>
    <cellStyle name="Normal 98 2 7 2" xfId="9496" xr:uid="{00000000-0005-0000-0000-00000A260000}"/>
    <cellStyle name="Normal 98 2 7 2 2" xfId="19865" xr:uid="{8ED633D7-171B-42F9-8072-5E406F36C28E}"/>
    <cellStyle name="Normal 98 2 7 3" xfId="6303" xr:uid="{00000000-0005-0000-0000-00000B260000}"/>
    <cellStyle name="Normal 98 2 7 3 2" xfId="19866" xr:uid="{52CBF9E4-D439-4ADE-AC4C-52B993D1EA34}"/>
    <cellStyle name="Normal 98 2 7 4" xfId="19864" xr:uid="{D7ECEDF0-680C-4D6C-B101-190785A57A3D}"/>
    <cellStyle name="Normal 98 2 8" xfId="3521" xr:uid="{00000000-0005-0000-0000-00000C260000}"/>
    <cellStyle name="Normal 98 2 8 2" xfId="9952" xr:uid="{00000000-0005-0000-0000-00000D260000}"/>
    <cellStyle name="Normal 98 2 8 2 2" xfId="19868" xr:uid="{37CBC72E-CB73-4F2B-845B-E82FACD18931}"/>
    <cellStyle name="Normal 98 2 8 3" xfId="6759" xr:uid="{00000000-0005-0000-0000-00000E260000}"/>
    <cellStyle name="Normal 98 2 8 3 2" xfId="19869" xr:uid="{4A3FE9A2-0F14-40A8-91BD-E6DDAE419A94}"/>
    <cellStyle name="Normal 98 2 8 4" xfId="19867" xr:uid="{8694A70A-F7B2-463C-BCFB-6FAF59AA7BAD}"/>
    <cellStyle name="Normal 98 2 9" xfId="7216" xr:uid="{00000000-0005-0000-0000-00000F260000}"/>
    <cellStyle name="Normal 98 2 9 2" xfId="19870" xr:uid="{C4271837-11C7-421D-AA25-85F5ADE6C4DA}"/>
    <cellStyle name="Normal 98 3" xfId="769" xr:uid="{00000000-0005-0000-0000-000010260000}"/>
    <cellStyle name="Normal 98 3 10" xfId="19871" xr:uid="{28D4185C-66ED-48CD-B805-BE4364624A30}"/>
    <cellStyle name="Normal 98 3 2" xfId="1243" xr:uid="{00000000-0005-0000-0000-000011260000}"/>
    <cellStyle name="Normal 98 3 2 2" xfId="7674" xr:uid="{00000000-0005-0000-0000-000012260000}"/>
    <cellStyle name="Normal 98 3 2 2 2" xfId="19873" xr:uid="{B66EE512-D740-4574-82B7-2A496E00FFDC}"/>
    <cellStyle name="Normal 98 3 2 3" xfId="4481" xr:uid="{00000000-0005-0000-0000-000013260000}"/>
    <cellStyle name="Normal 98 3 2 3 2" xfId="19874" xr:uid="{893C3480-4986-45CE-AB02-2F20024DD9D8}"/>
    <cellStyle name="Normal 98 3 2 4" xfId="19872" xr:uid="{0AEE8829-C25F-45C0-94D8-0CF09D1DCBDF}"/>
    <cellStyle name="Normal 98 3 3" xfId="1699" xr:uid="{00000000-0005-0000-0000-000014260000}"/>
    <cellStyle name="Normal 98 3 3 2" xfId="8130" xr:uid="{00000000-0005-0000-0000-000015260000}"/>
    <cellStyle name="Normal 98 3 3 2 2" xfId="19876" xr:uid="{2F98975D-67BB-413C-B38F-7F03F5C7D2BE}"/>
    <cellStyle name="Normal 98 3 3 3" xfId="4937" xr:uid="{00000000-0005-0000-0000-000016260000}"/>
    <cellStyle name="Normal 98 3 3 3 2" xfId="19877" xr:uid="{7F7C7CB6-5F2D-4ABE-9744-099EF0606FC7}"/>
    <cellStyle name="Normal 98 3 3 4" xfId="19875" xr:uid="{57ACEF0A-633E-4393-B9A5-29BD616756FE}"/>
    <cellStyle name="Normal 98 3 4" xfId="2155" xr:uid="{00000000-0005-0000-0000-000017260000}"/>
    <cellStyle name="Normal 98 3 4 2" xfId="8586" xr:uid="{00000000-0005-0000-0000-000018260000}"/>
    <cellStyle name="Normal 98 3 4 2 2" xfId="19879" xr:uid="{0CF81BDD-0853-4A68-9756-CE9DE6A0639E}"/>
    <cellStyle name="Normal 98 3 4 3" xfId="5393" xr:uid="{00000000-0005-0000-0000-000019260000}"/>
    <cellStyle name="Normal 98 3 4 3 2" xfId="19880" xr:uid="{2A4ABE82-3257-4E1F-885B-88F884346B61}"/>
    <cellStyle name="Normal 98 3 4 4" xfId="19878" xr:uid="{3EB6DE2D-09EC-485F-ACB5-E843C038F344}"/>
    <cellStyle name="Normal 98 3 5" xfId="2611" xr:uid="{00000000-0005-0000-0000-00001A260000}"/>
    <cellStyle name="Normal 98 3 5 2" xfId="9042" xr:uid="{00000000-0005-0000-0000-00001B260000}"/>
    <cellStyle name="Normal 98 3 5 2 2" xfId="19882" xr:uid="{A081F300-7E68-4F65-9AA4-025A6F9C0190}"/>
    <cellStyle name="Normal 98 3 5 3" xfId="5849" xr:uid="{00000000-0005-0000-0000-00001C260000}"/>
    <cellStyle name="Normal 98 3 5 3 2" xfId="19883" xr:uid="{6120B948-D8C1-4391-8AFF-38E99AAF8343}"/>
    <cellStyle name="Normal 98 3 5 4" xfId="19881" xr:uid="{5FD996BA-D0B4-40BD-B881-33BEC03AA4C0}"/>
    <cellStyle name="Normal 98 3 6" xfId="3067" xr:uid="{00000000-0005-0000-0000-00001D260000}"/>
    <cellStyle name="Normal 98 3 6 2" xfId="9498" xr:uid="{00000000-0005-0000-0000-00001E260000}"/>
    <cellStyle name="Normal 98 3 6 2 2" xfId="19885" xr:uid="{4A2AF8C0-79AD-4FDF-9A10-B870073603D4}"/>
    <cellStyle name="Normal 98 3 6 3" xfId="6305" xr:uid="{00000000-0005-0000-0000-00001F260000}"/>
    <cellStyle name="Normal 98 3 6 3 2" xfId="19886" xr:uid="{2F41555B-1064-4D73-A4A3-E252B6ECBC2E}"/>
    <cellStyle name="Normal 98 3 6 4" xfId="19884" xr:uid="{24384B88-4E0F-4D59-A33C-90E1980AF031}"/>
    <cellStyle name="Normal 98 3 7" xfId="3523" xr:uid="{00000000-0005-0000-0000-000020260000}"/>
    <cellStyle name="Normal 98 3 7 2" xfId="9954" xr:uid="{00000000-0005-0000-0000-000021260000}"/>
    <cellStyle name="Normal 98 3 7 2 2" xfId="19888" xr:uid="{DB7B73D5-515D-43F4-B5BC-0EAEB391CC03}"/>
    <cellStyle name="Normal 98 3 7 3" xfId="6761" xr:uid="{00000000-0005-0000-0000-000022260000}"/>
    <cellStyle name="Normal 98 3 7 3 2" xfId="19889" xr:uid="{832F566D-738B-499E-971F-3366BCC83443}"/>
    <cellStyle name="Normal 98 3 7 4" xfId="19887" xr:uid="{E6E18342-9E43-41D5-AE81-77E38DDD76C8}"/>
    <cellStyle name="Normal 98 3 8" xfId="7218" xr:uid="{00000000-0005-0000-0000-000023260000}"/>
    <cellStyle name="Normal 98 3 8 2" xfId="19890" xr:uid="{637EE013-9AE1-47DE-B9E6-702EB383F8E5}"/>
    <cellStyle name="Normal 98 3 9" xfId="4025" xr:uid="{00000000-0005-0000-0000-000024260000}"/>
    <cellStyle name="Normal 98 3 9 2" xfId="19891" xr:uid="{CFC8535A-B313-4B83-83BF-41D29B22FC6C}"/>
    <cellStyle name="Normal 98 4" xfId="1240" xr:uid="{00000000-0005-0000-0000-000025260000}"/>
    <cellStyle name="Normal 98 4 2" xfId="7671" xr:uid="{00000000-0005-0000-0000-000026260000}"/>
    <cellStyle name="Normal 98 4 2 2" xfId="19893" xr:uid="{9AFF8B9B-B99E-4B73-837A-338DEB18E5C7}"/>
    <cellStyle name="Normal 98 4 3" xfId="4478" xr:uid="{00000000-0005-0000-0000-000027260000}"/>
    <cellStyle name="Normal 98 4 3 2" xfId="19894" xr:uid="{A6F106C7-7584-4570-9B4F-089DDFB549BC}"/>
    <cellStyle name="Normal 98 4 4" xfId="19892" xr:uid="{6C403A99-ED35-4A24-BD22-FF323A150723}"/>
    <cellStyle name="Normal 98 5" xfId="1696" xr:uid="{00000000-0005-0000-0000-000028260000}"/>
    <cellStyle name="Normal 98 5 2" xfId="8127" xr:uid="{00000000-0005-0000-0000-000029260000}"/>
    <cellStyle name="Normal 98 5 2 2" xfId="19896" xr:uid="{B7BC50BA-7F6E-494B-A614-E853516C9AE0}"/>
    <cellStyle name="Normal 98 5 3" xfId="4934" xr:uid="{00000000-0005-0000-0000-00002A260000}"/>
    <cellStyle name="Normal 98 5 3 2" xfId="19897" xr:uid="{DB3C2BA5-7D18-43CE-95EC-76D5C028B8A4}"/>
    <cellStyle name="Normal 98 5 4" xfId="19895" xr:uid="{E665971F-D2C2-46BC-9B64-4238816B0551}"/>
    <cellStyle name="Normal 98 6" xfId="2152" xr:uid="{00000000-0005-0000-0000-00002B260000}"/>
    <cellStyle name="Normal 98 6 2" xfId="8583" xr:uid="{00000000-0005-0000-0000-00002C260000}"/>
    <cellStyle name="Normal 98 6 2 2" xfId="19899" xr:uid="{632EC668-4B4C-4928-988B-8B9C996B21BB}"/>
    <cellStyle name="Normal 98 6 3" xfId="5390" xr:uid="{00000000-0005-0000-0000-00002D260000}"/>
    <cellStyle name="Normal 98 6 3 2" xfId="19900" xr:uid="{D90D7534-948D-4535-9BC3-B25C4542239F}"/>
    <cellStyle name="Normal 98 6 4" xfId="19898" xr:uid="{1E3FD68A-CE21-4835-8225-8C79C3D212D2}"/>
    <cellStyle name="Normal 98 7" xfId="2608" xr:uid="{00000000-0005-0000-0000-00002E260000}"/>
    <cellStyle name="Normal 98 7 2" xfId="9039" xr:uid="{00000000-0005-0000-0000-00002F260000}"/>
    <cellStyle name="Normal 98 7 2 2" xfId="19902" xr:uid="{F1C53F5B-0013-4AEC-B1EB-91360E1F00B9}"/>
    <cellStyle name="Normal 98 7 3" xfId="5846" xr:uid="{00000000-0005-0000-0000-000030260000}"/>
    <cellStyle name="Normal 98 7 3 2" xfId="19903" xr:uid="{80396348-D06A-4049-9ECE-5C9965A182D1}"/>
    <cellStyle name="Normal 98 7 4" xfId="19901" xr:uid="{BAAED133-B91E-4A7B-8C70-934290F0D226}"/>
    <cellStyle name="Normal 98 8" xfId="3064" xr:uid="{00000000-0005-0000-0000-000031260000}"/>
    <cellStyle name="Normal 98 8 2" xfId="9495" xr:uid="{00000000-0005-0000-0000-000032260000}"/>
    <cellStyle name="Normal 98 8 2 2" xfId="19905" xr:uid="{208B2793-42A1-40AE-AF5F-8AF9FFD1E64F}"/>
    <cellStyle name="Normal 98 8 3" xfId="6302" xr:uid="{00000000-0005-0000-0000-000033260000}"/>
    <cellStyle name="Normal 98 8 3 2" xfId="19906" xr:uid="{3A8F24A5-CFC3-4272-B3D7-0ED0F42276CD}"/>
    <cellStyle name="Normal 98 8 4" xfId="19904" xr:uid="{E94E1771-C42F-4587-A1C2-1DEF7DD3298A}"/>
    <cellStyle name="Normal 98 9" xfId="3520" xr:uid="{00000000-0005-0000-0000-000034260000}"/>
    <cellStyle name="Normal 98 9 2" xfId="9951" xr:uid="{00000000-0005-0000-0000-000035260000}"/>
    <cellStyle name="Normal 98 9 2 2" xfId="19908" xr:uid="{FFD9459A-4D35-4555-BB18-2FB1925EE6B1}"/>
    <cellStyle name="Normal 98 9 3" xfId="6758" xr:uid="{00000000-0005-0000-0000-000036260000}"/>
    <cellStyle name="Normal 98 9 3 2" xfId="19909" xr:uid="{D1E68FD8-A826-418B-ABA6-E53D18891C05}"/>
    <cellStyle name="Normal 98 9 4" xfId="19907" xr:uid="{320B09A3-E583-43FC-A661-2316D48866A5}"/>
    <cellStyle name="Normal 99" xfId="770" xr:uid="{00000000-0005-0000-0000-000037260000}"/>
    <cellStyle name="Normal 99 10" xfId="7219" xr:uid="{00000000-0005-0000-0000-000038260000}"/>
    <cellStyle name="Normal 99 10 2" xfId="19911" xr:uid="{172E6CEF-0F69-4DB5-AD15-03F96D87D701}"/>
    <cellStyle name="Normal 99 11" xfId="4026" xr:uid="{00000000-0005-0000-0000-000039260000}"/>
    <cellStyle name="Normal 99 11 2" xfId="19912" xr:uid="{554585D2-A250-4342-B2F5-9F2204912DE7}"/>
    <cellStyle name="Normal 99 12" xfId="19910" xr:uid="{7C95CB08-1119-4651-B20A-893D89CD6D29}"/>
    <cellStyle name="Normal 99 2" xfId="771" xr:uid="{00000000-0005-0000-0000-00003A260000}"/>
    <cellStyle name="Normal 99 2 10" xfId="4027" xr:uid="{00000000-0005-0000-0000-00003B260000}"/>
    <cellStyle name="Normal 99 2 10 2" xfId="19914" xr:uid="{CDCE5CD5-44FC-4386-93F7-ADEB15A11B50}"/>
    <cellStyle name="Normal 99 2 11" xfId="19913" xr:uid="{AB8E4ADB-FA6D-4750-A550-5F779B7F29AB}"/>
    <cellStyle name="Normal 99 2 2" xfId="772" xr:uid="{00000000-0005-0000-0000-00003C260000}"/>
    <cellStyle name="Normal 99 2 2 10" xfId="19915" xr:uid="{33A378F3-7EE3-4BA9-89D9-1EF62DEFE611}"/>
    <cellStyle name="Normal 99 2 2 2" xfId="1246" xr:uid="{00000000-0005-0000-0000-00003D260000}"/>
    <cellStyle name="Normal 99 2 2 2 2" xfId="7677" xr:uid="{00000000-0005-0000-0000-00003E260000}"/>
    <cellStyle name="Normal 99 2 2 2 2 2" xfId="19917" xr:uid="{B400842A-2023-462F-B854-8BFB79285852}"/>
    <cellStyle name="Normal 99 2 2 2 3" xfId="4484" xr:uid="{00000000-0005-0000-0000-00003F260000}"/>
    <cellStyle name="Normal 99 2 2 2 3 2" xfId="19918" xr:uid="{FEFFEF3A-AC85-43F1-93CC-F5B389936A8F}"/>
    <cellStyle name="Normal 99 2 2 2 4" xfId="19916" xr:uid="{44A15FC3-FA42-401E-9A34-B4D8B9A9515B}"/>
    <cellStyle name="Normal 99 2 2 3" xfId="1702" xr:uid="{00000000-0005-0000-0000-000040260000}"/>
    <cellStyle name="Normal 99 2 2 3 2" xfId="8133" xr:uid="{00000000-0005-0000-0000-000041260000}"/>
    <cellStyle name="Normal 99 2 2 3 2 2" xfId="19920" xr:uid="{E8AE15BD-58F7-45B2-9BB9-28BCDEACB4F1}"/>
    <cellStyle name="Normal 99 2 2 3 3" xfId="4940" xr:uid="{00000000-0005-0000-0000-000042260000}"/>
    <cellStyle name="Normal 99 2 2 3 3 2" xfId="19921" xr:uid="{97A92069-176E-4995-8EE0-E8E052C67DCC}"/>
    <cellStyle name="Normal 99 2 2 3 4" xfId="19919" xr:uid="{21F55C7E-21CA-4726-857E-3BBBF51ADF6D}"/>
    <cellStyle name="Normal 99 2 2 4" xfId="2158" xr:uid="{00000000-0005-0000-0000-000043260000}"/>
    <cellStyle name="Normal 99 2 2 4 2" xfId="8589" xr:uid="{00000000-0005-0000-0000-000044260000}"/>
    <cellStyle name="Normal 99 2 2 4 2 2" xfId="19923" xr:uid="{B145DD33-D843-45A9-B787-072CE629079C}"/>
    <cellStyle name="Normal 99 2 2 4 3" xfId="5396" xr:uid="{00000000-0005-0000-0000-000045260000}"/>
    <cellStyle name="Normal 99 2 2 4 3 2" xfId="19924" xr:uid="{167BA77E-EF66-4EBB-8FC8-724A36C52735}"/>
    <cellStyle name="Normal 99 2 2 4 4" xfId="19922" xr:uid="{596FF0B0-E549-4595-8657-305AC3D9D196}"/>
    <cellStyle name="Normal 99 2 2 5" xfId="2614" xr:uid="{00000000-0005-0000-0000-000046260000}"/>
    <cellStyle name="Normal 99 2 2 5 2" xfId="9045" xr:uid="{00000000-0005-0000-0000-000047260000}"/>
    <cellStyle name="Normal 99 2 2 5 2 2" xfId="19926" xr:uid="{A90BDD9A-8D67-4E8F-B183-0DD947B433C9}"/>
    <cellStyle name="Normal 99 2 2 5 3" xfId="5852" xr:uid="{00000000-0005-0000-0000-000048260000}"/>
    <cellStyle name="Normal 99 2 2 5 3 2" xfId="19927" xr:uid="{8D2C2778-B768-435E-8464-1225506B23AE}"/>
    <cellStyle name="Normal 99 2 2 5 4" xfId="19925" xr:uid="{28761922-5A9C-45F6-8A5D-ACE92469FB7C}"/>
    <cellStyle name="Normal 99 2 2 6" xfId="3070" xr:uid="{00000000-0005-0000-0000-000049260000}"/>
    <cellStyle name="Normal 99 2 2 6 2" xfId="9501" xr:uid="{00000000-0005-0000-0000-00004A260000}"/>
    <cellStyle name="Normal 99 2 2 6 2 2" xfId="19929" xr:uid="{4E60D116-EF05-415F-BFD0-A2B1D1DA9526}"/>
    <cellStyle name="Normal 99 2 2 6 3" xfId="6308" xr:uid="{00000000-0005-0000-0000-00004B260000}"/>
    <cellStyle name="Normal 99 2 2 6 3 2" xfId="19930" xr:uid="{5E1B7E78-01FD-41CE-AEBB-9EF151D32B06}"/>
    <cellStyle name="Normal 99 2 2 6 4" xfId="19928" xr:uid="{302F9B45-14BF-474B-8A8D-0B055F6C82F3}"/>
    <cellStyle name="Normal 99 2 2 7" xfId="3526" xr:uid="{00000000-0005-0000-0000-00004C260000}"/>
    <cellStyle name="Normal 99 2 2 7 2" xfId="9957" xr:uid="{00000000-0005-0000-0000-00004D260000}"/>
    <cellStyle name="Normal 99 2 2 7 2 2" xfId="19932" xr:uid="{199BD0DA-AB85-4B84-9339-7A4A03993FCC}"/>
    <cellStyle name="Normal 99 2 2 7 3" xfId="6764" xr:uid="{00000000-0005-0000-0000-00004E260000}"/>
    <cellStyle name="Normal 99 2 2 7 3 2" xfId="19933" xr:uid="{78554AA0-5A25-4F06-A6FA-55A9D6744903}"/>
    <cellStyle name="Normal 99 2 2 7 4" xfId="19931" xr:uid="{1A716F11-2D74-44E3-91B1-879A24525FAF}"/>
    <cellStyle name="Normal 99 2 2 8" xfId="7221" xr:uid="{00000000-0005-0000-0000-00004F260000}"/>
    <cellStyle name="Normal 99 2 2 8 2" xfId="19934" xr:uid="{561E0127-8A86-49BF-A88F-583F9E31494A}"/>
    <cellStyle name="Normal 99 2 2 9" xfId="4028" xr:uid="{00000000-0005-0000-0000-000050260000}"/>
    <cellStyle name="Normal 99 2 2 9 2" xfId="19935" xr:uid="{925B7872-CBED-4FF0-B788-D4CE6E40432A}"/>
    <cellStyle name="Normal 99 2 3" xfId="1245" xr:uid="{00000000-0005-0000-0000-000051260000}"/>
    <cellStyle name="Normal 99 2 3 2" xfId="7676" xr:uid="{00000000-0005-0000-0000-000052260000}"/>
    <cellStyle name="Normal 99 2 3 2 2" xfId="19937" xr:uid="{5ED61E03-6565-4887-ACA5-5E09D141A458}"/>
    <cellStyle name="Normal 99 2 3 3" xfId="4483" xr:uid="{00000000-0005-0000-0000-000053260000}"/>
    <cellStyle name="Normal 99 2 3 3 2" xfId="19938" xr:uid="{66B285AA-3E79-4E97-828B-050B4E78EDCE}"/>
    <cellStyle name="Normal 99 2 3 4" xfId="19936" xr:uid="{31F0D82D-EC3E-4839-B5BB-EF749A36E88F}"/>
    <cellStyle name="Normal 99 2 4" xfId="1701" xr:uid="{00000000-0005-0000-0000-000054260000}"/>
    <cellStyle name="Normal 99 2 4 2" xfId="8132" xr:uid="{00000000-0005-0000-0000-000055260000}"/>
    <cellStyle name="Normal 99 2 4 2 2" xfId="19940" xr:uid="{C00E2C02-39D7-4F99-8D57-C7D391E17779}"/>
    <cellStyle name="Normal 99 2 4 3" xfId="4939" xr:uid="{00000000-0005-0000-0000-000056260000}"/>
    <cellStyle name="Normal 99 2 4 3 2" xfId="19941" xr:uid="{50FB3240-1712-4B87-9CB0-36A7F2DB0501}"/>
    <cellStyle name="Normal 99 2 4 4" xfId="19939" xr:uid="{A6FDF343-CB9C-4F52-B4EC-811D12D69C13}"/>
    <cellStyle name="Normal 99 2 5" xfId="2157" xr:uid="{00000000-0005-0000-0000-000057260000}"/>
    <cellStyle name="Normal 99 2 5 2" xfId="8588" xr:uid="{00000000-0005-0000-0000-000058260000}"/>
    <cellStyle name="Normal 99 2 5 2 2" xfId="19943" xr:uid="{A05FE817-7C2C-4CDA-8AEF-B09C215F2473}"/>
    <cellStyle name="Normal 99 2 5 3" xfId="5395" xr:uid="{00000000-0005-0000-0000-000059260000}"/>
    <cellStyle name="Normal 99 2 5 3 2" xfId="19944" xr:uid="{F5692B87-0EAD-44FE-AD11-B2559180C7EE}"/>
    <cellStyle name="Normal 99 2 5 4" xfId="19942" xr:uid="{87C76D66-F18C-4093-B1C7-B3F9C964843B}"/>
    <cellStyle name="Normal 99 2 6" xfId="2613" xr:uid="{00000000-0005-0000-0000-00005A260000}"/>
    <cellStyle name="Normal 99 2 6 2" xfId="9044" xr:uid="{00000000-0005-0000-0000-00005B260000}"/>
    <cellStyle name="Normal 99 2 6 2 2" xfId="19946" xr:uid="{0A68595E-459B-4D68-8F74-F4158CB67868}"/>
    <cellStyle name="Normal 99 2 6 3" xfId="5851" xr:uid="{00000000-0005-0000-0000-00005C260000}"/>
    <cellStyle name="Normal 99 2 6 3 2" xfId="19947" xr:uid="{B1468F1F-8239-4FE9-9A55-E65E9F7ACD44}"/>
    <cellStyle name="Normal 99 2 6 4" xfId="19945" xr:uid="{6B5D9C26-CED5-4DDF-91B4-385466EE8E2A}"/>
    <cellStyle name="Normal 99 2 7" xfId="3069" xr:uid="{00000000-0005-0000-0000-00005D260000}"/>
    <cellStyle name="Normal 99 2 7 2" xfId="9500" xr:uid="{00000000-0005-0000-0000-00005E260000}"/>
    <cellStyle name="Normal 99 2 7 2 2" xfId="19949" xr:uid="{9A9B02E3-259F-4A23-8D93-64F77840018B}"/>
    <cellStyle name="Normal 99 2 7 3" xfId="6307" xr:uid="{00000000-0005-0000-0000-00005F260000}"/>
    <cellStyle name="Normal 99 2 7 3 2" xfId="19950" xr:uid="{988355E0-DC8E-48C6-855C-8B4845C8C108}"/>
    <cellStyle name="Normal 99 2 7 4" xfId="19948" xr:uid="{5DD65E97-B0FA-4F1B-888F-5AF74F40AB9C}"/>
    <cellStyle name="Normal 99 2 8" xfId="3525" xr:uid="{00000000-0005-0000-0000-000060260000}"/>
    <cellStyle name="Normal 99 2 8 2" xfId="9956" xr:uid="{00000000-0005-0000-0000-000061260000}"/>
    <cellStyle name="Normal 99 2 8 2 2" xfId="19952" xr:uid="{15D0F979-1C82-4C76-B44F-FDB5CE99A547}"/>
    <cellStyle name="Normal 99 2 8 3" xfId="6763" xr:uid="{00000000-0005-0000-0000-000062260000}"/>
    <cellStyle name="Normal 99 2 8 3 2" xfId="19953" xr:uid="{FADDDD72-0CC1-440A-9FDC-57FA635FFBBE}"/>
    <cellStyle name="Normal 99 2 8 4" xfId="19951" xr:uid="{34B14C44-5405-49CB-BD0B-B02D15C15527}"/>
    <cellStyle name="Normal 99 2 9" xfId="7220" xr:uid="{00000000-0005-0000-0000-000063260000}"/>
    <cellStyle name="Normal 99 2 9 2" xfId="19954" xr:uid="{08C9E780-C867-45B9-973C-8388221D155C}"/>
    <cellStyle name="Normal 99 3" xfId="773" xr:uid="{00000000-0005-0000-0000-000064260000}"/>
    <cellStyle name="Normal 99 3 10" xfId="19955" xr:uid="{029C3B85-9FDE-45B2-8C4A-F28438787DEE}"/>
    <cellStyle name="Normal 99 3 2" xfId="1247" xr:uid="{00000000-0005-0000-0000-000065260000}"/>
    <cellStyle name="Normal 99 3 2 2" xfId="7678" xr:uid="{00000000-0005-0000-0000-000066260000}"/>
    <cellStyle name="Normal 99 3 2 2 2" xfId="19957" xr:uid="{605C0390-548D-4EBD-BEED-D637007EF589}"/>
    <cellStyle name="Normal 99 3 2 3" xfId="4485" xr:uid="{00000000-0005-0000-0000-000067260000}"/>
    <cellStyle name="Normal 99 3 2 3 2" xfId="19958" xr:uid="{85726FD8-366D-4E53-970F-9DCF46AE3812}"/>
    <cellStyle name="Normal 99 3 2 4" xfId="19956" xr:uid="{19FBB6F5-AF32-4B3E-8686-04A7D19D3F4C}"/>
    <cellStyle name="Normal 99 3 3" xfId="1703" xr:uid="{00000000-0005-0000-0000-000068260000}"/>
    <cellStyle name="Normal 99 3 3 2" xfId="8134" xr:uid="{00000000-0005-0000-0000-000069260000}"/>
    <cellStyle name="Normal 99 3 3 2 2" xfId="19960" xr:uid="{2012F474-746E-47ED-8374-020278638E64}"/>
    <cellStyle name="Normal 99 3 3 3" xfId="4941" xr:uid="{00000000-0005-0000-0000-00006A260000}"/>
    <cellStyle name="Normal 99 3 3 3 2" xfId="19961" xr:uid="{4A99FB70-58E4-494E-9211-6AC62BD43C28}"/>
    <cellStyle name="Normal 99 3 3 4" xfId="19959" xr:uid="{98A703B6-9D97-44A7-87EB-77ADB07A6950}"/>
    <cellStyle name="Normal 99 3 4" xfId="2159" xr:uid="{00000000-0005-0000-0000-00006B260000}"/>
    <cellStyle name="Normal 99 3 4 2" xfId="8590" xr:uid="{00000000-0005-0000-0000-00006C260000}"/>
    <cellStyle name="Normal 99 3 4 2 2" xfId="19963" xr:uid="{694F4121-A689-4246-9E5D-5CF3054E5B06}"/>
    <cellStyle name="Normal 99 3 4 3" xfId="5397" xr:uid="{00000000-0005-0000-0000-00006D260000}"/>
    <cellStyle name="Normal 99 3 4 3 2" xfId="19964" xr:uid="{986B6E41-BCAC-4822-914B-5D6315BB43C4}"/>
    <cellStyle name="Normal 99 3 4 4" xfId="19962" xr:uid="{066DE6D9-798B-4392-A37C-8EFC201D3856}"/>
    <cellStyle name="Normal 99 3 5" xfId="2615" xr:uid="{00000000-0005-0000-0000-00006E260000}"/>
    <cellStyle name="Normal 99 3 5 2" xfId="9046" xr:uid="{00000000-0005-0000-0000-00006F260000}"/>
    <cellStyle name="Normal 99 3 5 2 2" xfId="19966" xr:uid="{EB34A68C-4185-477E-B45D-309E9B666089}"/>
    <cellStyle name="Normal 99 3 5 3" xfId="5853" xr:uid="{00000000-0005-0000-0000-000070260000}"/>
    <cellStyle name="Normal 99 3 5 3 2" xfId="19967" xr:uid="{E7983836-30B4-46CD-A235-DD2FD0D5543D}"/>
    <cellStyle name="Normal 99 3 5 4" xfId="19965" xr:uid="{E39912F3-70D6-45A3-8330-EC8FD6BBD632}"/>
    <cellStyle name="Normal 99 3 6" xfId="3071" xr:uid="{00000000-0005-0000-0000-000071260000}"/>
    <cellStyle name="Normal 99 3 6 2" xfId="9502" xr:uid="{00000000-0005-0000-0000-000072260000}"/>
    <cellStyle name="Normal 99 3 6 2 2" xfId="19969" xr:uid="{EEE5BAC5-E935-4BDA-A440-1BE272040AC5}"/>
    <cellStyle name="Normal 99 3 6 3" xfId="6309" xr:uid="{00000000-0005-0000-0000-000073260000}"/>
    <cellStyle name="Normal 99 3 6 3 2" xfId="19970" xr:uid="{A8FEC2D9-44AC-47B8-BACA-DA903AF76256}"/>
    <cellStyle name="Normal 99 3 6 4" xfId="19968" xr:uid="{39308352-D162-49A5-897A-8A75EA16BDD4}"/>
    <cellStyle name="Normal 99 3 7" xfId="3527" xr:uid="{00000000-0005-0000-0000-000074260000}"/>
    <cellStyle name="Normal 99 3 7 2" xfId="9958" xr:uid="{00000000-0005-0000-0000-000075260000}"/>
    <cellStyle name="Normal 99 3 7 2 2" xfId="19972" xr:uid="{616653B3-4930-47BD-9A94-A656D62BF23A}"/>
    <cellStyle name="Normal 99 3 7 3" xfId="6765" xr:uid="{00000000-0005-0000-0000-000076260000}"/>
    <cellStyle name="Normal 99 3 7 3 2" xfId="19973" xr:uid="{8429EFE0-3C19-4A64-B82F-7243A57905EC}"/>
    <cellStyle name="Normal 99 3 7 4" xfId="19971" xr:uid="{BC06CEFA-52D6-4A54-86DA-05146613B4EF}"/>
    <cellStyle name="Normal 99 3 8" xfId="7222" xr:uid="{00000000-0005-0000-0000-000077260000}"/>
    <cellStyle name="Normal 99 3 8 2" xfId="19974" xr:uid="{CA3F4FC6-087C-4731-9DBC-5DE4A92B9012}"/>
    <cellStyle name="Normal 99 3 9" xfId="4029" xr:uid="{00000000-0005-0000-0000-000078260000}"/>
    <cellStyle name="Normal 99 3 9 2" xfId="19975" xr:uid="{7E6F9B3E-55A3-4716-B475-57BA7E9EB247}"/>
    <cellStyle name="Normal 99 4" xfId="1244" xr:uid="{00000000-0005-0000-0000-000079260000}"/>
    <cellStyle name="Normal 99 4 2" xfId="7675" xr:uid="{00000000-0005-0000-0000-00007A260000}"/>
    <cellStyle name="Normal 99 4 2 2" xfId="19977" xr:uid="{BAD53836-204C-4E6E-82BC-0CB2588344E8}"/>
    <cellStyle name="Normal 99 4 3" xfId="4482" xr:uid="{00000000-0005-0000-0000-00007B260000}"/>
    <cellStyle name="Normal 99 4 3 2" xfId="19978" xr:uid="{50526CE3-A6D4-4B56-A2AF-7CBC9DC9BA4E}"/>
    <cellStyle name="Normal 99 4 4" xfId="19976" xr:uid="{4C0DE94A-17E7-4ABD-9458-9FEFCEF974EA}"/>
    <cellStyle name="Normal 99 5" xfId="1700" xr:uid="{00000000-0005-0000-0000-00007C260000}"/>
    <cellStyle name="Normal 99 5 2" xfId="8131" xr:uid="{00000000-0005-0000-0000-00007D260000}"/>
    <cellStyle name="Normal 99 5 2 2" xfId="19980" xr:uid="{82649E34-9BAD-4138-9E23-BCEFDFC06673}"/>
    <cellStyle name="Normal 99 5 3" xfId="4938" xr:uid="{00000000-0005-0000-0000-00007E260000}"/>
    <cellStyle name="Normal 99 5 3 2" xfId="19981" xr:uid="{6550A921-2674-4267-B3BF-983429FB8616}"/>
    <cellStyle name="Normal 99 5 4" xfId="19979" xr:uid="{BA2B61E3-868E-4F44-90AD-64C2424B123B}"/>
    <cellStyle name="Normal 99 6" xfId="2156" xr:uid="{00000000-0005-0000-0000-00007F260000}"/>
    <cellStyle name="Normal 99 6 2" xfId="8587" xr:uid="{00000000-0005-0000-0000-000080260000}"/>
    <cellStyle name="Normal 99 6 2 2" xfId="19983" xr:uid="{8B3BBDFF-8729-4FAA-8DD9-B04FA5CA2FFD}"/>
    <cellStyle name="Normal 99 6 3" xfId="5394" xr:uid="{00000000-0005-0000-0000-000081260000}"/>
    <cellStyle name="Normal 99 6 3 2" xfId="19984" xr:uid="{908142CC-E049-40D4-B489-D423F59932A1}"/>
    <cellStyle name="Normal 99 6 4" xfId="19982" xr:uid="{6FFD88B0-2121-4530-AC3D-6384FB9F167C}"/>
    <cellStyle name="Normal 99 7" xfId="2612" xr:uid="{00000000-0005-0000-0000-000082260000}"/>
    <cellStyle name="Normal 99 7 2" xfId="9043" xr:uid="{00000000-0005-0000-0000-000083260000}"/>
    <cellStyle name="Normal 99 7 2 2" xfId="19986" xr:uid="{C7098116-AF7D-40AB-B7B2-3EF7E535F660}"/>
    <cellStyle name="Normal 99 7 3" xfId="5850" xr:uid="{00000000-0005-0000-0000-000084260000}"/>
    <cellStyle name="Normal 99 7 3 2" xfId="19987" xr:uid="{B766BA46-7DDF-44FD-8B2E-83FE302FCA7F}"/>
    <cellStyle name="Normal 99 7 4" xfId="19985" xr:uid="{C751D0DD-3286-4695-9CC6-F330FAA672FE}"/>
    <cellStyle name="Normal 99 8" xfId="3068" xr:uid="{00000000-0005-0000-0000-000085260000}"/>
    <cellStyle name="Normal 99 8 2" xfId="9499" xr:uid="{00000000-0005-0000-0000-000086260000}"/>
    <cellStyle name="Normal 99 8 2 2" xfId="19989" xr:uid="{99BD0CD9-D9DE-481B-8F5F-E525C7453D38}"/>
    <cellStyle name="Normal 99 8 3" xfId="6306" xr:uid="{00000000-0005-0000-0000-000087260000}"/>
    <cellStyle name="Normal 99 8 3 2" xfId="19990" xr:uid="{95BACD0E-7091-4CE8-857C-7355C1869049}"/>
    <cellStyle name="Normal 99 8 4" xfId="19988" xr:uid="{581FBCBC-03E1-46F2-A8B0-C6B353FB851E}"/>
    <cellStyle name="Normal 99 9" xfId="3524" xr:uid="{00000000-0005-0000-0000-000088260000}"/>
    <cellStyle name="Normal 99 9 2" xfId="9955" xr:uid="{00000000-0005-0000-0000-000089260000}"/>
    <cellStyle name="Normal 99 9 2 2" xfId="19992" xr:uid="{06656565-8BB4-4A23-888E-AF0A44FF25A4}"/>
    <cellStyle name="Normal 99 9 3" xfId="6762" xr:uid="{00000000-0005-0000-0000-00008A260000}"/>
    <cellStyle name="Normal 99 9 3 2" xfId="19993" xr:uid="{79F1A7B9-6855-4CB8-BF3D-C6508B0F9B0D}"/>
    <cellStyle name="Normal 99 9 4" xfId="19991" xr:uid="{47E58AEC-5774-4A0D-A220-220174C9F501}"/>
    <cellStyle name="Normal_Mamac_MA" xfId="10130" xr:uid="{BB9D1BD9-B6DC-405D-9060-F54A2D0ABF30}"/>
    <cellStyle name="Normal_Ponuda - var. 1" xfId="10077" xr:uid="{8491409C-79FB-4708-B153-A46EA031C6A8}"/>
    <cellStyle name="Normal_Specifikacija" xfId="10068" xr:uid="{E9BC960E-A8D3-4484-AF50-B557EFB63837}"/>
    <cellStyle name="Note" xfId="774" xr:uid="{00000000-0005-0000-0000-00008E260000}"/>
    <cellStyle name="Note 2" xfId="19994" xr:uid="{372BD6E5-334B-4E7D-A16F-06ADA6763EBA}"/>
    <cellStyle name="Odstotek 2" xfId="21" xr:uid="{00000000-0005-0000-0000-00008F260000}"/>
    <cellStyle name="Odstotek 2 2" xfId="19995" xr:uid="{D3BE8573-78F0-4231-9709-1B1DF79A0455}"/>
    <cellStyle name="Opomba 2" xfId="205" xr:uid="{00000000-0005-0000-0000-000090260000}"/>
    <cellStyle name="Opomba 2 2" xfId="206" xr:uid="{00000000-0005-0000-0000-000091260000}"/>
    <cellStyle name="Opomba 2 2 2" xfId="19997" xr:uid="{12DCE427-0F9E-4824-B10F-862E587620B2}"/>
    <cellStyle name="Opomba 2 3" xfId="19996" xr:uid="{F28374C4-115B-4D75-96D0-8144D3273B45}"/>
    <cellStyle name="Opomba 3" xfId="207" xr:uid="{00000000-0005-0000-0000-000092260000}"/>
    <cellStyle name="Opomba 3 2" xfId="19998" xr:uid="{60E1AD16-851C-45E4-8F76-BA0A792F6E40}"/>
    <cellStyle name="Opozorilo 2" xfId="209" xr:uid="{00000000-0005-0000-0000-000093260000}"/>
    <cellStyle name="Opozorilo 2 2" xfId="19999" xr:uid="{4B068235-CEDF-4A9F-B0B9-FF1E8761FDAD}"/>
    <cellStyle name="Opozorilo 3" xfId="208" xr:uid="{00000000-0005-0000-0000-000094260000}"/>
    <cellStyle name="Opozorilo 3 2" xfId="20000" xr:uid="{75D7FE65-B794-4FCA-AA23-25AA2C92AE97}"/>
    <cellStyle name="Output" xfId="775" xr:uid="{00000000-0005-0000-0000-000095260000}"/>
    <cellStyle name="Output 2" xfId="20001" xr:uid="{A87C71AE-83E3-49C9-921F-5A4CA6DC02BF}"/>
    <cellStyle name="Percent 2" xfId="210" xr:uid="{00000000-0005-0000-0000-000096260000}"/>
    <cellStyle name="Percent 2 2" xfId="211" xr:uid="{00000000-0005-0000-0000-000097260000}"/>
    <cellStyle name="Percent 2 2 2" xfId="20003" xr:uid="{284DDD5C-BC22-4534-AB31-50DDB01DDA51}"/>
    <cellStyle name="Percent 2 3" xfId="20002" xr:uid="{EEB15B63-F79E-4CFB-93D7-E28E93BB9242}"/>
    <cellStyle name="Percent 3" xfId="10018" xr:uid="{77430473-2373-45F7-BB4E-37758A3EE479}"/>
    <cellStyle name="Percent 3 2" xfId="20004" xr:uid="{1E02787E-4606-478D-9414-ECD13A4CBBDB}"/>
    <cellStyle name="Percent 4" xfId="10057" xr:uid="{1B04035F-72D3-493B-87BA-D7FBB6EF5220}"/>
    <cellStyle name="Percent 4 2" xfId="20005" xr:uid="{03AE4CC9-DD33-4336-BD76-AE0040BF4E68}"/>
    <cellStyle name="Pojasnjevalno besedilo 2" xfId="212" xr:uid="{00000000-0005-0000-0000-000098260000}"/>
    <cellStyle name="Pojasnjevalno besedilo 2 2" xfId="20006" xr:uid="{DDC17FC2-4959-42EA-B529-B4D61932CB48}"/>
    <cellStyle name="Popis Evo" xfId="213" xr:uid="{00000000-0005-0000-0000-000099260000}"/>
    <cellStyle name="Popis Evo 2" xfId="214" xr:uid="{00000000-0005-0000-0000-00009A260000}"/>
    <cellStyle name="Popis Evo 2 2" xfId="215" xr:uid="{00000000-0005-0000-0000-00009B260000}"/>
    <cellStyle name="Popis Evo 2 2 2" xfId="20009" xr:uid="{25A1BC80-F8C0-46D9-AA99-098C37F1B8DE}"/>
    <cellStyle name="Popis Evo 2 3" xfId="20008" xr:uid="{A863BF98-96D9-4CC9-AED5-725FB09EDA2A}"/>
    <cellStyle name="Popis Evo 3" xfId="216" xr:uid="{00000000-0005-0000-0000-00009C260000}"/>
    <cellStyle name="Popis Evo 3 2" xfId="20010" xr:uid="{FA5EEB18-3CE1-4D93-BD61-35226349D6C0}"/>
    <cellStyle name="Popis Evo 4" xfId="20007" xr:uid="{14C50862-CF89-4B31-9FB2-976D90119B31}"/>
    <cellStyle name="Poudarek1 2" xfId="217" xr:uid="{00000000-0005-0000-0000-00009D260000}"/>
    <cellStyle name="Poudarek1 2 2" xfId="218" xr:uid="{00000000-0005-0000-0000-00009E260000}"/>
    <cellStyle name="Poudarek1 2 2 2" xfId="20012" xr:uid="{900CA206-4E4B-4C2E-8EA0-3C41416ECBCA}"/>
    <cellStyle name="Poudarek1 2 3" xfId="20011" xr:uid="{A331C5DB-AFC6-45BC-B191-FAB6B1046DEA}"/>
    <cellStyle name="Poudarek1 3" xfId="219" xr:uid="{00000000-0005-0000-0000-00009F260000}"/>
    <cellStyle name="Poudarek1 3 2" xfId="20013" xr:uid="{333D78C1-6387-471C-883F-ED4074D69C50}"/>
    <cellStyle name="Poudarek2 2" xfId="220" xr:uid="{00000000-0005-0000-0000-0000A0260000}"/>
    <cellStyle name="Poudarek2 2 2" xfId="221" xr:uid="{00000000-0005-0000-0000-0000A1260000}"/>
    <cellStyle name="Poudarek2 2 2 2" xfId="20015" xr:uid="{AA3A511C-15AC-4537-85AB-E1FB780CCFD7}"/>
    <cellStyle name="Poudarek2 2 3" xfId="20014" xr:uid="{0746E4EB-180C-4EE3-B203-2E7F6E5AF8A2}"/>
    <cellStyle name="Poudarek2 3" xfId="222" xr:uid="{00000000-0005-0000-0000-0000A2260000}"/>
    <cellStyle name="Poudarek2 3 2" xfId="20016" xr:uid="{CC566919-8BFB-41A5-A687-F2BE9C432B6F}"/>
    <cellStyle name="Poudarek3 2" xfId="223" xr:uid="{00000000-0005-0000-0000-0000A3260000}"/>
    <cellStyle name="Poudarek3 2 2" xfId="224" xr:uid="{00000000-0005-0000-0000-0000A4260000}"/>
    <cellStyle name="Poudarek3 2 2 2" xfId="20018" xr:uid="{6C2DBCE6-0BBB-44E6-A3CF-5E4C692ECAA0}"/>
    <cellStyle name="Poudarek3 2 3" xfId="20017" xr:uid="{C6105581-EC84-472C-BC35-0813E15AF4CA}"/>
    <cellStyle name="Poudarek3 3" xfId="225" xr:uid="{00000000-0005-0000-0000-0000A5260000}"/>
    <cellStyle name="Poudarek3 3 2" xfId="20019" xr:uid="{94BDB65E-1069-471A-9843-9477EDF3BA2F}"/>
    <cellStyle name="Poudarek4 2" xfId="226" xr:uid="{00000000-0005-0000-0000-0000A6260000}"/>
    <cellStyle name="Poudarek4 2 2" xfId="227" xr:uid="{00000000-0005-0000-0000-0000A7260000}"/>
    <cellStyle name="Poudarek4 2 2 2" xfId="20021" xr:uid="{0A9FB6C0-8510-460F-B1A7-133EF0402E6F}"/>
    <cellStyle name="Poudarek4 2 3" xfId="20020" xr:uid="{FDD35758-E566-4F05-9EC8-7C403B3DED39}"/>
    <cellStyle name="Poudarek4 3" xfId="228" xr:uid="{00000000-0005-0000-0000-0000A8260000}"/>
    <cellStyle name="Poudarek4 3 2" xfId="20022" xr:uid="{59F631A9-970D-43AB-8E5D-DE91FF2A8492}"/>
    <cellStyle name="Poudarek5 2" xfId="229" xr:uid="{00000000-0005-0000-0000-0000A9260000}"/>
    <cellStyle name="Poudarek5 2 2" xfId="230" xr:uid="{00000000-0005-0000-0000-0000AA260000}"/>
    <cellStyle name="Poudarek5 2 2 2" xfId="20024" xr:uid="{44AC8A15-0358-4AF9-97E8-B19F0071FEDA}"/>
    <cellStyle name="Poudarek5 2 3" xfId="20023" xr:uid="{69C3A829-2BDB-420A-B84E-87EBE3D2B2F4}"/>
    <cellStyle name="Poudarek5 3" xfId="231" xr:uid="{00000000-0005-0000-0000-0000AB260000}"/>
    <cellStyle name="Poudarek5 3 2" xfId="20025" xr:uid="{91A4B4C5-57B3-41B8-AEB5-D548D3DC3531}"/>
    <cellStyle name="Poudarek6 2" xfId="232" xr:uid="{00000000-0005-0000-0000-0000AC260000}"/>
    <cellStyle name="Poudarek6 2 2" xfId="233" xr:uid="{00000000-0005-0000-0000-0000AD260000}"/>
    <cellStyle name="Poudarek6 2 2 2" xfId="20027" xr:uid="{6BF22CC9-9006-4EDF-ABE2-528CFB748AA1}"/>
    <cellStyle name="Poudarek6 2 3" xfId="20026" xr:uid="{2DC3F081-0FDB-428E-B0E7-86CE39A86A70}"/>
    <cellStyle name="Poudarek6 3" xfId="234" xr:uid="{00000000-0005-0000-0000-0000AE260000}"/>
    <cellStyle name="Poudarek6 3 2" xfId="20028" xr:uid="{6152E874-CFF7-40D8-B946-52AD8DD6B939}"/>
    <cellStyle name="Povezana celica 2" xfId="235" xr:uid="{00000000-0005-0000-0000-0000AF260000}"/>
    <cellStyle name="Povezana celica 2 2" xfId="20029" xr:uid="{859940E2-5A8A-4BFD-B7DE-0B5D5BEA2A9B}"/>
    <cellStyle name="Preveri celico 2" xfId="236" xr:uid="{00000000-0005-0000-0000-0000B0260000}"/>
    <cellStyle name="Preveri celico 2 2" xfId="237" xr:uid="{00000000-0005-0000-0000-0000B1260000}"/>
    <cellStyle name="Preveri celico 2 2 2" xfId="20031" xr:uid="{A25B41E9-144C-44EA-B1E7-96AFC02BEE77}"/>
    <cellStyle name="Preveri celico 2 3" xfId="20030" xr:uid="{143ABDCB-EFA2-4556-B410-F38BC1BCC48F}"/>
    <cellStyle name="Preveri celico 3" xfId="238" xr:uid="{00000000-0005-0000-0000-0000B2260000}"/>
    <cellStyle name="Preveri celico 3 2" xfId="20032" xr:uid="{CEC8365D-40EC-4622-ACE9-AF856FE4FFFE}"/>
    <cellStyle name="Računanje 2" xfId="239" xr:uid="{00000000-0005-0000-0000-0000B3260000}"/>
    <cellStyle name="Računanje 2 2" xfId="240" xr:uid="{00000000-0005-0000-0000-0000B4260000}"/>
    <cellStyle name="Računanje 2 2 2" xfId="20034" xr:uid="{28CFC489-2EAE-4CA5-B3B9-B01759275FF3}"/>
    <cellStyle name="Računanje 2 3" xfId="20033" xr:uid="{A2DE3B66-74F2-44F2-9BA6-D42483AAE8A7}"/>
    <cellStyle name="Računanje 3" xfId="241" xr:uid="{00000000-0005-0000-0000-0000B5260000}"/>
    <cellStyle name="Računanje 3 2" xfId="20035" xr:uid="{64679CFD-E742-487A-90C6-F0769CDC1C65}"/>
    <cellStyle name="S0" xfId="3574" xr:uid="{00000000-0005-0000-0000-0000B6260000}"/>
    <cellStyle name="S0 2" xfId="20036" xr:uid="{AE8FB8AF-E385-4836-9B54-3C732DDD962C}"/>
    <cellStyle name="S1" xfId="3573" xr:uid="{00000000-0005-0000-0000-0000B7260000}"/>
    <cellStyle name="S1 2" xfId="20037" xr:uid="{A10123F9-5999-47F5-BC45-76D0CEA5FC5D}"/>
    <cellStyle name="S10" xfId="3572" xr:uid="{00000000-0005-0000-0000-0000B8260000}"/>
    <cellStyle name="S10 2" xfId="20038" xr:uid="{8508C78F-D1B8-4C92-991F-7049F095CF8D}"/>
    <cellStyle name="S11" xfId="3571" xr:uid="{00000000-0005-0000-0000-0000B9260000}"/>
    <cellStyle name="S11 2" xfId="20039" xr:uid="{3821B9BB-7D06-4055-B3EB-DAC8F038D62C}"/>
    <cellStyle name="S12" xfId="3570" xr:uid="{00000000-0005-0000-0000-0000BA260000}"/>
    <cellStyle name="S12 2" xfId="20040" xr:uid="{DC29419A-52F0-4828-BB6B-861F545BB4A2}"/>
    <cellStyle name="S13" xfId="3569" xr:uid="{00000000-0005-0000-0000-0000BB260000}"/>
    <cellStyle name="S13 2" xfId="20041" xr:uid="{25C29F3D-7AFE-4EEE-8FE6-A64C9F30059A}"/>
    <cellStyle name="S14" xfId="3568" xr:uid="{00000000-0005-0000-0000-0000BC260000}"/>
    <cellStyle name="S14 2" xfId="20042" xr:uid="{DBAA7E3F-B650-4926-96EB-7D8439D48601}"/>
    <cellStyle name="S15" xfId="3567" xr:uid="{00000000-0005-0000-0000-0000BD260000}"/>
    <cellStyle name="S15 2" xfId="20043" xr:uid="{7AB67480-CD45-4396-B217-42B701620ACA}"/>
    <cellStyle name="S16" xfId="3566" xr:uid="{00000000-0005-0000-0000-0000BE260000}"/>
    <cellStyle name="S16 2" xfId="20044" xr:uid="{5F43E55E-DC78-4F86-BA08-AAA25445D39C}"/>
    <cellStyle name="S17" xfId="3565" xr:uid="{00000000-0005-0000-0000-0000BF260000}"/>
    <cellStyle name="S17 2" xfId="20045" xr:uid="{4A20D15B-3ECD-4FF1-972B-D6F6261884BD}"/>
    <cellStyle name="S18" xfId="3564" xr:uid="{00000000-0005-0000-0000-0000C0260000}"/>
    <cellStyle name="S18 2" xfId="20046" xr:uid="{49EEC16D-D074-4035-9617-6552EB556456}"/>
    <cellStyle name="S19" xfId="3563" xr:uid="{00000000-0005-0000-0000-0000C1260000}"/>
    <cellStyle name="S19 2" xfId="20047" xr:uid="{3D3A3E27-1876-4D21-9410-A9D517740628}"/>
    <cellStyle name="S2" xfId="3562" xr:uid="{00000000-0005-0000-0000-0000C2260000}"/>
    <cellStyle name="S2 2" xfId="20048" xr:uid="{9939E965-CF62-491B-A81D-A5D53950ABB4}"/>
    <cellStyle name="S20" xfId="3561" xr:uid="{00000000-0005-0000-0000-0000C3260000}"/>
    <cellStyle name="S20 2" xfId="20049" xr:uid="{510D0C8E-1C1A-4F05-ADC9-2C7272C8D287}"/>
    <cellStyle name="S21" xfId="3560" xr:uid="{00000000-0005-0000-0000-0000C4260000}"/>
    <cellStyle name="S21 2" xfId="20050" xr:uid="{37881EEC-4542-4E0C-9329-A070CC24006A}"/>
    <cellStyle name="S22" xfId="3559" xr:uid="{00000000-0005-0000-0000-0000C5260000}"/>
    <cellStyle name="S22 2" xfId="20051" xr:uid="{365F28D7-70DB-4D73-9D91-8AC46611129E}"/>
    <cellStyle name="S23" xfId="3558" xr:uid="{00000000-0005-0000-0000-0000C6260000}"/>
    <cellStyle name="S23 2" xfId="20052" xr:uid="{AF60E73E-8593-4CCF-85EB-6DD00DF87252}"/>
    <cellStyle name="S24" xfId="3557" xr:uid="{00000000-0005-0000-0000-0000C7260000}"/>
    <cellStyle name="S24 2" xfId="20053" xr:uid="{06091901-242D-4934-8D34-4F05C2EDD543}"/>
    <cellStyle name="S25" xfId="3556" xr:uid="{00000000-0005-0000-0000-0000C8260000}"/>
    <cellStyle name="S25 2" xfId="20054" xr:uid="{4EF7A997-4673-4926-A2B9-BEFEA4625A0C}"/>
    <cellStyle name="S26" xfId="3555" xr:uid="{00000000-0005-0000-0000-0000C9260000}"/>
    <cellStyle name="S26 2" xfId="20055" xr:uid="{C1A3F64B-E5A7-4B9D-8CF0-7D1CE2D3B79B}"/>
    <cellStyle name="S27" xfId="3554" xr:uid="{00000000-0005-0000-0000-0000CA260000}"/>
    <cellStyle name="S27 2" xfId="20056" xr:uid="{DAD3EBB9-9F6F-493A-A8D8-6A5D0585EF11}"/>
    <cellStyle name="S28" xfId="3553" xr:uid="{00000000-0005-0000-0000-0000CB260000}"/>
    <cellStyle name="S28 2" xfId="20057" xr:uid="{A3DE8D76-9D6F-4D77-AF06-E079503621AE}"/>
    <cellStyle name="S29" xfId="3552" xr:uid="{00000000-0005-0000-0000-0000CC260000}"/>
    <cellStyle name="S29 2" xfId="20058" xr:uid="{272BD837-AE8C-4757-B80E-0F3897017B52}"/>
    <cellStyle name="S3" xfId="3551" xr:uid="{00000000-0005-0000-0000-0000CD260000}"/>
    <cellStyle name="S3 2" xfId="20059" xr:uid="{F901A59C-B914-4B99-A236-F56E492A6C23}"/>
    <cellStyle name="S30" xfId="3550" xr:uid="{00000000-0005-0000-0000-0000CE260000}"/>
    <cellStyle name="S30 2" xfId="20060" xr:uid="{0B060DFF-6A41-4AFE-8F6F-4B8DB223E42E}"/>
    <cellStyle name="S31" xfId="3549" xr:uid="{00000000-0005-0000-0000-0000CF260000}"/>
    <cellStyle name="S31 2" xfId="20061" xr:uid="{50C6CD8D-B2C2-42D3-9653-B6DF8FB07638}"/>
    <cellStyle name="S32" xfId="3548" xr:uid="{00000000-0005-0000-0000-0000D0260000}"/>
    <cellStyle name="S32 2" xfId="20062" xr:uid="{A639173B-4742-4B7C-B352-92BEF2A96A62}"/>
    <cellStyle name="S33" xfId="3547" xr:uid="{00000000-0005-0000-0000-0000D1260000}"/>
    <cellStyle name="S33 2" xfId="20063" xr:uid="{CC40CA91-E3B3-456B-A9E9-BA08605CABCF}"/>
    <cellStyle name="S34" xfId="3546" xr:uid="{00000000-0005-0000-0000-0000D2260000}"/>
    <cellStyle name="S34 2" xfId="20064" xr:uid="{620D00C1-039E-49FA-B1B7-E31FA115A288}"/>
    <cellStyle name="S35" xfId="3545" xr:uid="{00000000-0005-0000-0000-0000D3260000}"/>
    <cellStyle name="S35 2" xfId="20065" xr:uid="{EB4B4C73-E04A-40C6-BEDC-3D3C1B7CA402}"/>
    <cellStyle name="S36" xfId="3544" xr:uid="{00000000-0005-0000-0000-0000D4260000}"/>
    <cellStyle name="S36 2" xfId="20066" xr:uid="{5E7325FF-E196-4C96-90A7-C0F7EAD3B110}"/>
    <cellStyle name="S37" xfId="3543" xr:uid="{00000000-0005-0000-0000-0000D5260000}"/>
    <cellStyle name="S37 2" xfId="20067" xr:uid="{10BA698C-555C-46DE-8F7C-002736620C08}"/>
    <cellStyle name="S38" xfId="3542" xr:uid="{00000000-0005-0000-0000-0000D6260000}"/>
    <cellStyle name="S38 2" xfId="20068" xr:uid="{D13D5C01-BAA4-49B3-BB18-076FD501F9CD}"/>
    <cellStyle name="S39" xfId="3541" xr:uid="{00000000-0005-0000-0000-0000D7260000}"/>
    <cellStyle name="S39 2" xfId="20069" xr:uid="{3FEDBDD1-02B2-4B28-800E-49DE40054082}"/>
    <cellStyle name="S4" xfId="3540" xr:uid="{00000000-0005-0000-0000-0000D8260000}"/>
    <cellStyle name="S4 2" xfId="20070" xr:uid="{BE24EC4A-B043-47D8-A8AE-D1082DF7416E}"/>
    <cellStyle name="S40" xfId="3539" xr:uid="{00000000-0005-0000-0000-0000D9260000}"/>
    <cellStyle name="S40 2" xfId="20071" xr:uid="{00284E56-5447-4D33-AA66-1BA328CBFBE5}"/>
    <cellStyle name="S41" xfId="3538" xr:uid="{00000000-0005-0000-0000-0000DA260000}"/>
    <cellStyle name="S41 2" xfId="20072" xr:uid="{7DEECCFF-2100-4738-972A-224BAB1D3542}"/>
    <cellStyle name="S42" xfId="3537" xr:uid="{00000000-0005-0000-0000-0000DB260000}"/>
    <cellStyle name="S42 2" xfId="20073" xr:uid="{2F9F792E-9C99-480E-A3E3-7FAE3CF410ED}"/>
    <cellStyle name="S43" xfId="3536" xr:uid="{00000000-0005-0000-0000-0000DC260000}"/>
    <cellStyle name="S43 2" xfId="20074" xr:uid="{05247175-A2A8-4382-AA31-E8935C812828}"/>
    <cellStyle name="S44" xfId="3535" xr:uid="{00000000-0005-0000-0000-0000DD260000}"/>
    <cellStyle name="S44 2" xfId="20075" xr:uid="{B0AD4808-5248-4EAE-8101-809906F8DFFD}"/>
    <cellStyle name="S5" xfId="3534" xr:uid="{00000000-0005-0000-0000-0000DE260000}"/>
    <cellStyle name="S5 2" xfId="20076" xr:uid="{F01CA400-6D19-4530-BD30-68A15BE6AE8B}"/>
    <cellStyle name="S6" xfId="3533" xr:uid="{00000000-0005-0000-0000-0000DF260000}"/>
    <cellStyle name="S6 2" xfId="20077" xr:uid="{8F57D6AB-F403-462B-9E71-1FCE1EC32BB9}"/>
    <cellStyle name="S7" xfId="3532" xr:uid="{00000000-0005-0000-0000-0000E0260000}"/>
    <cellStyle name="S7 2" xfId="20078" xr:uid="{CE43D9BB-1251-4064-9443-52F69CFDD828}"/>
    <cellStyle name="S8" xfId="3531" xr:uid="{00000000-0005-0000-0000-0000E1260000}"/>
    <cellStyle name="S8 2" xfId="20079" xr:uid="{5766FE85-108B-4EE4-89D4-4DDA5DD2FC76}"/>
    <cellStyle name="S9" xfId="3530" xr:uid="{00000000-0005-0000-0000-0000E2260000}"/>
    <cellStyle name="S9 2" xfId="20080" xr:uid="{589E73C5-6F68-435A-90EB-EF43111DE14E}"/>
    <cellStyle name="Slabo 2" xfId="242" xr:uid="{00000000-0005-0000-0000-0000E3260000}"/>
    <cellStyle name="Slabo 2 2" xfId="243" xr:uid="{00000000-0005-0000-0000-0000E4260000}"/>
    <cellStyle name="Slabo 2 2 2" xfId="20082" xr:uid="{797E6870-8868-432B-BF7D-4366593A0648}"/>
    <cellStyle name="Slabo 2 3" xfId="20081" xr:uid="{E40CCF07-A74C-4280-A093-9DBAC1C03774}"/>
    <cellStyle name="Slabo 3" xfId="244" xr:uid="{00000000-0005-0000-0000-0000E5260000}"/>
    <cellStyle name="Slabo 3 2" xfId="20083" xr:uid="{77C6ADF1-1456-40F6-A2E4-10405DD68EBD}"/>
    <cellStyle name="Slog 1" xfId="776" xr:uid="{00000000-0005-0000-0000-0000E6260000}"/>
    <cellStyle name="Slog 1 2" xfId="20084" xr:uid="{74ACDF5A-F802-4359-AEAD-D73E13D736DC}"/>
    <cellStyle name="Standard_Tabelle1" xfId="777" xr:uid="{00000000-0005-0000-0000-0000E7260000}"/>
    <cellStyle name="Style 1" xfId="778" xr:uid="{00000000-0005-0000-0000-0000E8260000}"/>
    <cellStyle name="Style 1 2" xfId="20085" xr:uid="{3EEAF5B5-7DCA-4CDE-A1A8-E83A2CA04C81}"/>
    <cellStyle name="TableStyleLight1" xfId="10019" xr:uid="{71EFB7F6-FD17-455F-91CA-781FA3E3910D}"/>
    <cellStyle name="TableStyleLight1 2" xfId="20086" xr:uid="{6DD0F556-5293-4572-9F98-F0B17972C150}"/>
    <cellStyle name="Title" xfId="779" xr:uid="{00000000-0005-0000-0000-0000E9260000}"/>
    <cellStyle name="Title 2" xfId="9989" xr:uid="{0057CE3B-4A46-4F28-974D-856B9E245B76}"/>
    <cellStyle name="Title 2 2" xfId="20088" xr:uid="{B083166A-8672-4D57-9DA1-4527B67DE7DF}"/>
    <cellStyle name="Title 3" xfId="20087" xr:uid="{3A015808-FCE7-4550-87FA-EBF0FF84E960}"/>
    <cellStyle name="Total" xfId="780" xr:uid="{00000000-0005-0000-0000-0000EA260000}"/>
    <cellStyle name="Total 2" xfId="20089" xr:uid="{8DF7B850-B479-4CB1-885C-C110EC8F0F48}"/>
    <cellStyle name="Valuta (0)_344COMPU" xfId="781" xr:uid="{00000000-0005-0000-0000-0000EB260000}"/>
    <cellStyle name="Valuta 10" xfId="10080" xr:uid="{A447BE52-A2B1-4AB9-96D0-3FE409550339}"/>
    <cellStyle name="Valuta 11" xfId="10081" xr:uid="{D8B73F31-8BDF-4DA5-9021-3CEA3482E3C7}"/>
    <cellStyle name="Valuta 12" xfId="10082" xr:uid="{957F0B92-E7D4-48B1-8447-8D2ADC86C789}"/>
    <cellStyle name="Valuta 13" xfId="10083" xr:uid="{56F15F8E-B6E8-4281-AC30-D87DD6FF21FB}"/>
    <cellStyle name="Valuta 14" xfId="10084" xr:uid="{87C4F24D-F311-4F88-8F8F-ECCB022FE0D2}"/>
    <cellStyle name="Valuta 15" xfId="10085" xr:uid="{5776A082-5353-432F-89C7-6C1BCE07326B}"/>
    <cellStyle name="Valuta 16" xfId="10086" xr:uid="{7B3F4308-1BF6-4C6D-9483-E0FFD9E4CCA8}"/>
    <cellStyle name="Valuta 17" xfId="10087" xr:uid="{89D8F29A-17C4-4E3B-8564-FBADB62166A4}"/>
    <cellStyle name="Valuta 18" xfId="10088" xr:uid="{C39D6392-9116-481B-BD2E-E0B5622794E4}"/>
    <cellStyle name="Valuta 19" xfId="10089" xr:uid="{BCDA0C1C-9968-4E40-A55E-C437D009B4D7}"/>
    <cellStyle name="Valuta 2" xfId="23" xr:uid="{00000000-0005-0000-0000-0000EC260000}"/>
    <cellStyle name="Valuta 2 2" xfId="246" xr:uid="{00000000-0005-0000-0000-0000ED260000}"/>
    <cellStyle name="Valuta 2 2 2" xfId="20091" xr:uid="{883DD758-AC7E-4DE1-BF3C-122A8C5F9B73}"/>
    <cellStyle name="Valuta 2 3" xfId="245" xr:uid="{00000000-0005-0000-0000-0000EE260000}"/>
    <cellStyle name="Valuta 2 3 2" xfId="20092" xr:uid="{D1B8150E-6E1C-44CD-B825-D0D24135E070}"/>
    <cellStyle name="Valuta 2 4" xfId="20090" xr:uid="{22CAFE49-D5C5-4D9F-9894-3DCA8778BDF5}"/>
    <cellStyle name="Valuta 20" xfId="10090" xr:uid="{60D70BBE-D4E4-4F61-BBD0-65EB0E07EF9F}"/>
    <cellStyle name="Valuta 21" xfId="10091" xr:uid="{B573007D-9704-454E-82C5-E4F6A7E7FDAE}"/>
    <cellStyle name="Valuta 22" xfId="10092" xr:uid="{E22E479C-7C5C-42F9-90B7-6E765023FC42}"/>
    <cellStyle name="Valuta 23" xfId="10093" xr:uid="{81281033-389B-4BBC-AFC4-8F6909811546}"/>
    <cellStyle name="Valuta 24" xfId="10094" xr:uid="{64331C97-5478-4331-889A-BADE49A487C2}"/>
    <cellStyle name="Valuta 25" xfId="10095" xr:uid="{F3982301-93E9-4E1F-83B2-20540A5A2887}"/>
    <cellStyle name="Valuta 26" xfId="10096" xr:uid="{025A43B0-7073-4EFA-B363-CC4C9A640964}"/>
    <cellStyle name="Valuta 27" xfId="10097" xr:uid="{B8AF1560-B82C-4FDA-A6FF-BC23A5958469}"/>
    <cellStyle name="Valuta 28" xfId="10098" xr:uid="{13BFA530-2283-4001-AD63-6DEF48309577}"/>
    <cellStyle name="Valuta 29" xfId="10099" xr:uid="{D721D83F-11EF-46C5-92AB-07660DEC522F}"/>
    <cellStyle name="Valuta 3" xfId="24" xr:uid="{00000000-0005-0000-0000-0000EF260000}"/>
    <cellStyle name="Valuta 3 2" xfId="20093" xr:uid="{7D02F23F-583B-4F6E-8282-04DF411ABAF5}"/>
    <cellStyle name="Valuta 30" xfId="10100" xr:uid="{18262C48-4B0F-44DC-951B-8DD4AAFDA648}"/>
    <cellStyle name="Valuta 31" xfId="10101" xr:uid="{B3F96EE0-99DA-47E0-A756-4F1E2A5AC4E9}"/>
    <cellStyle name="Valuta 32" xfId="10102" xr:uid="{4DCB3888-5694-42F9-A0A4-B9BDC3F8E1BF}"/>
    <cellStyle name="Valuta 33" xfId="10103" xr:uid="{D18BB08C-5489-42D4-8467-BB2005740EC2}"/>
    <cellStyle name="Valuta 34" xfId="10104" xr:uid="{B5DC1D83-5BD1-487B-AE00-FDFBFE958B46}"/>
    <cellStyle name="Valuta 35" xfId="10105" xr:uid="{57C48072-CAF6-4776-9DDD-9F35C404EA49}"/>
    <cellStyle name="Valuta 36" xfId="10106" xr:uid="{7BAA4602-9FF7-40B9-907A-6BC8140138EB}"/>
    <cellStyle name="Valuta 37" xfId="10107" xr:uid="{B28D1F50-0E57-405C-BEC5-8535F99D176C}"/>
    <cellStyle name="Valuta 38" xfId="10108" xr:uid="{D955F4BA-2B01-4450-80CC-2C141D135963}"/>
    <cellStyle name="Valuta 39" xfId="10109" xr:uid="{99FDE239-54A5-4E66-9AA0-DD3DEB51B23D}"/>
    <cellStyle name="Valuta 4" xfId="22" xr:uid="{00000000-0005-0000-0000-0000F0260000}"/>
    <cellStyle name="Valuta 4 2" xfId="20094" xr:uid="{54093269-C091-49D9-B187-38D13BBFF89E}"/>
    <cellStyle name="Valuta 40" xfId="10074" xr:uid="{4482A092-8ADE-415A-97D3-C926049BB12C}"/>
    <cellStyle name="Valuta 41" xfId="10110" xr:uid="{15AE2569-F410-4FC1-AEA3-A996BD300502}"/>
    <cellStyle name="Valuta 42" xfId="10111" xr:uid="{DE7AF50F-13F8-48C4-82B0-E71832F42656}"/>
    <cellStyle name="Valuta 43" xfId="10112" xr:uid="{D5D2658B-CBF1-413A-9813-50169B87FA36}"/>
    <cellStyle name="Valuta 44" xfId="10113" xr:uid="{AA82E190-FEED-4A49-9076-4B8C83CE5E03}"/>
    <cellStyle name="Valuta 45" xfId="10114" xr:uid="{5CF3ED34-1759-4CA2-BEC0-AAAB67113F9F}"/>
    <cellStyle name="Valuta 46" xfId="10115" xr:uid="{4F781A4C-91BE-449C-B86D-3E484F899EAB}"/>
    <cellStyle name="Valuta 47" xfId="10116" xr:uid="{DCB08D62-E139-4F0A-8576-F1C726C0181F}"/>
    <cellStyle name="Valuta 48" xfId="10117" xr:uid="{929FA6C0-C408-470A-AB4E-87ACBC845EFA}"/>
    <cellStyle name="Valuta 49" xfId="10118" xr:uid="{9B1725EB-B1A0-45A7-8E43-A34E92562E85}"/>
    <cellStyle name="Valuta 5" xfId="10076" xr:uid="{B8173139-47B8-4AF0-82F6-31ADE81F2D2A}"/>
    <cellStyle name="Valuta 6" xfId="10078" xr:uid="{D4290AE1-6545-4F9F-A2FF-93A798DB85D9}"/>
    <cellStyle name="Valuta 7" xfId="10073" xr:uid="{D7DCC198-1698-4956-A769-438E460BEF74}"/>
    <cellStyle name="Valuta 8" xfId="10079" xr:uid="{B21750CE-EEBA-48CF-BD9E-217892A8D291}"/>
    <cellStyle name="Valuta 9" xfId="10075" xr:uid="{124137EF-F92B-4937-9F35-C79DDDAFBA75}"/>
    <cellStyle name="Vejica 2" xfId="26" xr:uid="{00000000-0005-0000-0000-0000F1260000}"/>
    <cellStyle name="Vejica 2 2" xfId="248" xr:uid="{00000000-0005-0000-0000-0000F2260000}"/>
    <cellStyle name="Vejica 2 2 2" xfId="249" xr:uid="{00000000-0005-0000-0000-0000F3260000}"/>
    <cellStyle name="Vejica 2 2 2 2" xfId="20097" xr:uid="{84E1A4B8-6BA7-49DF-AC05-0379DEDAAB92}"/>
    <cellStyle name="Vejica 2 2 3" xfId="20096" xr:uid="{04E69AFA-A096-4EFC-9FD5-242DCC5AD6A8}"/>
    <cellStyle name="Vejica 2 3" xfId="250" xr:uid="{00000000-0005-0000-0000-0000F4260000}"/>
    <cellStyle name="Vejica 2 3 2" xfId="251" xr:uid="{00000000-0005-0000-0000-0000F5260000}"/>
    <cellStyle name="Vejica 2 3 2 2" xfId="20099" xr:uid="{B52FBFC9-9E03-4AC9-95A4-3BB3DAB940D3}"/>
    <cellStyle name="Vejica 2 3 3" xfId="20098" xr:uid="{27B60629-EDFA-4C9A-9F10-5D586C11D5BE}"/>
    <cellStyle name="Vejica 2 4" xfId="252" xr:uid="{00000000-0005-0000-0000-0000F6260000}"/>
    <cellStyle name="Vejica 2 4 2" xfId="20100" xr:uid="{B7E99401-092F-4515-8A26-DEB130A026F6}"/>
    <cellStyle name="Vejica 2 5" xfId="247" xr:uid="{00000000-0005-0000-0000-0000F7260000}"/>
    <cellStyle name="Vejica 2 5 10" xfId="10033" xr:uid="{E678549B-C49D-4E70-BE4F-BDCFA12A45E6}"/>
    <cellStyle name="Vejica 2 5 10 2" xfId="20102" xr:uid="{C50C440C-13F6-434D-B7C5-703EF07B9CB1}"/>
    <cellStyle name="Vejica 2 5 2" xfId="20101" xr:uid="{2A9C79D5-5125-42D5-A128-9624BA1C8783}"/>
    <cellStyle name="Vejica 2 6" xfId="782" xr:uid="{00000000-0005-0000-0000-0000F8260000}"/>
    <cellStyle name="Vejica 2 6 2" xfId="20103" xr:uid="{4A132FF9-77F6-4AD1-83F5-EEBA00D43D2A}"/>
    <cellStyle name="Vejica 2 7" xfId="20095" xr:uid="{3277C33A-1803-4CEE-A619-E2D5D7C36DF7}"/>
    <cellStyle name="Vejica 3" xfId="27" xr:uid="{00000000-0005-0000-0000-0000F9260000}"/>
    <cellStyle name="Vejica 3 2" xfId="20104" xr:uid="{43E690F9-8703-4B8B-B219-27A10F865686}"/>
    <cellStyle name="Vejica 4" xfId="25" xr:uid="{00000000-0005-0000-0000-0000FA260000}"/>
    <cellStyle name="Vejica 4 2" xfId="20105" xr:uid="{34955713-758E-44B2-AFFF-81AA408879E6}"/>
    <cellStyle name="Vejica 5" xfId="102" xr:uid="{00000000-0005-0000-0000-0000FB260000}"/>
    <cellStyle name="Vejica 5 2" xfId="20106" xr:uid="{33A7F00A-6676-478C-B81C-64293C1F8A6C}"/>
    <cellStyle name="Vejica 6" xfId="10070" xr:uid="{290048DB-60AD-4EF8-84C3-25EBC0E72EA5}"/>
    <cellStyle name="VN podatki" xfId="20114" xr:uid="{DE5C346C-256D-49AE-B063-48CEF7F425E6}"/>
    <cellStyle name="Vnos 2" xfId="253" xr:uid="{00000000-0005-0000-0000-0000FC260000}"/>
    <cellStyle name="Vnos 2 2" xfId="254" xr:uid="{00000000-0005-0000-0000-0000FD260000}"/>
    <cellStyle name="Vnos 2 2 2" xfId="20108" xr:uid="{4BC4C269-D7D7-4390-AF71-0F00C0E1BD4F}"/>
    <cellStyle name="Vnos 2 3" xfId="20107" xr:uid="{A31431A7-5705-4BE8-993C-D96515895DD7}"/>
    <cellStyle name="Vnos 3" xfId="255" xr:uid="{00000000-0005-0000-0000-0000FE260000}"/>
    <cellStyle name="Vnos 3 2" xfId="20109" xr:uid="{063D78A4-5295-4868-B20D-0C84D1F557FD}"/>
    <cellStyle name="Vsota 2" xfId="256" xr:uid="{00000000-0005-0000-0000-0000FF260000}"/>
    <cellStyle name="Vsota 2 2" xfId="20110" xr:uid="{99085D66-CF07-4BF9-887F-16ECC1C02565}"/>
    <cellStyle name="Währung [0]_Tabelle1" xfId="783" xr:uid="{00000000-0005-0000-0000-000000270000}"/>
    <cellStyle name="Währung_Tabelle1" xfId="784" xr:uid="{00000000-0005-0000-0000-000001270000}"/>
    <cellStyle name="Warning Text" xfId="785" xr:uid="{00000000-0005-0000-0000-000002270000}"/>
    <cellStyle name="Warning Text 2" xfId="20111" xr:uid="{922CD9F2-BA89-4AE0-AB34-8CAA2A2C75EA}"/>
  </cellStyles>
  <dxfs count="0"/>
  <tableStyles count="0" defaultTableStyle="TableStyleMedium2" defaultPivotStyle="PivotStyleLight16"/>
  <colors>
    <mruColors>
      <color rgb="FFFFFFCC"/>
      <color rgb="FFFF66FF"/>
      <color rgb="FFCC99FF"/>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5187A-7FE9-40C4-825B-AD2C485C5BC6}">
  <sheetPr>
    <pageSetUpPr fitToPage="1"/>
  </sheetPr>
  <dimension ref="A1:Q59"/>
  <sheetViews>
    <sheetView showGridLines="0" view="pageLayout" zoomScale="70" zoomScaleNormal="100" zoomScaleSheetLayoutView="100" zoomScalePageLayoutView="70" workbookViewId="0">
      <selection activeCell="F25" sqref="F25"/>
    </sheetView>
  </sheetViews>
  <sheetFormatPr defaultColWidth="9.33203125" defaultRowHeight="13.2"/>
  <cols>
    <col min="1" max="1" width="10.44140625" style="2" customWidth="1"/>
    <col min="2" max="2" width="62.33203125" style="2" customWidth="1"/>
    <col min="3" max="3" width="5.33203125" style="2" customWidth="1"/>
    <col min="4" max="4" width="6.6640625" style="3" customWidth="1"/>
    <col min="5" max="5" width="25" style="13" customWidth="1"/>
    <col min="6" max="6" width="15.44140625" style="7" customWidth="1"/>
    <col min="7" max="16384" width="9.33203125" style="9"/>
  </cols>
  <sheetData>
    <row r="1" spans="1:6" s="14" customFormat="1" ht="20.399999999999999">
      <c r="A1" s="11"/>
      <c r="B1" s="12"/>
      <c r="C1" s="2"/>
      <c r="D1" s="3"/>
      <c r="E1" s="13"/>
      <c r="F1" s="7"/>
    </row>
    <row r="2" spans="1:6" ht="42.6" customHeight="1">
      <c r="B2" s="83" t="s">
        <v>1468</v>
      </c>
      <c r="C2" s="83"/>
      <c r="D2" s="83"/>
      <c r="E2" s="106" t="s">
        <v>1472</v>
      </c>
      <c r="F2" s="106"/>
    </row>
    <row r="3" spans="1:6" s="8" customFormat="1" ht="42.6" customHeight="1">
      <c r="A3" s="12"/>
      <c r="B3" s="83" t="s">
        <v>1469</v>
      </c>
      <c r="C3" s="83"/>
      <c r="D3" s="83"/>
      <c r="E3" s="105" t="s">
        <v>1473</v>
      </c>
      <c r="F3" s="105"/>
    </row>
    <row r="4" spans="1:6" ht="15.6">
      <c r="B4" s="88" t="s">
        <v>1470</v>
      </c>
      <c r="C4" s="83"/>
      <c r="D4" s="83"/>
      <c r="E4" s="89" t="s">
        <v>1474</v>
      </c>
      <c r="F4" s="90"/>
    </row>
    <row r="5" spans="1:6" ht="15.6">
      <c r="A5" s="11"/>
      <c r="B5" s="88" t="s">
        <v>1471</v>
      </c>
      <c r="C5" s="83"/>
      <c r="D5" s="83"/>
      <c r="E5" s="91" t="s">
        <v>1475</v>
      </c>
      <c r="F5" s="92"/>
    </row>
    <row r="6" spans="1:6" ht="15.6">
      <c r="A6" s="11"/>
      <c r="B6" s="88" t="s">
        <v>1476</v>
      </c>
      <c r="C6" s="83"/>
      <c r="D6" s="83"/>
      <c r="E6" s="91" t="s">
        <v>1477</v>
      </c>
      <c r="F6" s="92"/>
    </row>
    <row r="7" spans="1:6" ht="42.6" customHeight="1">
      <c r="B7" s="83" t="s">
        <v>1478</v>
      </c>
      <c r="C7" s="83"/>
      <c r="D7" s="83"/>
      <c r="E7" s="106" t="s">
        <v>1479</v>
      </c>
      <c r="F7" s="106"/>
    </row>
    <row r="8" spans="1:6" s="19" customFormat="1">
      <c r="A8" s="12"/>
      <c r="B8" s="12"/>
      <c r="C8" s="2"/>
      <c r="D8" s="3"/>
      <c r="F8" s="45"/>
    </row>
    <row r="9" spans="1:6" s="19" customFormat="1">
      <c r="A9" s="12"/>
      <c r="B9" s="12"/>
      <c r="C9" s="2"/>
      <c r="D9" s="3"/>
      <c r="F9" s="30"/>
    </row>
    <row r="10" spans="1:6" s="19" customFormat="1">
      <c r="A10" s="12"/>
      <c r="B10" s="12"/>
      <c r="C10" s="2"/>
      <c r="D10" s="3"/>
      <c r="F10" s="45"/>
    </row>
    <row r="11" spans="1:6" s="31" customFormat="1">
      <c r="A11" s="12"/>
      <c r="C11" s="12"/>
      <c r="D11" s="10"/>
      <c r="F11" s="45"/>
    </row>
    <row r="12" spans="1:6" s="31" customFormat="1">
      <c r="A12" s="12"/>
      <c r="B12" s="12"/>
      <c r="C12" s="12"/>
      <c r="D12" s="10"/>
      <c r="E12" s="30"/>
      <c r="F12" s="27"/>
    </row>
    <row r="13" spans="1:6">
      <c r="A13" s="12" t="s">
        <v>50</v>
      </c>
      <c r="B13" s="12" t="s">
        <v>49</v>
      </c>
      <c r="C13" s="12"/>
      <c r="D13" s="10"/>
      <c r="E13" s="104" t="s">
        <v>48</v>
      </c>
      <c r="F13" s="104"/>
    </row>
    <row r="15" spans="1:6">
      <c r="A15" s="11">
        <v>3</v>
      </c>
      <c r="B15" s="12" t="s">
        <v>514</v>
      </c>
    </row>
    <row r="16" spans="1:6">
      <c r="A16" s="12"/>
      <c r="B16" s="1"/>
    </row>
    <row r="17" spans="1:6" ht="26.4">
      <c r="A17" s="2" t="s">
        <v>521</v>
      </c>
      <c r="B17" s="32" t="s">
        <v>516</v>
      </c>
      <c r="F17" s="7">
        <f>'3.0 Gradbeni del za EKK'!H9</f>
        <v>0</v>
      </c>
    </row>
    <row r="18" spans="1:6">
      <c r="A18" s="2" t="s">
        <v>522</v>
      </c>
      <c r="B18" s="2" t="s">
        <v>518</v>
      </c>
      <c r="F18" s="7">
        <f>'3.0 Gradbeni del za EKK'!H15</f>
        <v>0</v>
      </c>
    </row>
    <row r="19" spans="1:6" ht="26.4">
      <c r="A19" s="2" t="s">
        <v>523</v>
      </c>
      <c r="B19" s="3" t="s">
        <v>519</v>
      </c>
      <c r="F19" s="51">
        <f>'3.0 Gradbeni del za EKK'!H21</f>
        <v>0</v>
      </c>
    </row>
    <row r="20" spans="1:6">
      <c r="A20" s="2" t="s">
        <v>524</v>
      </c>
      <c r="B20" s="2" t="s">
        <v>520</v>
      </c>
      <c r="F20" s="51">
        <f>'3.0 Gradbeni del za EKK'!H40</f>
        <v>0</v>
      </c>
    </row>
    <row r="21" spans="1:6">
      <c r="F21" s="51"/>
    </row>
    <row r="22" spans="1:6" ht="26.4">
      <c r="B22" s="1" t="s">
        <v>525</v>
      </c>
      <c r="F22" s="52">
        <f>SUM(F17:F21)</f>
        <v>0</v>
      </c>
    </row>
    <row r="23" spans="1:6">
      <c r="F23" s="51"/>
    </row>
    <row r="24" spans="1:6">
      <c r="A24" s="12" t="s">
        <v>3</v>
      </c>
      <c r="B24" s="12" t="s">
        <v>4</v>
      </c>
      <c r="C24" s="12"/>
      <c r="D24" s="10"/>
      <c r="E24" s="30"/>
      <c r="F24" s="52"/>
    </row>
    <row r="25" spans="1:6">
      <c r="A25" s="12"/>
      <c r="B25" s="12"/>
      <c r="C25" s="12"/>
      <c r="D25" s="10"/>
      <c r="E25" s="30"/>
      <c r="F25" s="52"/>
    </row>
    <row r="26" spans="1:6">
      <c r="A26" s="2" t="s">
        <v>469</v>
      </c>
      <c r="B26" s="2" t="s">
        <v>282</v>
      </c>
      <c r="E26" s="33"/>
      <c r="F26" s="53">
        <f>'3.1 EI JAKI TOK'!G16</f>
        <v>0</v>
      </c>
    </row>
    <row r="27" spans="1:6">
      <c r="A27" s="2" t="s">
        <v>470</v>
      </c>
      <c r="B27" s="2" t="s">
        <v>45</v>
      </c>
      <c r="E27" s="33"/>
      <c r="F27" s="54">
        <f>'3.1 EI JAKI TOK'!G48</f>
        <v>0</v>
      </c>
    </row>
    <row r="28" spans="1:6">
      <c r="A28" s="2" t="s">
        <v>471</v>
      </c>
      <c r="B28" s="2" t="s">
        <v>283</v>
      </c>
      <c r="E28" s="33"/>
      <c r="F28" s="54">
        <f>'3.1 EI JAKI TOK'!G109</f>
        <v>0</v>
      </c>
    </row>
    <row r="29" spans="1:6">
      <c r="A29" s="2" t="s">
        <v>472</v>
      </c>
      <c r="B29" s="2" t="s">
        <v>44</v>
      </c>
      <c r="E29" s="33"/>
      <c r="F29" s="54">
        <f>'3.1 EI JAKI TOK'!G228</f>
        <v>0</v>
      </c>
    </row>
    <row r="30" spans="1:6">
      <c r="A30" s="2" t="s">
        <v>473</v>
      </c>
      <c r="B30" s="2" t="s">
        <v>43</v>
      </c>
      <c r="E30" s="33"/>
      <c r="F30" s="54">
        <f>'3.1 EI JAKI TOK'!G938</f>
        <v>0</v>
      </c>
    </row>
    <row r="31" spans="1:6">
      <c r="A31" s="2" t="s">
        <v>474</v>
      </c>
      <c r="B31" s="2" t="s">
        <v>41</v>
      </c>
      <c r="E31" s="33"/>
      <c r="F31" s="54">
        <f>'3.1 EI JAKI TOK'!G1042</f>
        <v>0</v>
      </c>
    </row>
    <row r="32" spans="1:6">
      <c r="A32" s="2" t="s">
        <v>475</v>
      </c>
      <c r="B32" s="2" t="s">
        <v>40</v>
      </c>
      <c r="E32" s="33"/>
      <c r="F32" s="54">
        <f>'3.1 EI JAKI TOK'!G1055</f>
        <v>0</v>
      </c>
    </row>
    <row r="33" spans="1:17" s="19" customFormat="1" ht="12" customHeight="1">
      <c r="A33" s="2" t="s">
        <v>476</v>
      </c>
      <c r="B33" s="2" t="s">
        <v>39</v>
      </c>
      <c r="C33" s="2"/>
      <c r="D33" s="3"/>
      <c r="E33" s="33"/>
      <c r="F33" s="54">
        <f>'3.1 EI JAKI TOK'!G1082</f>
        <v>0</v>
      </c>
      <c r="I33" s="34"/>
      <c r="J33" s="34"/>
      <c r="K33" s="34"/>
      <c r="L33" s="34"/>
      <c r="M33" s="34"/>
      <c r="N33" s="34"/>
      <c r="O33" s="34"/>
      <c r="P33" s="34"/>
      <c r="Q33" s="35"/>
    </row>
    <row r="34" spans="1:17">
      <c r="A34" s="2" t="s">
        <v>477</v>
      </c>
      <c r="B34" s="2" t="s">
        <v>37</v>
      </c>
      <c r="E34" s="33"/>
      <c r="F34" s="54">
        <f>'3.1 EI JAKI TOK'!G1095</f>
        <v>0</v>
      </c>
      <c r="I34" s="36"/>
      <c r="J34" s="36"/>
      <c r="K34" s="36"/>
      <c r="L34" s="36"/>
      <c r="M34" s="36"/>
      <c r="N34" s="36"/>
      <c r="O34" s="36"/>
      <c r="P34" s="36"/>
      <c r="Q34" s="37"/>
    </row>
    <row r="35" spans="1:17">
      <c r="A35" s="2" t="s">
        <v>478</v>
      </c>
      <c r="B35" s="2" t="s">
        <v>35</v>
      </c>
      <c r="E35" s="33"/>
      <c r="F35" s="54">
        <f>'3.1 EI JAKI TOK'!G1135</f>
        <v>0</v>
      </c>
      <c r="I35" s="36"/>
      <c r="J35" s="36"/>
      <c r="K35" s="36"/>
      <c r="L35" s="36"/>
      <c r="M35" s="36"/>
      <c r="N35" s="36"/>
      <c r="O35" s="36"/>
      <c r="P35" s="36"/>
      <c r="Q35" s="37"/>
    </row>
    <row r="36" spans="1:17">
      <c r="A36" s="2" t="s">
        <v>479</v>
      </c>
      <c r="B36" s="2" t="s">
        <v>1065</v>
      </c>
      <c r="E36" s="33"/>
      <c r="F36" s="54">
        <f>'3.1 EI JAKI TOK'!G1164</f>
        <v>0</v>
      </c>
      <c r="I36" s="36"/>
      <c r="J36" s="36"/>
      <c r="K36" s="36"/>
      <c r="L36" s="36"/>
      <c r="M36" s="36"/>
      <c r="N36" s="36"/>
      <c r="O36" s="36"/>
      <c r="P36" s="36"/>
      <c r="Q36" s="37"/>
    </row>
    <row r="37" spans="1:17">
      <c r="A37" s="2" t="s">
        <v>1541</v>
      </c>
      <c r="B37" s="2" t="s">
        <v>284</v>
      </c>
      <c r="E37" s="33"/>
      <c r="F37" s="54">
        <f>'3.1 EI JAKI TOK'!G1173</f>
        <v>0</v>
      </c>
    </row>
    <row r="38" spans="1:17">
      <c r="A38" s="2" t="s">
        <v>1542</v>
      </c>
      <c r="B38" s="2" t="s">
        <v>1540</v>
      </c>
      <c r="E38" s="33"/>
      <c r="F38" s="54">
        <f>'3.1 EI JAKI TOK'!G1204</f>
        <v>0</v>
      </c>
    </row>
    <row r="39" spans="1:17" s="38" customFormat="1">
      <c r="A39" s="2"/>
      <c r="B39" s="12"/>
      <c r="C39" s="2"/>
      <c r="D39" s="3"/>
      <c r="E39" s="33"/>
      <c r="F39" s="51"/>
    </row>
    <row r="40" spans="1:17">
      <c r="A40" s="12"/>
      <c r="B40" s="12" t="s">
        <v>34</v>
      </c>
      <c r="C40" s="12"/>
      <c r="D40" s="10"/>
      <c r="E40" s="39"/>
      <c r="F40" s="52">
        <f>SUM(F26:F39)</f>
        <v>0</v>
      </c>
    </row>
    <row r="41" spans="1:17">
      <c r="A41" s="12"/>
      <c r="B41" s="12"/>
      <c r="E41" s="33"/>
      <c r="F41" s="51"/>
    </row>
    <row r="42" spans="1:17">
      <c r="A42" s="12" t="s">
        <v>2</v>
      </c>
      <c r="B42" s="12" t="s">
        <v>5</v>
      </c>
      <c r="E42" s="33"/>
      <c r="F42" s="51"/>
    </row>
    <row r="43" spans="1:17">
      <c r="A43" s="12"/>
      <c r="B43" s="12"/>
      <c r="E43" s="33"/>
      <c r="F43" s="51"/>
    </row>
    <row r="44" spans="1:17">
      <c r="A44" s="2" t="s">
        <v>480</v>
      </c>
      <c r="B44" s="2" t="s">
        <v>32</v>
      </c>
      <c r="F44" s="54">
        <f>'3.2 EI ŠIBKI '!G22</f>
        <v>0</v>
      </c>
    </row>
    <row r="45" spans="1:17">
      <c r="A45" s="2" t="s">
        <v>481</v>
      </c>
      <c r="B45" s="2" t="s">
        <v>30</v>
      </c>
      <c r="E45" s="33"/>
      <c r="F45" s="54">
        <f>'3.2 EI ŠIBKI '!G133</f>
        <v>0</v>
      </c>
      <c r="Q45" s="37"/>
    </row>
    <row r="46" spans="1:17">
      <c r="A46" s="2" t="s">
        <v>482</v>
      </c>
      <c r="B46" s="2" t="s">
        <v>28</v>
      </c>
      <c r="E46" s="33"/>
      <c r="F46" s="54">
        <f>'3.2 EI ŠIBKI '!G247</f>
        <v>0</v>
      </c>
      <c r="Q46" s="37"/>
    </row>
    <row r="47" spans="1:17">
      <c r="A47" s="2" t="s">
        <v>483</v>
      </c>
      <c r="B47" s="40" t="s">
        <v>27</v>
      </c>
      <c r="E47" s="33"/>
      <c r="F47" s="54">
        <f>'3.2 EI ŠIBKI '!G289</f>
        <v>0</v>
      </c>
    </row>
    <row r="48" spans="1:17">
      <c r="A48" s="41" t="s">
        <v>435</v>
      </c>
      <c r="B48" s="40" t="s">
        <v>1023</v>
      </c>
      <c r="E48" s="33"/>
      <c r="F48" s="54">
        <f>'3.2 EI ŠIBKI '!G333</f>
        <v>0</v>
      </c>
    </row>
    <row r="49" spans="1:6">
      <c r="A49" s="2" t="s">
        <v>436</v>
      </c>
      <c r="B49" s="40" t="s">
        <v>26</v>
      </c>
      <c r="E49" s="33"/>
      <c r="F49" s="54">
        <f>'3.2 EI ŠIBKI '!G405</f>
        <v>0</v>
      </c>
    </row>
    <row r="50" spans="1:6">
      <c r="A50" s="2" t="s">
        <v>437</v>
      </c>
      <c r="B50" s="2" t="s">
        <v>24</v>
      </c>
      <c r="E50" s="33"/>
      <c r="F50" s="54">
        <f>'3.2 EI ŠIBKI '!G471</f>
        <v>0</v>
      </c>
    </row>
    <row r="51" spans="1:6">
      <c r="A51" s="2" t="s">
        <v>438</v>
      </c>
      <c r="B51" s="40" t="s">
        <v>23</v>
      </c>
      <c r="E51" s="33"/>
      <c r="F51" s="54">
        <f>'3.2 EI ŠIBKI '!G520</f>
        <v>0</v>
      </c>
    </row>
    <row r="52" spans="1:6">
      <c r="A52" s="2" t="s">
        <v>439</v>
      </c>
      <c r="B52" s="40" t="s">
        <v>22</v>
      </c>
      <c r="E52" s="33"/>
      <c r="F52" s="54">
        <f>'3.2 EI ŠIBKI '!G567</f>
        <v>0</v>
      </c>
    </row>
    <row r="53" spans="1:6" s="38" customFormat="1">
      <c r="A53" s="2" t="s">
        <v>1024</v>
      </c>
      <c r="B53" s="2" t="s">
        <v>21</v>
      </c>
      <c r="C53" s="2"/>
      <c r="D53" s="3"/>
      <c r="E53" s="33"/>
      <c r="F53" s="54">
        <f>'3.2 EI ŠIBKI '!G619</f>
        <v>0</v>
      </c>
    </row>
    <row r="54" spans="1:6">
      <c r="A54" s="2" t="s">
        <v>1066</v>
      </c>
      <c r="B54" s="2" t="s">
        <v>1067</v>
      </c>
      <c r="E54" s="33"/>
      <c r="F54" s="54">
        <f>'3.2 EI ŠIBKI '!G661</f>
        <v>0</v>
      </c>
    </row>
    <row r="55" spans="1:6">
      <c r="B55" s="12"/>
      <c r="E55" s="33"/>
      <c r="F55" s="51"/>
    </row>
    <row r="56" spans="1:6">
      <c r="A56" s="12" t="s">
        <v>2</v>
      </c>
      <c r="B56" s="12" t="s">
        <v>20</v>
      </c>
      <c r="C56" s="12"/>
      <c r="D56" s="10"/>
      <c r="E56" s="39"/>
      <c r="F56" s="52">
        <f>SUM(F44:F55)</f>
        <v>0</v>
      </c>
    </row>
    <row r="57" spans="1:6" ht="13.8" thickBot="1">
      <c r="A57" s="84"/>
      <c r="B57" s="84"/>
      <c r="C57" s="84"/>
      <c r="D57" s="85"/>
      <c r="E57" s="86"/>
      <c r="F57" s="87"/>
    </row>
    <row r="59" spans="1:6">
      <c r="B59" s="46" t="s">
        <v>1467</v>
      </c>
      <c r="C59" s="47"/>
      <c r="D59" s="48"/>
      <c r="E59" s="49"/>
      <c r="F59" s="50">
        <f>F22+F40+F56</f>
        <v>0</v>
      </c>
    </row>
  </sheetData>
  <sheetProtection algorithmName="SHA-512" hashValue="idx5bb9U130nuB4sh0wEp7sDHcavc1ZkE1iK5u/V0IBkVS52KHVBokOzKt9hHsAks1LJwMUA19vH0nTr9Rtygg==" saltValue="5u7kuYqn3UxPoFiPXkZ//w==" spinCount="100000" sheet="1" objects="1" scenarios="1"/>
  <mergeCells count="4">
    <mergeCell ref="E13:F13"/>
    <mergeCell ref="E3:F3"/>
    <mergeCell ref="E2:F2"/>
    <mergeCell ref="E7:F7"/>
  </mergeCells>
  <phoneticPr fontId="112" type="noConversion"/>
  <dataValidations disablePrompts="1" count="1">
    <dataValidation allowBlank="1" showErrorMessage="1" prompt="IZBERI IZ SEZNAMA" sqref="E4:E6" xr:uid="{8E681971-5478-453F-9654-31F3C1047714}"/>
  </dataValidations>
  <pageMargins left="0.70866141732283461" right="0.70866141732283461" top="0.74803149606299213" bottom="0.74803149606299213" header="0.31496062992125984" footer="0.31496062992125984"/>
  <pageSetup paperSize="9" scale="70" fitToHeight="0" orientation="portrait" r:id="rId1"/>
  <headerFooter alignWithMargins="0">
    <oddHeader>&amp;C&amp;8&amp;G</oddHeader>
    <oddFooter>&amp;LAP LJ - FAZA B - GOI DELA&amp;C&amp;A&amp;Rstran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70CFD-D92D-4EF6-9934-4581EED00B37}">
  <sheetPr>
    <pageSetUpPr fitToPage="1"/>
  </sheetPr>
  <dimension ref="A2:F37"/>
  <sheetViews>
    <sheetView showGridLines="0" showZeros="0" view="pageLayout" zoomScale="70" zoomScaleNormal="100" zoomScaleSheetLayoutView="100" zoomScalePageLayoutView="70" workbookViewId="0">
      <selection activeCell="B37" sqref="B37:F37"/>
    </sheetView>
  </sheetViews>
  <sheetFormatPr defaultColWidth="9.33203125" defaultRowHeight="13.2"/>
  <cols>
    <col min="1" max="1" width="10.44140625" style="2" customWidth="1"/>
    <col min="2" max="2" width="62.33203125" style="2" customWidth="1"/>
    <col min="3" max="3" width="5.33203125" style="2" customWidth="1"/>
    <col min="4" max="4" width="6.6640625" style="3" customWidth="1"/>
    <col min="5" max="5" width="25" style="13" customWidth="1"/>
    <col min="6" max="6" width="15.44140625" style="7" customWidth="1"/>
    <col min="7" max="16384" width="9.33203125" style="9"/>
  </cols>
  <sheetData>
    <row r="2" spans="1:6" s="15" customFormat="1" ht="15.75" customHeight="1">
      <c r="A2" s="12"/>
      <c r="B2" s="12" t="s">
        <v>72</v>
      </c>
      <c r="C2" s="2"/>
      <c r="D2" s="3"/>
      <c r="E2" s="13"/>
      <c r="F2" s="7"/>
    </row>
    <row r="3" spans="1:6" ht="12.75" customHeight="1">
      <c r="A3" s="16"/>
      <c r="B3" s="17"/>
    </row>
    <row r="4" spans="1:6" s="18" customFormat="1" ht="15" customHeight="1">
      <c r="A4" s="2"/>
      <c r="B4" s="108" t="s">
        <v>71</v>
      </c>
      <c r="C4" s="108"/>
      <c r="D4" s="108"/>
      <c r="E4" s="108"/>
      <c r="F4" s="108"/>
    </row>
    <row r="5" spans="1:6" s="18" customFormat="1" ht="23.25" customHeight="1">
      <c r="A5" s="2" t="s">
        <v>447</v>
      </c>
      <c r="B5" s="109" t="s">
        <v>448</v>
      </c>
      <c r="C5" s="109"/>
      <c r="D5" s="109"/>
      <c r="E5" s="109"/>
      <c r="F5" s="109"/>
    </row>
    <row r="6" spans="1:6" s="18" customFormat="1" ht="21.75" customHeight="1">
      <c r="A6" s="2" t="s">
        <v>449</v>
      </c>
      <c r="B6" s="109" t="s">
        <v>70</v>
      </c>
      <c r="C6" s="109"/>
      <c r="D6" s="109"/>
      <c r="E6" s="109"/>
      <c r="F6" s="109"/>
    </row>
    <row r="7" spans="1:6" s="18" customFormat="1" ht="32.25" customHeight="1">
      <c r="A7" s="2" t="s">
        <v>450</v>
      </c>
      <c r="B7" s="109" t="s">
        <v>451</v>
      </c>
      <c r="C7" s="109"/>
      <c r="D7" s="109"/>
      <c r="E7" s="109"/>
      <c r="F7" s="109"/>
    </row>
    <row r="8" spans="1:6" s="18" customFormat="1" ht="32.25" customHeight="1">
      <c r="A8" s="2" t="s">
        <v>452</v>
      </c>
      <c r="B8" s="109" t="s">
        <v>453</v>
      </c>
      <c r="C8" s="109"/>
      <c r="D8" s="109"/>
      <c r="E8" s="109"/>
      <c r="F8" s="109"/>
    </row>
    <row r="9" spans="1:6" s="18" customFormat="1" ht="51.75" customHeight="1">
      <c r="A9" s="2" t="s">
        <v>454</v>
      </c>
      <c r="B9" s="109" t="s">
        <v>455</v>
      </c>
      <c r="C9" s="109"/>
      <c r="D9" s="109"/>
      <c r="E9" s="109"/>
      <c r="F9" s="109"/>
    </row>
    <row r="10" spans="1:6" s="18" customFormat="1" ht="31.5" customHeight="1">
      <c r="A10" s="2" t="s">
        <v>456</v>
      </c>
      <c r="B10" s="110" t="s">
        <v>69</v>
      </c>
      <c r="C10" s="110"/>
      <c r="D10" s="110"/>
      <c r="E10" s="110"/>
      <c r="F10" s="110"/>
    </row>
    <row r="11" spans="1:6" s="19" customFormat="1">
      <c r="A11" s="2"/>
      <c r="B11" s="12"/>
      <c r="C11" s="2"/>
      <c r="D11" s="3"/>
      <c r="E11" s="13"/>
      <c r="F11" s="7"/>
    </row>
    <row r="12" spans="1:6" s="15" customFormat="1" ht="15">
      <c r="A12" s="12"/>
      <c r="B12" s="12" t="s">
        <v>68</v>
      </c>
      <c r="C12" s="20"/>
      <c r="D12" s="21"/>
      <c r="E12" s="22"/>
      <c r="F12" s="23"/>
    </row>
    <row r="13" spans="1:6" s="19" customFormat="1">
      <c r="A13" s="20"/>
      <c r="B13" s="24"/>
      <c r="C13" s="20"/>
      <c r="D13" s="21"/>
      <c r="E13" s="25"/>
      <c r="F13" s="26"/>
    </row>
    <row r="14" spans="1:6" s="28" customFormat="1" ht="33" customHeight="1">
      <c r="A14" s="2" t="s">
        <v>447</v>
      </c>
      <c r="B14" s="107" t="s">
        <v>67</v>
      </c>
      <c r="C14" s="107"/>
      <c r="D14" s="107"/>
      <c r="E14" s="107"/>
      <c r="F14" s="107"/>
    </row>
    <row r="15" spans="1:6" s="28" customFormat="1" ht="33" customHeight="1">
      <c r="A15" s="2" t="s">
        <v>449</v>
      </c>
      <c r="B15" s="107" t="s">
        <v>66</v>
      </c>
      <c r="C15" s="107"/>
      <c r="D15" s="107"/>
      <c r="E15" s="107"/>
      <c r="F15" s="107"/>
    </row>
    <row r="16" spans="1:6" s="28" customFormat="1" ht="33" customHeight="1">
      <c r="A16" s="2" t="s">
        <v>450</v>
      </c>
      <c r="B16" s="111" t="s">
        <v>457</v>
      </c>
      <c r="C16" s="111"/>
      <c r="D16" s="111"/>
      <c r="E16" s="111"/>
      <c r="F16" s="111"/>
    </row>
    <row r="17" spans="1:6" s="28" customFormat="1" ht="34.5" customHeight="1">
      <c r="A17" s="2" t="s">
        <v>452</v>
      </c>
      <c r="B17" s="107" t="s">
        <v>65</v>
      </c>
      <c r="C17" s="107"/>
      <c r="D17" s="107"/>
      <c r="E17" s="107"/>
      <c r="F17" s="107"/>
    </row>
    <row r="18" spans="1:6" s="28" customFormat="1" ht="44.25" customHeight="1">
      <c r="A18" s="2" t="s">
        <v>454</v>
      </c>
      <c r="B18" s="107" t="s">
        <v>64</v>
      </c>
      <c r="C18" s="107"/>
      <c r="D18" s="107"/>
      <c r="E18" s="107"/>
      <c r="F18" s="107"/>
    </row>
    <row r="19" spans="1:6" s="29" customFormat="1" ht="18.75" customHeight="1">
      <c r="A19" s="2" t="s">
        <v>456</v>
      </c>
      <c r="B19" s="111" t="s">
        <v>63</v>
      </c>
      <c r="C19" s="111"/>
      <c r="D19" s="111"/>
      <c r="E19" s="111"/>
      <c r="F19" s="111"/>
    </row>
    <row r="20" spans="1:6" s="28" customFormat="1" ht="21" customHeight="1">
      <c r="A20" s="2" t="s">
        <v>458</v>
      </c>
      <c r="B20" s="111" t="s">
        <v>459</v>
      </c>
      <c r="C20" s="111"/>
      <c r="D20" s="111"/>
      <c r="E20" s="111"/>
      <c r="F20" s="111"/>
    </row>
    <row r="21" spans="1:6" s="28" customFormat="1" ht="15.75" customHeight="1">
      <c r="A21" s="2" t="s">
        <v>460</v>
      </c>
      <c r="B21" s="111" t="s">
        <v>62</v>
      </c>
      <c r="C21" s="111"/>
      <c r="D21" s="111"/>
      <c r="E21" s="111"/>
      <c r="F21" s="111"/>
    </row>
    <row r="22" spans="1:6" s="28" customFormat="1" ht="17.25" customHeight="1">
      <c r="A22" s="2" t="s">
        <v>461</v>
      </c>
      <c r="B22" s="111" t="s">
        <v>61</v>
      </c>
      <c r="C22" s="111"/>
      <c r="D22" s="111"/>
      <c r="E22" s="111"/>
      <c r="F22" s="111"/>
    </row>
    <row r="23" spans="1:6" s="28" customFormat="1">
      <c r="A23" s="2" t="s">
        <v>462</v>
      </c>
      <c r="B23" s="111" t="s">
        <v>60</v>
      </c>
      <c r="C23" s="111"/>
      <c r="D23" s="111"/>
      <c r="E23" s="111"/>
      <c r="F23" s="111"/>
    </row>
    <row r="24" spans="1:6" s="28" customFormat="1" ht="18.75" customHeight="1">
      <c r="A24" s="12"/>
      <c r="B24" s="111" t="s">
        <v>59</v>
      </c>
      <c r="C24" s="111"/>
      <c r="D24" s="111"/>
      <c r="E24" s="111"/>
      <c r="F24" s="111"/>
    </row>
    <row r="25" spans="1:6" s="28" customFormat="1" ht="29.25" customHeight="1">
      <c r="A25" s="12"/>
      <c r="B25" s="111" t="s">
        <v>58</v>
      </c>
      <c r="C25" s="111"/>
      <c r="D25" s="111"/>
      <c r="E25" s="111"/>
      <c r="F25" s="111"/>
    </row>
    <row r="26" spans="1:6" s="28" customFormat="1" ht="17.25" customHeight="1">
      <c r="A26" s="12"/>
      <c r="B26" s="111" t="s">
        <v>57</v>
      </c>
      <c r="C26" s="111"/>
      <c r="D26" s="111"/>
      <c r="E26" s="111"/>
      <c r="F26" s="111"/>
    </row>
    <row r="27" spans="1:6" s="28" customFormat="1" ht="15.75" customHeight="1">
      <c r="A27" s="12"/>
      <c r="B27" s="111" t="s">
        <v>56</v>
      </c>
      <c r="C27" s="111"/>
      <c r="D27" s="111"/>
      <c r="E27" s="111"/>
      <c r="F27" s="111"/>
    </row>
    <row r="28" spans="1:6" s="28" customFormat="1" ht="32.25" customHeight="1">
      <c r="A28" s="12"/>
      <c r="B28" s="111" t="s">
        <v>55</v>
      </c>
      <c r="C28" s="111"/>
      <c r="D28" s="111"/>
      <c r="E28" s="111"/>
      <c r="F28" s="111"/>
    </row>
    <row r="29" spans="1:6" s="28" customFormat="1" ht="34.5" customHeight="1">
      <c r="A29" s="2"/>
      <c r="B29" s="111" t="s">
        <v>54</v>
      </c>
      <c r="C29" s="111"/>
      <c r="D29" s="111"/>
      <c r="E29" s="111"/>
      <c r="F29" s="111"/>
    </row>
    <row r="30" spans="1:6" s="28" customFormat="1" ht="29.25" customHeight="1">
      <c r="A30" s="2"/>
      <c r="B30" s="111" t="s">
        <v>53</v>
      </c>
      <c r="C30" s="111"/>
      <c r="D30" s="111"/>
      <c r="E30" s="111"/>
      <c r="F30" s="111"/>
    </row>
    <row r="31" spans="1:6" s="28" customFormat="1" ht="18" customHeight="1">
      <c r="A31" s="2"/>
      <c r="B31" s="111" t="s">
        <v>463</v>
      </c>
      <c r="C31" s="111"/>
      <c r="D31" s="111"/>
      <c r="E31" s="111"/>
      <c r="F31" s="111"/>
    </row>
    <row r="32" spans="1:6" s="28" customFormat="1" ht="14.25" customHeight="1">
      <c r="A32" s="2"/>
      <c r="B32" s="111" t="s">
        <v>464</v>
      </c>
      <c r="C32" s="111"/>
      <c r="D32" s="111"/>
      <c r="E32" s="111"/>
      <c r="F32" s="111"/>
    </row>
    <row r="33" spans="1:6" s="28" customFormat="1" ht="18.75" customHeight="1">
      <c r="A33" s="2"/>
      <c r="B33" s="111" t="s">
        <v>465</v>
      </c>
      <c r="C33" s="111"/>
      <c r="D33" s="111"/>
      <c r="E33" s="111"/>
      <c r="F33" s="111"/>
    </row>
    <row r="34" spans="1:6" s="28" customFormat="1" ht="14.25" customHeight="1">
      <c r="A34" s="2"/>
      <c r="B34" s="111" t="s">
        <v>466</v>
      </c>
      <c r="C34" s="111"/>
      <c r="D34" s="111"/>
      <c r="E34" s="111"/>
      <c r="F34" s="111"/>
    </row>
    <row r="35" spans="1:6" s="28" customFormat="1" ht="15" customHeight="1">
      <c r="A35" s="2"/>
      <c r="B35" s="111" t="s">
        <v>467</v>
      </c>
      <c r="C35" s="111"/>
      <c r="D35" s="111"/>
      <c r="E35" s="111"/>
      <c r="F35" s="111"/>
    </row>
    <row r="36" spans="1:6" s="28" customFormat="1" ht="14.25" customHeight="1">
      <c r="A36" s="2"/>
      <c r="B36" s="112" t="s">
        <v>52</v>
      </c>
      <c r="C36" s="112"/>
      <c r="D36" s="112"/>
      <c r="E36" s="112"/>
      <c r="F36" s="112"/>
    </row>
    <row r="37" spans="1:6" s="28" customFormat="1" ht="19.5" customHeight="1">
      <c r="A37" s="2" t="s">
        <v>468</v>
      </c>
      <c r="B37" s="111" t="s">
        <v>51</v>
      </c>
      <c r="C37" s="111"/>
      <c r="D37" s="111"/>
      <c r="E37" s="111"/>
      <c r="F37" s="111"/>
    </row>
  </sheetData>
  <sheetProtection algorithmName="SHA-512" hashValue="Gzi/RoY1n8U2nO81yIRarIKLWuyEr9yjlXObWswoqZo1bugc/H80UJr3UpzAW8Nl24sNPRIQy2GIE6tNmSGefw==" saltValue="8uwVffMjLmiQFEVS5pKNCw==" spinCount="100000" sheet="1" objects="1" scenarios="1"/>
  <mergeCells count="31">
    <mergeCell ref="B37:F37"/>
    <mergeCell ref="B31:F31"/>
    <mergeCell ref="B32:F32"/>
    <mergeCell ref="B33:F33"/>
    <mergeCell ref="B34:F34"/>
    <mergeCell ref="B35:F35"/>
    <mergeCell ref="B36:F36"/>
    <mergeCell ref="B30:F30"/>
    <mergeCell ref="B19:F19"/>
    <mergeCell ref="B20:F20"/>
    <mergeCell ref="B21:F21"/>
    <mergeCell ref="B22:F22"/>
    <mergeCell ref="B23:F23"/>
    <mergeCell ref="B24:F24"/>
    <mergeCell ref="B25:F25"/>
    <mergeCell ref="B26:F26"/>
    <mergeCell ref="B27:F27"/>
    <mergeCell ref="B28:F28"/>
    <mergeCell ref="B29:F29"/>
    <mergeCell ref="B18:F18"/>
    <mergeCell ref="B4:F4"/>
    <mergeCell ref="B5:F5"/>
    <mergeCell ref="B6:F6"/>
    <mergeCell ref="B7:F7"/>
    <mergeCell ref="B8:F8"/>
    <mergeCell ref="B9:F9"/>
    <mergeCell ref="B10:F10"/>
    <mergeCell ref="B14:F14"/>
    <mergeCell ref="B15:F15"/>
    <mergeCell ref="B16:F16"/>
    <mergeCell ref="B17:F17"/>
  </mergeCells>
  <pageMargins left="0.70866141732283461" right="0.70866141732283461" top="0.74803149606299213" bottom="0.74803149606299213" header="0.31496062992125984" footer="0.31496062992125984"/>
  <pageSetup paperSize="9" scale="70" fitToHeight="0" orientation="portrait" r:id="rId1"/>
  <headerFooter alignWithMargins="0">
    <oddHeader>&amp;C&amp;8&amp;G</oddHeader>
    <oddFooter>&amp;LAP LJ - FAZA B - GOI DELA&amp;C&amp;A&amp;Rstran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F6BEF-6B80-464B-A04E-B5A4466780E3}">
  <sheetPr>
    <pageSetUpPr fitToPage="1"/>
  </sheetPr>
  <dimension ref="A1:M844"/>
  <sheetViews>
    <sheetView showGridLines="0" view="pageLayout" zoomScale="85" zoomScaleNormal="100" zoomScaleSheetLayoutView="85" zoomScalePageLayoutView="85" workbookViewId="0">
      <selection activeCell="H6" sqref="H6"/>
    </sheetView>
  </sheetViews>
  <sheetFormatPr defaultColWidth="9.33203125" defaultRowHeight="13.2"/>
  <cols>
    <col min="1" max="1" width="6.33203125" style="144" customWidth="1"/>
    <col min="2" max="2" width="6.44140625" style="156" customWidth="1"/>
    <col min="3" max="3" width="2.33203125" style="144" hidden="1" customWidth="1"/>
    <col min="4" max="4" width="68.6640625" style="147" customWidth="1"/>
    <col min="5" max="5" width="9.5546875" style="147" customWidth="1"/>
    <col min="6" max="6" width="10.6640625" style="157" customWidth="1"/>
    <col min="7" max="7" width="11.33203125" style="116" customWidth="1"/>
    <col min="8" max="8" width="14" style="157" customWidth="1"/>
    <col min="9" max="9" width="15" style="123" customWidth="1"/>
    <col min="10" max="16384" width="9.33203125" style="123"/>
  </cols>
  <sheetData>
    <row r="1" spans="1:11" ht="13.8" thickBot="1">
      <c r="A1" s="118" t="s">
        <v>17</v>
      </c>
      <c r="B1" s="118"/>
      <c r="C1" s="118"/>
      <c r="D1" s="119" t="s">
        <v>16</v>
      </c>
      <c r="E1" s="120" t="s">
        <v>15</v>
      </c>
      <c r="F1" s="121" t="s">
        <v>14</v>
      </c>
      <c r="G1" s="113" t="s">
        <v>273</v>
      </c>
      <c r="H1" s="122" t="s">
        <v>77</v>
      </c>
    </row>
    <row r="2" spans="1:11">
      <c r="A2" s="124"/>
      <c r="B2" s="125"/>
      <c r="C2" s="124"/>
      <c r="D2" s="126"/>
      <c r="E2" s="127"/>
      <c r="F2" s="128"/>
      <c r="G2" s="114"/>
      <c r="H2" s="128"/>
    </row>
    <row r="3" spans="1:11" s="131" customFormat="1">
      <c r="A3" s="129" t="s">
        <v>513</v>
      </c>
      <c r="B3" s="129"/>
      <c r="C3" s="129"/>
      <c r="D3" s="126" t="s">
        <v>514</v>
      </c>
      <c r="E3" s="127"/>
      <c r="F3" s="128"/>
      <c r="G3" s="115"/>
      <c r="H3" s="130"/>
    </row>
    <row r="4" spans="1:11" s="131" customFormat="1">
      <c r="A4" s="129"/>
      <c r="B4" s="132"/>
      <c r="C4" s="133"/>
      <c r="D4" s="126"/>
      <c r="E4" s="134"/>
      <c r="F4" s="135"/>
      <c r="G4" s="60"/>
      <c r="H4" s="135"/>
    </row>
    <row r="5" spans="1:11">
      <c r="A5" s="129"/>
      <c r="B5" s="132" t="s">
        <v>0</v>
      </c>
      <c r="C5" s="136"/>
      <c r="D5" s="126" t="s">
        <v>515</v>
      </c>
      <c r="E5" s="134"/>
      <c r="F5" s="135"/>
      <c r="G5" s="60"/>
      <c r="H5" s="135"/>
    </row>
    <row r="6" spans="1:11">
      <c r="A6" s="124"/>
      <c r="B6" s="137"/>
      <c r="C6" s="133"/>
      <c r="D6" s="127"/>
      <c r="E6" s="134"/>
      <c r="F6" s="135"/>
      <c r="G6" s="60"/>
      <c r="H6" s="135"/>
    </row>
    <row r="7" spans="1:11" ht="33" customHeight="1">
      <c r="A7" s="124"/>
      <c r="B7" s="137">
        <v>1.1000000000000001</v>
      </c>
      <c r="C7" s="136" t="s">
        <v>267</v>
      </c>
      <c r="D7" s="138" t="s">
        <v>512</v>
      </c>
      <c r="E7" s="134" t="s">
        <v>7</v>
      </c>
      <c r="F7" s="135">
        <v>1</v>
      </c>
      <c r="G7" s="60">
        <v>0</v>
      </c>
      <c r="H7" s="139">
        <f>ROUND((F7*G7),2)</f>
        <v>0</v>
      </c>
      <c r="K7" s="140"/>
    </row>
    <row r="8" spans="1:11">
      <c r="A8" s="124"/>
      <c r="B8" s="137"/>
      <c r="C8" s="136"/>
      <c r="D8" s="127"/>
      <c r="E8" s="134"/>
      <c r="F8" s="135"/>
      <c r="G8" s="60"/>
      <c r="H8" s="135"/>
    </row>
    <row r="9" spans="1:11" s="143" customFormat="1">
      <c r="A9" s="129"/>
      <c r="B9" s="132" t="s">
        <v>0</v>
      </c>
      <c r="C9" s="133" t="s">
        <v>281</v>
      </c>
      <c r="D9" s="126" t="s">
        <v>517</v>
      </c>
      <c r="E9" s="141"/>
      <c r="F9" s="142"/>
      <c r="G9" s="65"/>
      <c r="H9" s="142">
        <f>SUM(H5:H8)</f>
        <v>0</v>
      </c>
    </row>
    <row r="10" spans="1:11">
      <c r="A10" s="124"/>
      <c r="B10" s="137"/>
      <c r="C10" s="133"/>
      <c r="D10" s="127"/>
      <c r="E10" s="134"/>
      <c r="F10" s="135"/>
      <c r="G10" s="60"/>
      <c r="H10" s="135"/>
    </row>
    <row r="11" spans="1:11" ht="15" customHeight="1">
      <c r="A11" s="129"/>
      <c r="B11" s="132" t="s">
        <v>47</v>
      </c>
      <c r="C11" s="136"/>
      <c r="D11" s="126" t="s">
        <v>76</v>
      </c>
      <c r="E11" s="134"/>
      <c r="F11" s="135"/>
      <c r="G11" s="60"/>
      <c r="H11" s="139"/>
    </row>
    <row r="12" spans="1:11">
      <c r="A12" s="124"/>
      <c r="B12" s="137"/>
      <c r="C12" s="133"/>
      <c r="D12" s="126"/>
      <c r="E12" s="134"/>
      <c r="F12" s="135"/>
      <c r="G12" s="60"/>
      <c r="H12" s="135"/>
    </row>
    <row r="13" spans="1:11">
      <c r="A13" s="124"/>
      <c r="B13" s="137" t="s">
        <v>19</v>
      </c>
      <c r="C13" s="136" t="s">
        <v>0</v>
      </c>
      <c r="D13" s="127" t="s">
        <v>75</v>
      </c>
      <c r="E13" s="134" t="s">
        <v>74</v>
      </c>
      <c r="F13" s="135">
        <v>1</v>
      </c>
      <c r="G13" s="60">
        <v>0</v>
      </c>
      <c r="H13" s="139">
        <f>ROUND((F13*G13),2)</f>
        <v>0</v>
      </c>
    </row>
    <row r="14" spans="1:11" ht="14.25" customHeight="1">
      <c r="A14" s="124"/>
      <c r="B14" s="137"/>
      <c r="C14" s="133"/>
      <c r="D14" s="127"/>
      <c r="E14" s="134"/>
      <c r="F14" s="135"/>
      <c r="G14" s="60"/>
      <c r="H14" s="135"/>
    </row>
    <row r="15" spans="1:11" s="143" customFormat="1">
      <c r="A15" s="129"/>
      <c r="B15" s="132" t="s">
        <v>47</v>
      </c>
      <c r="C15" s="133" t="s">
        <v>281</v>
      </c>
      <c r="D15" s="126" t="s">
        <v>73</v>
      </c>
      <c r="E15" s="141"/>
      <c r="F15" s="142"/>
      <c r="G15" s="65"/>
      <c r="H15" s="142">
        <f>SUM(H12:H14)</f>
        <v>0</v>
      </c>
    </row>
    <row r="16" spans="1:11">
      <c r="B16" s="145"/>
      <c r="C16" s="146"/>
      <c r="E16" s="148"/>
      <c r="F16" s="149"/>
      <c r="G16" s="68"/>
      <c r="H16" s="149"/>
    </row>
    <row r="17" spans="1:8" ht="28.8" customHeight="1">
      <c r="A17" s="129"/>
      <c r="B17" s="132">
        <v>3</v>
      </c>
      <c r="C17" s="136"/>
      <c r="D17" s="150" t="s">
        <v>526</v>
      </c>
      <c r="E17" s="134"/>
      <c r="F17" s="135"/>
      <c r="G17" s="60"/>
      <c r="H17" s="135"/>
    </row>
    <row r="18" spans="1:8">
      <c r="B18" s="137"/>
      <c r="C18" s="136"/>
      <c r="D18" s="126"/>
      <c r="E18" s="141"/>
      <c r="F18" s="135"/>
      <c r="G18" s="60"/>
      <c r="H18" s="135"/>
    </row>
    <row r="19" spans="1:8">
      <c r="A19" s="124"/>
      <c r="B19" s="137">
        <v>3.1</v>
      </c>
      <c r="C19" s="136" t="s">
        <v>0</v>
      </c>
      <c r="D19" s="127" t="s">
        <v>526</v>
      </c>
      <c r="E19" s="134" t="s">
        <v>7</v>
      </c>
      <c r="F19" s="135">
        <v>1</v>
      </c>
      <c r="G19" s="60">
        <v>0</v>
      </c>
      <c r="H19" s="139">
        <f>ROUND((F19*G19),2)</f>
        <v>0</v>
      </c>
    </row>
    <row r="20" spans="1:8" ht="13.5" customHeight="1">
      <c r="A20" s="124"/>
      <c r="B20" s="137"/>
      <c r="C20" s="133"/>
      <c r="D20" s="127"/>
      <c r="E20" s="134"/>
      <c r="F20" s="135"/>
      <c r="G20" s="60"/>
      <c r="H20" s="149"/>
    </row>
    <row r="21" spans="1:8" s="143" customFormat="1" ht="26.4">
      <c r="A21" s="129"/>
      <c r="B21" s="132">
        <v>3</v>
      </c>
      <c r="C21" s="133" t="s">
        <v>281</v>
      </c>
      <c r="D21" s="126" t="s">
        <v>527</v>
      </c>
      <c r="E21" s="141"/>
      <c r="F21" s="142"/>
      <c r="G21" s="65"/>
      <c r="H21" s="142">
        <f>SUM(H17:H20)</f>
        <v>0</v>
      </c>
    </row>
    <row r="22" spans="1:8">
      <c r="A22" s="124"/>
      <c r="B22" s="137"/>
      <c r="C22" s="133"/>
      <c r="D22" s="151"/>
      <c r="E22" s="134"/>
      <c r="F22" s="135"/>
      <c r="G22" s="60"/>
      <c r="H22" s="149"/>
    </row>
    <row r="23" spans="1:8" s="131" customFormat="1">
      <c r="A23" s="124"/>
      <c r="B23" s="137"/>
      <c r="C23" s="136"/>
      <c r="D23" s="151"/>
      <c r="E23" s="134"/>
      <c r="F23" s="135"/>
      <c r="G23" s="60"/>
      <c r="H23" s="135"/>
    </row>
    <row r="24" spans="1:8" s="143" customFormat="1">
      <c r="A24" s="129"/>
      <c r="B24" s="132">
        <v>4</v>
      </c>
      <c r="C24" s="133"/>
      <c r="D24" s="151" t="s">
        <v>446</v>
      </c>
      <c r="E24" s="141"/>
      <c r="F24" s="142"/>
      <c r="G24" s="65"/>
      <c r="H24" s="142"/>
    </row>
    <row r="25" spans="1:8">
      <c r="A25" s="124"/>
      <c r="B25" s="137"/>
      <c r="C25" s="133"/>
      <c r="D25" s="152"/>
      <c r="E25" s="134"/>
      <c r="F25" s="135"/>
      <c r="G25" s="60"/>
      <c r="H25" s="135"/>
    </row>
    <row r="26" spans="1:8" s="131" customFormat="1" ht="26.4">
      <c r="A26" s="124"/>
      <c r="B26" s="137">
        <v>4.0999999999999996</v>
      </c>
      <c r="C26" s="146" t="s">
        <v>0</v>
      </c>
      <c r="D26" s="153" t="s">
        <v>191</v>
      </c>
      <c r="E26" s="134" t="s">
        <v>7</v>
      </c>
      <c r="F26" s="135">
        <v>4</v>
      </c>
      <c r="G26" s="60">
        <v>0</v>
      </c>
      <c r="H26" s="139">
        <f>ROUND((F26*G26),2)</f>
        <v>0</v>
      </c>
    </row>
    <row r="27" spans="1:8" s="131" customFormat="1">
      <c r="A27" s="124"/>
      <c r="B27" s="137">
        <v>4.2</v>
      </c>
      <c r="C27" s="146" t="s">
        <v>47</v>
      </c>
      <c r="D27" s="153" t="s">
        <v>1385</v>
      </c>
      <c r="E27" s="134" t="s">
        <v>7</v>
      </c>
      <c r="F27" s="135">
        <v>8</v>
      </c>
      <c r="G27" s="60">
        <v>0</v>
      </c>
      <c r="H27" s="139">
        <f>ROUND((F27*G27),2)</f>
        <v>0</v>
      </c>
    </row>
    <row r="28" spans="1:8" s="131" customFormat="1" ht="39.6">
      <c r="A28" s="124"/>
      <c r="B28" s="137">
        <v>4.7</v>
      </c>
      <c r="C28" s="146" t="s">
        <v>265</v>
      </c>
      <c r="D28" s="153" t="s">
        <v>190</v>
      </c>
      <c r="E28" s="134" t="s">
        <v>18</v>
      </c>
      <c r="F28" s="135">
        <v>135</v>
      </c>
      <c r="G28" s="60">
        <v>0</v>
      </c>
      <c r="H28" s="139">
        <f>ROUND((F28*G28),2)</f>
        <v>0</v>
      </c>
    </row>
    <row r="29" spans="1:8" s="131" customFormat="1" ht="39.6">
      <c r="A29" s="124"/>
      <c r="B29" s="137">
        <v>4.8</v>
      </c>
      <c r="C29" s="146" t="s">
        <v>266</v>
      </c>
      <c r="D29" s="153" t="s">
        <v>1386</v>
      </c>
      <c r="E29" s="134" t="s">
        <v>18</v>
      </c>
      <c r="F29" s="135">
        <v>80</v>
      </c>
      <c r="G29" s="60">
        <v>0</v>
      </c>
      <c r="H29" s="139">
        <f>ROUND((F29*G29),2)</f>
        <v>0</v>
      </c>
    </row>
    <row r="30" spans="1:8" s="131" customFormat="1" ht="26.4">
      <c r="A30" s="124"/>
      <c r="B30" s="154">
        <v>4.3000000000000096</v>
      </c>
      <c r="C30" s="146" t="s">
        <v>286</v>
      </c>
      <c r="D30" s="153" t="s">
        <v>189</v>
      </c>
      <c r="E30" s="134" t="s">
        <v>11</v>
      </c>
      <c r="F30" s="135">
        <v>16</v>
      </c>
      <c r="G30" s="60">
        <v>0</v>
      </c>
      <c r="H30" s="139">
        <f>ROUND((F30*G30),2)</f>
        <v>0</v>
      </c>
    </row>
    <row r="31" spans="1:8" s="131" customFormat="1" ht="26.4">
      <c r="A31" s="124"/>
      <c r="B31" s="154">
        <v>4.3600000000000199</v>
      </c>
      <c r="C31" s="146" t="s">
        <v>292</v>
      </c>
      <c r="D31" s="153" t="s">
        <v>188</v>
      </c>
      <c r="E31" s="134" t="s">
        <v>18</v>
      </c>
      <c r="F31" s="135">
        <v>140</v>
      </c>
      <c r="G31" s="60">
        <v>0</v>
      </c>
      <c r="H31" s="139">
        <f t="shared" ref="H31:H38" si="0">ROUND((F31*G31),2)</f>
        <v>0</v>
      </c>
    </row>
    <row r="32" spans="1:8" s="131" customFormat="1" ht="29.25" customHeight="1">
      <c r="A32" s="124"/>
      <c r="B32" s="154">
        <v>4.3800000000000203</v>
      </c>
      <c r="C32" s="146" t="s">
        <v>294</v>
      </c>
      <c r="D32" s="153" t="s">
        <v>187</v>
      </c>
      <c r="E32" s="134" t="s">
        <v>18</v>
      </c>
      <c r="F32" s="135">
        <v>90</v>
      </c>
      <c r="G32" s="60">
        <v>0</v>
      </c>
      <c r="H32" s="139">
        <f t="shared" si="0"/>
        <v>0</v>
      </c>
    </row>
    <row r="33" spans="1:11" s="131" customFormat="1" ht="26.4">
      <c r="A33" s="124"/>
      <c r="B33" s="154">
        <v>4.4500000000000197</v>
      </c>
      <c r="C33" s="146" t="s">
        <v>298</v>
      </c>
      <c r="D33" s="153" t="s">
        <v>186</v>
      </c>
      <c r="E33" s="134" t="s">
        <v>7</v>
      </c>
      <c r="F33" s="135">
        <v>4</v>
      </c>
      <c r="G33" s="60">
        <v>0</v>
      </c>
      <c r="H33" s="139">
        <f t="shared" si="0"/>
        <v>0</v>
      </c>
    </row>
    <row r="34" spans="1:11" s="131" customFormat="1" ht="26.4">
      <c r="A34" s="124"/>
      <c r="B34" s="154">
        <v>4.4800000000000297</v>
      </c>
      <c r="C34" s="146" t="s">
        <v>280</v>
      </c>
      <c r="D34" s="153" t="s">
        <v>185</v>
      </c>
      <c r="E34" s="134" t="s">
        <v>11</v>
      </c>
      <c r="F34" s="135">
        <v>30</v>
      </c>
      <c r="G34" s="60">
        <v>0</v>
      </c>
      <c r="H34" s="139">
        <f t="shared" si="0"/>
        <v>0</v>
      </c>
    </row>
    <row r="35" spans="1:11" s="131" customFormat="1" ht="39.6">
      <c r="A35" s="124"/>
      <c r="B35" s="154">
        <v>4.51000000000003</v>
      </c>
      <c r="C35" s="146" t="s">
        <v>303</v>
      </c>
      <c r="D35" s="153" t="s">
        <v>184</v>
      </c>
      <c r="E35" s="134" t="s">
        <v>18</v>
      </c>
      <c r="F35" s="135">
        <v>220</v>
      </c>
      <c r="G35" s="60">
        <v>0</v>
      </c>
      <c r="H35" s="139">
        <f t="shared" si="0"/>
        <v>0</v>
      </c>
    </row>
    <row r="36" spans="1:11" s="131" customFormat="1" ht="26.4">
      <c r="A36" s="124"/>
      <c r="B36" s="154">
        <v>4.5400000000000302</v>
      </c>
      <c r="C36" s="146" t="s">
        <v>306</v>
      </c>
      <c r="D36" s="153" t="s">
        <v>183</v>
      </c>
      <c r="E36" s="134" t="s">
        <v>18</v>
      </c>
      <c r="F36" s="135">
        <v>215</v>
      </c>
      <c r="G36" s="60">
        <v>0</v>
      </c>
      <c r="H36" s="139">
        <f t="shared" si="0"/>
        <v>0</v>
      </c>
    </row>
    <row r="37" spans="1:11" s="131" customFormat="1" ht="30.75" customHeight="1">
      <c r="A37" s="124"/>
      <c r="B37" s="154">
        <v>4.5700000000000296</v>
      </c>
      <c r="C37" s="146" t="s">
        <v>309</v>
      </c>
      <c r="D37" s="153" t="s">
        <v>1387</v>
      </c>
      <c r="E37" s="134" t="s">
        <v>11</v>
      </c>
      <c r="F37" s="135">
        <v>25</v>
      </c>
      <c r="G37" s="60">
        <v>0</v>
      </c>
      <c r="H37" s="139">
        <f t="shared" si="0"/>
        <v>0</v>
      </c>
      <c r="K37" s="155"/>
    </row>
    <row r="38" spans="1:11" s="131" customFormat="1" ht="30" customHeight="1">
      <c r="A38" s="124"/>
      <c r="B38" s="154">
        <v>4.6000000000000298</v>
      </c>
      <c r="C38" s="146" t="s">
        <v>312</v>
      </c>
      <c r="D38" s="153" t="s">
        <v>1388</v>
      </c>
      <c r="E38" s="134" t="s">
        <v>11</v>
      </c>
      <c r="F38" s="135">
        <v>8</v>
      </c>
      <c r="G38" s="60">
        <v>0</v>
      </c>
      <c r="H38" s="139">
        <f t="shared" si="0"/>
        <v>0</v>
      </c>
    </row>
    <row r="39" spans="1:11" s="131" customFormat="1" ht="17.25" customHeight="1">
      <c r="A39" s="124"/>
      <c r="B39" s="136"/>
      <c r="C39" s="136"/>
      <c r="D39" s="152"/>
      <c r="E39" s="134"/>
      <c r="F39" s="135"/>
      <c r="G39" s="60"/>
      <c r="H39" s="135"/>
    </row>
    <row r="40" spans="1:11" s="131" customFormat="1" ht="20.25" customHeight="1">
      <c r="A40" s="124"/>
      <c r="B40" s="133">
        <v>4</v>
      </c>
      <c r="C40" s="133"/>
      <c r="D40" s="151" t="s">
        <v>320</v>
      </c>
      <c r="E40" s="134"/>
      <c r="F40" s="142"/>
      <c r="G40" s="65"/>
      <c r="H40" s="142">
        <f>SUM(H26:H38)</f>
        <v>0</v>
      </c>
    </row>
    <row r="41" spans="1:11" s="131" customFormat="1" ht="30" customHeight="1">
      <c r="A41" s="144"/>
      <c r="B41" s="156"/>
      <c r="C41" s="147"/>
      <c r="D41" s="147"/>
      <c r="E41" s="157"/>
      <c r="F41" s="157"/>
      <c r="G41" s="116"/>
    </row>
    <row r="42" spans="1:11" s="131" customFormat="1" ht="32.25" customHeight="1">
      <c r="A42" s="144"/>
      <c r="B42" s="156"/>
      <c r="C42" s="147"/>
      <c r="D42" s="147"/>
      <c r="E42" s="157"/>
      <c r="F42" s="157"/>
      <c r="G42" s="116"/>
      <c r="J42" s="155"/>
    </row>
    <row r="43" spans="1:11" s="131" customFormat="1" ht="30" customHeight="1">
      <c r="A43" s="144"/>
      <c r="B43" s="156"/>
      <c r="C43" s="147"/>
      <c r="D43" s="147"/>
      <c r="E43" s="157"/>
      <c r="F43" s="157"/>
      <c r="G43" s="116"/>
      <c r="J43" s="155"/>
    </row>
    <row r="44" spans="1:11" s="131" customFormat="1" ht="42.75" customHeight="1">
      <c r="A44" s="144"/>
      <c r="B44" s="156"/>
      <c r="C44" s="147"/>
      <c r="D44" s="147"/>
      <c r="E44" s="157"/>
      <c r="F44" s="157"/>
      <c r="G44" s="116"/>
      <c r="J44" s="155"/>
    </row>
    <row r="45" spans="1:11" s="131" customFormat="1" ht="32.25" customHeight="1">
      <c r="A45" s="144"/>
      <c r="B45" s="156"/>
      <c r="C45" s="147"/>
      <c r="D45" s="147"/>
      <c r="E45" s="157"/>
      <c r="F45" s="157"/>
      <c r="G45" s="116"/>
      <c r="J45" s="155"/>
    </row>
    <row r="46" spans="1:11" s="131" customFormat="1" ht="28.5" customHeight="1">
      <c r="A46" s="144"/>
      <c r="B46" s="156"/>
      <c r="C46" s="147"/>
      <c r="D46" s="147"/>
      <c r="E46" s="157"/>
      <c r="F46" s="157"/>
      <c r="G46" s="116"/>
    </row>
    <row r="47" spans="1:11" s="131" customFormat="1" ht="30.75" customHeight="1">
      <c r="A47" s="144"/>
      <c r="B47" s="156"/>
      <c r="C47" s="147"/>
      <c r="D47" s="147"/>
      <c r="E47" s="157"/>
      <c r="F47" s="157"/>
      <c r="G47" s="116"/>
    </row>
    <row r="48" spans="1:11" s="131" customFormat="1">
      <c r="A48" s="144"/>
      <c r="B48" s="156"/>
      <c r="C48" s="147"/>
      <c r="D48" s="147"/>
      <c r="E48" s="157"/>
      <c r="F48" s="157"/>
      <c r="G48" s="116"/>
    </row>
    <row r="49" spans="1:7" s="131" customFormat="1">
      <c r="A49" s="144"/>
      <c r="B49" s="156"/>
      <c r="C49" s="147"/>
      <c r="D49" s="147"/>
      <c r="E49" s="157"/>
      <c r="F49" s="157"/>
      <c r="G49" s="116"/>
    </row>
    <row r="50" spans="1:7" s="131" customFormat="1">
      <c r="A50" s="144"/>
      <c r="B50" s="156"/>
      <c r="C50" s="147"/>
      <c r="D50" s="147"/>
      <c r="E50" s="157"/>
      <c r="F50" s="157"/>
      <c r="G50" s="116"/>
    </row>
    <row r="51" spans="1:7" s="131" customFormat="1">
      <c r="A51" s="144"/>
      <c r="B51" s="156"/>
      <c r="C51" s="147"/>
      <c r="D51" s="147"/>
      <c r="E51" s="157"/>
      <c r="F51" s="157"/>
      <c r="G51" s="116"/>
    </row>
    <row r="52" spans="1:7" s="131" customFormat="1">
      <c r="A52" s="144"/>
      <c r="B52" s="156"/>
      <c r="C52" s="147"/>
      <c r="D52" s="147"/>
      <c r="E52" s="157"/>
      <c r="F52" s="157"/>
      <c r="G52" s="116"/>
    </row>
    <row r="53" spans="1:7" s="131" customFormat="1">
      <c r="A53" s="144"/>
      <c r="B53" s="156"/>
      <c r="C53" s="147"/>
      <c r="D53" s="147"/>
      <c r="E53" s="157"/>
      <c r="F53" s="157"/>
      <c r="G53" s="116"/>
    </row>
    <row r="54" spans="1:7" s="131" customFormat="1">
      <c r="A54" s="144"/>
      <c r="B54" s="156"/>
      <c r="C54" s="147"/>
      <c r="D54" s="147"/>
      <c r="E54" s="157"/>
      <c r="F54" s="157"/>
      <c r="G54" s="116"/>
    </row>
    <row r="55" spans="1:7" s="131" customFormat="1">
      <c r="A55" s="144"/>
      <c r="B55" s="156"/>
      <c r="C55" s="147"/>
      <c r="D55" s="147"/>
      <c r="E55" s="157"/>
      <c r="F55" s="157"/>
      <c r="G55" s="116"/>
    </row>
    <row r="56" spans="1:7" s="131" customFormat="1" ht="28.5" customHeight="1">
      <c r="A56" s="144"/>
      <c r="B56" s="156"/>
      <c r="C56" s="147"/>
      <c r="D56" s="147"/>
      <c r="E56" s="157"/>
      <c r="F56" s="157"/>
      <c r="G56" s="116"/>
    </row>
    <row r="57" spans="1:7" s="131" customFormat="1" ht="30" customHeight="1">
      <c r="A57" s="144"/>
      <c r="B57" s="156"/>
      <c r="C57" s="147"/>
      <c r="D57" s="147"/>
      <c r="E57" s="157"/>
      <c r="F57" s="157"/>
      <c r="G57" s="116"/>
    </row>
    <row r="58" spans="1:7" s="131" customFormat="1">
      <c r="A58" s="144"/>
      <c r="B58" s="156"/>
      <c r="C58" s="147"/>
      <c r="D58" s="147"/>
      <c r="E58" s="157"/>
      <c r="F58" s="157"/>
      <c r="G58" s="116"/>
    </row>
    <row r="59" spans="1:7" s="131" customFormat="1">
      <c r="A59" s="144"/>
      <c r="B59" s="156"/>
      <c r="C59" s="147"/>
      <c r="D59" s="147"/>
      <c r="E59" s="157"/>
      <c r="F59" s="157"/>
      <c r="G59" s="116"/>
    </row>
    <row r="60" spans="1:7" s="131" customFormat="1">
      <c r="A60" s="144"/>
      <c r="B60" s="156"/>
      <c r="C60" s="147"/>
      <c r="D60" s="147"/>
      <c r="E60" s="157"/>
      <c r="F60" s="157"/>
      <c r="G60" s="116"/>
    </row>
    <row r="61" spans="1:7" s="131" customFormat="1">
      <c r="A61" s="144"/>
      <c r="B61" s="156"/>
      <c r="C61" s="147"/>
      <c r="D61" s="147"/>
      <c r="E61" s="157"/>
      <c r="F61" s="157"/>
      <c r="G61" s="116"/>
    </row>
    <row r="62" spans="1:7" s="131" customFormat="1">
      <c r="A62" s="144"/>
      <c r="B62" s="156"/>
      <c r="C62" s="147"/>
      <c r="D62" s="147"/>
      <c r="E62" s="157"/>
      <c r="F62" s="157"/>
      <c r="G62" s="116"/>
    </row>
    <row r="63" spans="1:7" s="131" customFormat="1" ht="30" customHeight="1">
      <c r="A63" s="144"/>
      <c r="B63" s="156"/>
      <c r="C63" s="147"/>
      <c r="D63" s="147"/>
      <c r="E63" s="157"/>
      <c r="F63" s="157"/>
      <c r="G63" s="116"/>
    </row>
    <row r="64" spans="1:7" s="131" customFormat="1" ht="32.25" customHeight="1">
      <c r="A64" s="144"/>
      <c r="B64" s="156"/>
      <c r="C64" s="147"/>
      <c r="D64" s="147"/>
      <c r="E64" s="157"/>
      <c r="F64" s="157"/>
      <c r="G64" s="116"/>
    </row>
    <row r="65" spans="1:7" s="131" customFormat="1">
      <c r="A65" s="144"/>
      <c r="B65" s="156"/>
      <c r="C65" s="147"/>
      <c r="D65" s="147"/>
      <c r="E65" s="157"/>
      <c r="F65" s="157"/>
      <c r="G65" s="116"/>
    </row>
    <row r="66" spans="1:7" s="131" customFormat="1">
      <c r="A66" s="144"/>
      <c r="B66" s="156"/>
      <c r="C66" s="147"/>
      <c r="D66" s="147"/>
      <c r="E66" s="157"/>
      <c r="F66" s="157"/>
      <c r="G66" s="116"/>
    </row>
    <row r="67" spans="1:7" s="131" customFormat="1">
      <c r="A67" s="144"/>
      <c r="B67" s="156"/>
      <c r="C67" s="147"/>
      <c r="D67" s="147"/>
      <c r="E67" s="157"/>
      <c r="F67" s="157"/>
      <c r="G67" s="116"/>
    </row>
    <row r="68" spans="1:7" s="131" customFormat="1">
      <c r="A68" s="144"/>
      <c r="B68" s="156"/>
      <c r="C68" s="147"/>
      <c r="D68" s="147"/>
      <c r="E68" s="157"/>
      <c r="F68" s="157"/>
      <c r="G68" s="116"/>
    </row>
    <row r="69" spans="1:7" s="131" customFormat="1">
      <c r="A69" s="144"/>
      <c r="B69" s="156"/>
      <c r="C69" s="147"/>
      <c r="D69" s="147"/>
      <c r="E69" s="157"/>
      <c r="F69" s="157"/>
      <c r="G69" s="116"/>
    </row>
    <row r="70" spans="1:7" s="131" customFormat="1">
      <c r="A70" s="144"/>
      <c r="B70" s="156"/>
      <c r="C70" s="147"/>
      <c r="D70" s="147"/>
      <c r="E70" s="157"/>
      <c r="F70" s="157"/>
      <c r="G70" s="116"/>
    </row>
    <row r="71" spans="1:7" s="131" customFormat="1">
      <c r="A71" s="144"/>
      <c r="B71" s="156"/>
      <c r="C71" s="147"/>
      <c r="D71" s="147"/>
      <c r="E71" s="157"/>
      <c r="F71" s="157"/>
      <c r="G71" s="116"/>
    </row>
    <row r="72" spans="1:7" s="131" customFormat="1">
      <c r="A72" s="144"/>
      <c r="B72" s="156"/>
      <c r="C72" s="147"/>
      <c r="D72" s="147"/>
      <c r="E72" s="157"/>
      <c r="F72" s="157"/>
      <c r="G72" s="116"/>
    </row>
    <row r="73" spans="1:7" s="131" customFormat="1">
      <c r="A73" s="144"/>
      <c r="B73" s="156"/>
      <c r="C73" s="147"/>
      <c r="D73" s="147"/>
      <c r="E73" s="157"/>
      <c r="F73" s="157"/>
      <c r="G73" s="116"/>
    </row>
    <row r="74" spans="1:7" s="131" customFormat="1">
      <c r="A74" s="144"/>
      <c r="B74" s="156"/>
      <c r="C74" s="147"/>
      <c r="D74" s="147"/>
      <c r="E74" s="157"/>
      <c r="F74" s="157"/>
      <c r="G74" s="116"/>
    </row>
    <row r="75" spans="1:7" s="131" customFormat="1" ht="15.75" customHeight="1">
      <c r="A75" s="144"/>
      <c r="B75" s="156"/>
      <c r="C75" s="147"/>
      <c r="D75" s="147"/>
      <c r="E75" s="157"/>
      <c r="F75" s="157"/>
      <c r="G75" s="116"/>
    </row>
    <row r="76" spans="1:7" s="131" customFormat="1">
      <c r="A76" s="144"/>
      <c r="B76" s="156"/>
      <c r="C76" s="147"/>
      <c r="D76" s="147"/>
      <c r="E76" s="157"/>
      <c r="F76" s="157"/>
      <c r="G76" s="116"/>
    </row>
    <row r="77" spans="1:7" s="131" customFormat="1">
      <c r="A77" s="144"/>
      <c r="B77" s="156"/>
      <c r="C77" s="147"/>
      <c r="D77" s="147"/>
      <c r="E77" s="157"/>
      <c r="F77" s="157"/>
      <c r="G77" s="116"/>
    </row>
    <row r="78" spans="1:7" s="131" customFormat="1">
      <c r="A78" s="144"/>
      <c r="B78" s="156"/>
      <c r="C78" s="147"/>
      <c r="D78" s="147"/>
      <c r="E78" s="157"/>
      <c r="F78" s="157"/>
      <c r="G78" s="116"/>
    </row>
    <row r="79" spans="1:7" s="131" customFormat="1">
      <c r="A79" s="144"/>
      <c r="B79" s="156"/>
      <c r="C79" s="147"/>
      <c r="D79" s="147"/>
      <c r="E79" s="157"/>
      <c r="F79" s="157"/>
      <c r="G79" s="116"/>
    </row>
    <row r="80" spans="1:7" s="131" customFormat="1">
      <c r="A80" s="144"/>
      <c r="B80" s="156"/>
      <c r="C80" s="147"/>
      <c r="D80" s="147"/>
      <c r="E80" s="157"/>
      <c r="F80" s="157"/>
      <c r="G80" s="116"/>
    </row>
    <row r="81" spans="1:8" s="131" customFormat="1">
      <c r="A81" s="144"/>
      <c r="B81" s="156"/>
      <c r="C81" s="147"/>
      <c r="D81" s="147"/>
      <c r="E81" s="157"/>
      <c r="F81" s="157"/>
      <c r="G81" s="116"/>
    </row>
    <row r="82" spans="1:8" s="131" customFormat="1">
      <c r="A82" s="144"/>
      <c r="B82" s="156"/>
      <c r="C82" s="147"/>
      <c r="D82" s="147"/>
      <c r="E82" s="157"/>
      <c r="F82" s="157"/>
      <c r="G82" s="116"/>
    </row>
    <row r="83" spans="1:8" s="131" customFormat="1">
      <c r="A83" s="144"/>
      <c r="B83" s="156"/>
      <c r="C83" s="147"/>
      <c r="D83" s="147"/>
      <c r="E83" s="157"/>
      <c r="F83" s="157"/>
      <c r="G83" s="116"/>
    </row>
    <row r="84" spans="1:8" s="131" customFormat="1">
      <c r="A84" s="144"/>
      <c r="B84" s="156"/>
      <c r="C84" s="147"/>
      <c r="D84" s="147"/>
      <c r="E84" s="157"/>
      <c r="F84" s="157"/>
      <c r="G84" s="116"/>
    </row>
    <row r="85" spans="1:8" s="131" customFormat="1">
      <c r="A85" s="144"/>
      <c r="B85" s="156"/>
      <c r="C85" s="147"/>
      <c r="D85" s="147"/>
      <c r="E85" s="157"/>
      <c r="F85" s="157"/>
      <c r="G85" s="116"/>
    </row>
    <row r="86" spans="1:8" s="131" customFormat="1">
      <c r="A86" s="144"/>
      <c r="B86" s="156"/>
      <c r="C86" s="147"/>
      <c r="D86" s="147"/>
      <c r="E86" s="157"/>
      <c r="F86" s="157"/>
      <c r="G86" s="116"/>
    </row>
    <row r="87" spans="1:8" s="131" customFormat="1">
      <c r="A87" s="144"/>
      <c r="B87" s="156"/>
      <c r="C87" s="147"/>
      <c r="D87" s="147"/>
      <c r="E87" s="157"/>
      <c r="F87" s="157"/>
      <c r="G87" s="116"/>
    </row>
    <row r="88" spans="1:8">
      <c r="C88" s="147"/>
      <c r="E88" s="157"/>
      <c r="H88" s="123"/>
    </row>
    <row r="89" spans="1:8" s="131" customFormat="1">
      <c r="A89" s="144"/>
      <c r="B89" s="156"/>
      <c r="C89" s="147"/>
      <c r="D89" s="147"/>
      <c r="E89" s="157"/>
      <c r="F89" s="157"/>
      <c r="G89" s="116"/>
    </row>
    <row r="90" spans="1:8" s="131" customFormat="1" ht="30.75" customHeight="1">
      <c r="A90" s="144"/>
      <c r="B90" s="156"/>
      <c r="C90" s="147"/>
      <c r="D90" s="147"/>
      <c r="E90" s="157"/>
      <c r="F90" s="157"/>
      <c r="G90" s="116"/>
    </row>
    <row r="91" spans="1:8" s="131" customFormat="1" ht="27.75" customHeight="1">
      <c r="A91" s="144"/>
      <c r="B91" s="156"/>
      <c r="C91" s="147"/>
      <c r="D91" s="147"/>
      <c r="E91" s="157"/>
      <c r="F91" s="157"/>
      <c r="G91" s="116"/>
    </row>
    <row r="92" spans="1:8" s="131" customFormat="1" ht="27.75" customHeight="1">
      <c r="A92" s="144"/>
      <c r="B92" s="156"/>
      <c r="C92" s="147"/>
      <c r="D92" s="147"/>
      <c r="E92" s="157"/>
      <c r="F92" s="157"/>
      <c r="G92" s="116"/>
    </row>
    <row r="93" spans="1:8" s="131" customFormat="1">
      <c r="A93" s="144"/>
      <c r="B93" s="156"/>
      <c r="C93" s="147"/>
      <c r="D93" s="147"/>
      <c r="E93" s="157"/>
      <c r="F93" s="157"/>
      <c r="G93" s="116"/>
    </row>
    <row r="94" spans="1:8" s="131" customFormat="1">
      <c r="A94" s="144"/>
      <c r="B94" s="156"/>
      <c r="C94" s="147"/>
      <c r="D94" s="147"/>
      <c r="E94" s="157"/>
      <c r="F94" s="157"/>
      <c r="G94" s="116"/>
    </row>
    <row r="95" spans="1:8" ht="12.75" customHeight="1">
      <c r="C95" s="147"/>
      <c r="E95" s="157"/>
      <c r="H95" s="123"/>
    </row>
    <row r="96" spans="1:8">
      <c r="C96" s="147"/>
      <c r="E96" s="157"/>
      <c r="H96" s="123"/>
    </row>
    <row r="121" ht="12.75" customHeight="1"/>
    <row r="139" ht="12.75" customHeight="1"/>
    <row r="151" ht="36" customHeight="1"/>
    <row r="164" ht="13.5" customHeight="1"/>
    <row r="166" ht="12.75" customHeight="1"/>
    <row r="175" ht="36" customHeight="1"/>
    <row r="187" ht="13.5" customHeight="1"/>
    <row r="189" ht="12.75" customHeight="1"/>
    <row r="196" ht="5.85" customHeight="1"/>
    <row r="198" ht="5.85" customHeight="1"/>
    <row r="214" ht="12" customHeight="1"/>
    <row r="240" ht="12.75" customHeight="1"/>
    <row r="258" ht="13.5" customHeight="1"/>
    <row r="263" ht="12.75" customHeight="1"/>
    <row r="270" ht="11.25" customHeight="1"/>
    <row r="276" ht="13.5" customHeight="1"/>
    <row r="283" ht="11.25" customHeight="1"/>
    <row r="294" ht="11.25" customHeight="1"/>
    <row r="304" ht="12" customHeight="1"/>
    <row r="334" ht="13.5" customHeight="1"/>
    <row r="367" ht="13.5" customHeight="1"/>
    <row r="369" ht="12.75" customHeight="1"/>
    <row r="388" spans="1:8" ht="8.6999999999999993" customHeight="1"/>
    <row r="390" spans="1:8" ht="8.6999999999999993" customHeight="1"/>
    <row r="392" spans="1:8" ht="8.6999999999999993" customHeight="1"/>
    <row r="394" spans="1:8" ht="8.6999999999999993" customHeight="1"/>
    <row r="400" spans="1:8" s="158" customFormat="1">
      <c r="A400" s="144"/>
      <c r="B400" s="156"/>
      <c r="C400" s="144"/>
      <c r="D400" s="147"/>
      <c r="E400" s="147"/>
      <c r="F400" s="157"/>
      <c r="G400" s="116"/>
      <c r="H400" s="157"/>
    </row>
    <row r="402" spans="1:8" s="158" customFormat="1">
      <c r="A402" s="144"/>
      <c r="B402" s="156"/>
      <c r="C402" s="144"/>
      <c r="D402" s="147"/>
      <c r="E402" s="147"/>
      <c r="F402" s="157"/>
      <c r="G402" s="116"/>
      <c r="H402" s="157"/>
    </row>
    <row r="405" spans="1:8" ht="8.6999999999999993" customHeight="1"/>
    <row r="407" spans="1:8" ht="8.6999999999999993" customHeight="1"/>
    <row r="413" spans="1:8" ht="14.25" customHeight="1"/>
    <row r="414" spans="1:8" ht="14.25" customHeight="1"/>
    <row r="422" ht="12.75" customHeight="1"/>
    <row r="431" ht="11.25" customHeight="1"/>
    <row r="471" spans="9:13">
      <c r="I471" s="159"/>
      <c r="J471" s="159"/>
      <c r="K471" s="159"/>
      <c r="L471" s="159"/>
      <c r="M471" s="160"/>
    </row>
    <row r="472" spans="9:13">
      <c r="I472" s="159"/>
      <c r="J472" s="159"/>
      <c r="K472" s="159"/>
      <c r="L472" s="159"/>
      <c r="M472" s="160"/>
    </row>
    <row r="475" spans="9:13" ht="13.5" customHeight="1"/>
    <row r="477" spans="9:13" ht="12.75" customHeight="1"/>
    <row r="482" ht="11.25" customHeight="1"/>
    <row r="495" ht="12.75" customHeight="1"/>
    <row r="505" ht="36" customHeight="1"/>
    <row r="516" spans="9:13" ht="13.5" customHeight="1"/>
    <row r="518" spans="9:13" ht="12.75" customHeight="1"/>
    <row r="522" spans="9:13">
      <c r="I522" s="159"/>
      <c r="J522" s="159"/>
      <c r="K522" s="159"/>
      <c r="L522" s="159"/>
      <c r="M522" s="160"/>
    </row>
    <row r="523" spans="9:13">
      <c r="I523" s="159"/>
      <c r="J523" s="159"/>
      <c r="K523" s="159"/>
      <c r="L523" s="159"/>
      <c r="M523" s="160"/>
    </row>
    <row r="524" spans="9:13">
      <c r="I524" s="159"/>
      <c r="J524" s="159"/>
      <c r="K524" s="159"/>
      <c r="L524" s="159"/>
      <c r="M524" s="160"/>
    </row>
    <row r="525" spans="9:13">
      <c r="I525" s="159"/>
      <c r="J525" s="159"/>
      <c r="K525" s="159"/>
      <c r="L525" s="159"/>
      <c r="M525" s="160"/>
    </row>
    <row r="526" spans="9:13">
      <c r="I526" s="159"/>
      <c r="J526" s="159"/>
      <c r="K526" s="159"/>
      <c r="L526" s="159"/>
      <c r="M526" s="160"/>
    </row>
    <row r="529" spans="9:13">
      <c r="I529" s="159"/>
      <c r="J529" s="159"/>
      <c r="K529" s="159"/>
      <c r="L529" s="159"/>
      <c r="M529" s="160"/>
    </row>
    <row r="530" spans="9:13">
      <c r="I530" s="159"/>
      <c r="J530" s="159"/>
      <c r="K530" s="159"/>
      <c r="L530" s="159"/>
      <c r="M530" s="160"/>
    </row>
    <row r="531" spans="9:13">
      <c r="I531" s="159"/>
      <c r="J531" s="159"/>
      <c r="K531" s="159"/>
      <c r="L531" s="159"/>
      <c r="M531" s="160"/>
    </row>
    <row r="532" spans="9:13">
      <c r="I532" s="159"/>
      <c r="J532" s="159"/>
      <c r="K532" s="159"/>
      <c r="L532" s="159"/>
      <c r="M532" s="160"/>
    </row>
    <row r="533" spans="9:13">
      <c r="I533" s="159"/>
      <c r="J533" s="159"/>
      <c r="K533" s="159"/>
      <c r="L533" s="159"/>
      <c r="M533" s="160"/>
    </row>
    <row r="534" spans="9:13">
      <c r="I534" s="159"/>
      <c r="J534" s="159"/>
      <c r="K534" s="159"/>
      <c r="L534" s="159"/>
      <c r="M534" s="160"/>
    </row>
    <row r="535" spans="9:13">
      <c r="I535" s="159"/>
      <c r="J535" s="159"/>
      <c r="K535" s="159"/>
      <c r="L535" s="159"/>
      <c r="M535" s="160"/>
    </row>
    <row r="536" spans="9:13">
      <c r="I536" s="159"/>
      <c r="J536" s="159"/>
      <c r="K536" s="159"/>
      <c r="L536" s="159"/>
      <c r="M536" s="160"/>
    </row>
    <row r="537" spans="9:13">
      <c r="I537" s="159"/>
      <c r="J537" s="159"/>
      <c r="K537" s="159"/>
      <c r="L537" s="159"/>
      <c r="M537" s="160"/>
    </row>
    <row r="538" spans="9:13" ht="13.5" customHeight="1">
      <c r="I538" s="159"/>
      <c r="J538" s="159"/>
      <c r="K538" s="159"/>
      <c r="L538" s="159"/>
      <c r="M538" s="160"/>
    </row>
    <row r="539" spans="9:13">
      <c r="I539" s="159"/>
      <c r="J539" s="159"/>
      <c r="K539" s="159"/>
      <c r="L539" s="159"/>
      <c r="M539" s="160"/>
    </row>
    <row r="540" spans="9:13" ht="12.75" customHeight="1">
      <c r="I540" s="159"/>
      <c r="J540" s="159"/>
      <c r="K540" s="159"/>
      <c r="L540" s="159"/>
      <c r="M540" s="160"/>
    </row>
    <row r="541" spans="9:13">
      <c r="I541" s="159"/>
      <c r="J541" s="159"/>
      <c r="K541" s="159"/>
      <c r="L541" s="159"/>
      <c r="M541" s="160"/>
    </row>
    <row r="542" spans="9:13">
      <c r="I542" s="159"/>
      <c r="J542" s="159"/>
      <c r="K542" s="159"/>
      <c r="L542" s="159"/>
      <c r="M542" s="160"/>
    </row>
    <row r="543" spans="9:13">
      <c r="I543" s="159"/>
      <c r="J543" s="159"/>
      <c r="K543" s="159"/>
      <c r="L543" s="159"/>
      <c r="M543" s="160"/>
    </row>
    <row r="544" spans="9:13">
      <c r="I544" s="159"/>
      <c r="J544" s="159"/>
      <c r="K544" s="159"/>
      <c r="L544" s="159"/>
      <c r="M544" s="160"/>
    </row>
    <row r="545" spans="9:13">
      <c r="I545" s="159"/>
      <c r="J545" s="159"/>
      <c r="K545" s="159"/>
      <c r="L545" s="159"/>
      <c r="M545" s="160"/>
    </row>
    <row r="546" spans="9:13">
      <c r="I546" s="159"/>
      <c r="J546" s="159"/>
      <c r="K546" s="159"/>
      <c r="L546" s="159"/>
      <c r="M546" s="160"/>
    </row>
    <row r="547" spans="9:13" ht="5.85" customHeight="1">
      <c r="I547" s="159"/>
      <c r="J547" s="159"/>
      <c r="K547" s="159"/>
      <c r="L547" s="159"/>
      <c r="M547" s="160"/>
    </row>
    <row r="548" spans="9:13">
      <c r="I548" s="159"/>
      <c r="J548" s="159"/>
      <c r="K548" s="159"/>
      <c r="L548" s="159"/>
      <c r="M548" s="160"/>
    </row>
    <row r="549" spans="9:13" ht="5.85" customHeight="1">
      <c r="I549" s="159"/>
      <c r="J549" s="159"/>
      <c r="K549" s="159"/>
      <c r="L549" s="159"/>
      <c r="M549" s="160"/>
    </row>
    <row r="550" spans="9:13">
      <c r="I550" s="159"/>
      <c r="J550" s="159"/>
      <c r="K550" s="159"/>
      <c r="L550" s="159"/>
      <c r="M550" s="160"/>
    </row>
    <row r="551" spans="9:13">
      <c r="I551" s="159"/>
      <c r="J551" s="159"/>
      <c r="K551" s="159"/>
      <c r="L551" s="159"/>
      <c r="M551" s="160"/>
    </row>
    <row r="552" spans="9:13">
      <c r="I552" s="159"/>
      <c r="J552" s="159"/>
      <c r="K552" s="159"/>
      <c r="L552" s="159"/>
      <c r="M552" s="160"/>
    </row>
    <row r="553" spans="9:13">
      <c r="I553" s="159"/>
      <c r="J553" s="159"/>
      <c r="K553" s="159"/>
      <c r="L553" s="159"/>
      <c r="M553" s="160"/>
    </row>
    <row r="554" spans="9:13">
      <c r="I554" s="159"/>
      <c r="J554" s="159"/>
      <c r="K554" s="159"/>
      <c r="L554" s="159"/>
      <c r="M554" s="160"/>
    </row>
    <row r="555" spans="9:13">
      <c r="I555" s="159"/>
      <c r="J555" s="159"/>
      <c r="K555" s="159"/>
      <c r="L555" s="159"/>
      <c r="M555" s="160"/>
    </row>
    <row r="556" spans="9:13">
      <c r="I556" s="159"/>
      <c r="J556" s="159"/>
      <c r="K556" s="159"/>
      <c r="L556" s="159"/>
      <c r="M556" s="160"/>
    </row>
    <row r="557" spans="9:13">
      <c r="I557" s="159"/>
      <c r="J557" s="159"/>
      <c r="K557" s="159"/>
      <c r="L557" s="159"/>
      <c r="M557" s="160"/>
    </row>
    <row r="558" spans="9:13">
      <c r="I558" s="159"/>
      <c r="J558" s="159"/>
      <c r="K558" s="159"/>
      <c r="L558" s="159"/>
      <c r="M558" s="160"/>
    </row>
    <row r="565" ht="12" customHeight="1"/>
    <row r="591" ht="12.75" customHeight="1"/>
    <row r="609" ht="13.5" customHeight="1"/>
    <row r="614" ht="12.75" customHeight="1"/>
    <row r="718" spans="5:8">
      <c r="H718" s="161"/>
    </row>
    <row r="719" spans="5:8">
      <c r="H719" s="161"/>
    </row>
    <row r="720" spans="5:8">
      <c r="E720" s="162"/>
      <c r="F720" s="161"/>
      <c r="G720" s="117"/>
    </row>
    <row r="721" spans="5:7">
      <c r="E721" s="162"/>
      <c r="F721" s="161"/>
      <c r="G721" s="117"/>
    </row>
    <row r="769" spans="5:8">
      <c r="H769" s="161"/>
    </row>
    <row r="770" spans="5:8">
      <c r="H770" s="161"/>
    </row>
    <row r="771" spans="5:8">
      <c r="E771" s="162"/>
      <c r="F771" s="161"/>
      <c r="G771" s="117"/>
      <c r="H771" s="161"/>
    </row>
    <row r="772" spans="5:8">
      <c r="E772" s="162"/>
      <c r="F772" s="161"/>
      <c r="G772" s="117"/>
      <c r="H772" s="161"/>
    </row>
    <row r="773" spans="5:8">
      <c r="E773" s="162"/>
      <c r="F773" s="161"/>
      <c r="G773" s="117"/>
      <c r="H773" s="161"/>
    </row>
    <row r="774" spans="5:8">
      <c r="E774" s="162"/>
      <c r="F774" s="161"/>
      <c r="G774" s="117"/>
    </row>
    <row r="775" spans="5:8">
      <c r="E775" s="162"/>
      <c r="F775" s="161"/>
      <c r="G775" s="117"/>
    </row>
    <row r="776" spans="5:8">
      <c r="H776" s="161"/>
    </row>
    <row r="777" spans="5:8">
      <c r="H777" s="161"/>
    </row>
    <row r="778" spans="5:8">
      <c r="E778" s="162"/>
      <c r="F778" s="161"/>
      <c r="G778" s="117"/>
      <c r="H778" s="161"/>
    </row>
    <row r="779" spans="5:8">
      <c r="E779" s="162"/>
      <c r="F779" s="161"/>
      <c r="G779" s="117"/>
      <c r="H779" s="161"/>
    </row>
    <row r="780" spans="5:8">
      <c r="E780" s="162"/>
      <c r="F780" s="161"/>
      <c r="G780" s="117"/>
      <c r="H780" s="161"/>
    </row>
    <row r="781" spans="5:8">
      <c r="E781" s="162"/>
      <c r="F781" s="161"/>
      <c r="G781" s="117"/>
      <c r="H781" s="161"/>
    </row>
    <row r="782" spans="5:8">
      <c r="E782" s="162"/>
      <c r="F782" s="161"/>
      <c r="G782" s="117"/>
      <c r="H782" s="161"/>
    </row>
    <row r="783" spans="5:8">
      <c r="E783" s="162"/>
      <c r="F783" s="161"/>
      <c r="G783" s="117"/>
      <c r="H783" s="161"/>
    </row>
    <row r="784" spans="5:8">
      <c r="E784" s="162"/>
      <c r="F784" s="161"/>
      <c r="G784" s="117"/>
      <c r="H784" s="161"/>
    </row>
    <row r="785" spans="2:8">
      <c r="E785" s="162"/>
      <c r="F785" s="161"/>
      <c r="G785" s="117"/>
      <c r="H785" s="161"/>
    </row>
    <row r="786" spans="2:8">
      <c r="E786" s="162"/>
      <c r="F786" s="161"/>
      <c r="G786" s="117"/>
      <c r="H786" s="161"/>
    </row>
    <row r="787" spans="2:8">
      <c r="E787" s="162"/>
      <c r="F787" s="161"/>
      <c r="G787" s="117"/>
      <c r="H787" s="161"/>
    </row>
    <row r="788" spans="2:8">
      <c r="E788" s="162"/>
      <c r="F788" s="161"/>
      <c r="G788" s="117"/>
      <c r="H788" s="161"/>
    </row>
    <row r="789" spans="2:8">
      <c r="E789" s="162"/>
      <c r="F789" s="161"/>
      <c r="G789" s="117"/>
      <c r="H789" s="161"/>
    </row>
    <row r="790" spans="2:8">
      <c r="E790" s="162"/>
      <c r="F790" s="161"/>
      <c r="G790" s="117"/>
      <c r="H790" s="161"/>
    </row>
    <row r="791" spans="2:8">
      <c r="E791" s="162"/>
      <c r="F791" s="161"/>
      <c r="G791" s="117"/>
      <c r="H791" s="161"/>
    </row>
    <row r="792" spans="2:8">
      <c r="E792" s="162"/>
      <c r="F792" s="161"/>
      <c r="G792" s="117"/>
      <c r="H792" s="161"/>
    </row>
    <row r="793" spans="2:8">
      <c r="E793" s="162"/>
      <c r="F793" s="161"/>
      <c r="G793" s="117"/>
      <c r="H793" s="161"/>
    </row>
    <row r="794" spans="2:8">
      <c r="E794" s="162"/>
      <c r="F794" s="161"/>
      <c r="G794" s="117"/>
      <c r="H794" s="161"/>
    </row>
    <row r="795" spans="2:8">
      <c r="E795" s="162"/>
      <c r="F795" s="161"/>
      <c r="G795" s="117"/>
      <c r="H795" s="161"/>
    </row>
    <row r="796" spans="2:8">
      <c r="E796" s="162"/>
      <c r="F796" s="161"/>
      <c r="G796" s="117"/>
      <c r="H796" s="161"/>
    </row>
    <row r="797" spans="2:8">
      <c r="E797" s="162"/>
      <c r="F797" s="161"/>
      <c r="G797" s="117"/>
      <c r="H797" s="161"/>
    </row>
    <row r="798" spans="2:8">
      <c r="E798" s="162"/>
      <c r="F798" s="161"/>
      <c r="G798" s="117"/>
      <c r="H798" s="161"/>
    </row>
    <row r="799" spans="2:8">
      <c r="E799" s="162"/>
      <c r="F799" s="161"/>
      <c r="G799" s="117"/>
      <c r="H799" s="161"/>
    </row>
    <row r="800" spans="2:8">
      <c r="B800" s="163"/>
      <c r="E800" s="162"/>
      <c r="F800" s="161"/>
      <c r="G800" s="117"/>
      <c r="H800" s="161"/>
    </row>
    <row r="801" spans="2:8">
      <c r="B801" s="163"/>
      <c r="E801" s="162"/>
      <c r="F801" s="161"/>
      <c r="G801" s="117"/>
      <c r="H801" s="161"/>
    </row>
    <row r="802" spans="2:8">
      <c r="B802" s="163"/>
      <c r="E802" s="162"/>
      <c r="F802" s="161"/>
      <c r="G802" s="117"/>
      <c r="H802" s="161"/>
    </row>
    <row r="803" spans="2:8">
      <c r="B803" s="163"/>
      <c r="E803" s="162"/>
      <c r="F803" s="161"/>
      <c r="G803" s="117"/>
      <c r="H803" s="161"/>
    </row>
    <row r="804" spans="2:8">
      <c r="B804" s="163"/>
      <c r="E804" s="162"/>
      <c r="F804" s="161"/>
      <c r="G804" s="117"/>
      <c r="H804" s="161"/>
    </row>
    <row r="805" spans="2:8">
      <c r="B805" s="163"/>
      <c r="E805" s="162"/>
      <c r="F805" s="161"/>
      <c r="G805" s="117"/>
      <c r="H805" s="161"/>
    </row>
    <row r="806" spans="2:8">
      <c r="B806" s="163"/>
      <c r="E806" s="162"/>
      <c r="F806" s="161"/>
      <c r="G806" s="117"/>
    </row>
    <row r="807" spans="2:8">
      <c r="B807" s="163"/>
      <c r="E807" s="162"/>
      <c r="F807" s="161"/>
      <c r="G807" s="117"/>
    </row>
    <row r="808" spans="2:8">
      <c r="B808" s="163"/>
    </row>
    <row r="836" spans="1:1">
      <c r="A836" s="164"/>
    </row>
    <row r="837" spans="1:1">
      <c r="A837" s="164"/>
    </row>
    <row r="838" spans="1:1">
      <c r="A838" s="164"/>
    </row>
    <row r="839" spans="1:1">
      <c r="A839" s="164"/>
    </row>
    <row r="840" spans="1:1">
      <c r="A840" s="164"/>
    </row>
    <row r="841" spans="1:1">
      <c r="A841" s="164"/>
    </row>
    <row r="842" spans="1:1">
      <c r="A842" s="164"/>
    </row>
    <row r="843" spans="1:1">
      <c r="A843" s="164"/>
    </row>
    <row r="844" spans="1:1">
      <c r="A844" s="164"/>
    </row>
  </sheetData>
  <sheetProtection algorithmName="SHA-512" hashValue="SwTH0tQha9xqfpOBjwVAxe/MhOivjC1WkIxhbDu9tqz84YPdImnNsNmUUHFuejWMdxurDV1InAxAMjCAeS7Q6g==" saltValue="w2qo9byYPTNLfcEVdgqabw==" spinCount="100000" sheet="1" objects="1" scenarios="1"/>
  <mergeCells count="1">
    <mergeCell ref="A1:C1"/>
  </mergeCells>
  <hyperlinks>
    <hyperlink ref="D11" location="10" display="Zemeljska dela" xr:uid="{48164413-1F7E-4CC2-8B4E-85B922C94C6F}"/>
  </hyperlinks>
  <pageMargins left="0.70866141732283461" right="0.70866141732283461" top="0.74803149606299213" bottom="0.74803149606299213" header="0.31496062992125984" footer="0.31496062992125984"/>
  <pageSetup paperSize="9" scale="69" fitToHeight="0" orientation="portrait" r:id="rId1"/>
  <headerFooter alignWithMargins="0">
    <oddHeader>&amp;C&amp;8&amp;G</oddHeader>
    <oddFooter>&amp;LAP LJ - FAZA B - GOI DELA&amp;C&amp;A&amp;Rstran &amp;P od &amp;N</oddFooter>
  </headerFooter>
  <rowBreaks count="1" manualBreakCount="1">
    <brk id="524"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85987-C9B5-4692-8BE4-5EAE3AC0199E}">
  <sheetPr>
    <pageSetUpPr fitToPage="1"/>
  </sheetPr>
  <dimension ref="A1:M2366"/>
  <sheetViews>
    <sheetView showGridLines="0" view="pageBreakPreview" zoomScale="85" zoomScaleNormal="115" zoomScaleSheetLayoutView="85" zoomScalePageLayoutView="85" workbookViewId="0">
      <selection activeCell="F1" sqref="F1:F1048576"/>
    </sheetView>
  </sheetViews>
  <sheetFormatPr defaultColWidth="9.33203125" defaultRowHeight="13.2"/>
  <cols>
    <col min="1" max="1" width="5.44140625" style="145" customWidth="1"/>
    <col min="2" max="2" width="5.33203125" style="145" customWidth="1"/>
    <col min="3" max="3" width="68.6640625" style="147" customWidth="1"/>
    <col min="4" max="4" width="8.33203125" style="148" customWidth="1"/>
    <col min="5" max="5" width="11.44140625" style="149" customWidth="1"/>
    <col min="6" max="6" width="11.6640625" style="68" customWidth="1"/>
    <col min="7" max="7" width="16.33203125" style="182" customWidth="1"/>
    <col min="8" max="8" width="15" style="171" customWidth="1"/>
    <col min="9" max="16384" width="9.33203125" style="171"/>
  </cols>
  <sheetData>
    <row r="1" spans="1:7" ht="13.95" customHeight="1">
      <c r="A1" s="165" t="s">
        <v>17</v>
      </c>
      <c r="B1" s="166"/>
      <c r="C1" s="167" t="s">
        <v>16</v>
      </c>
      <c r="D1" s="168" t="s">
        <v>15</v>
      </c>
      <c r="E1" s="169" t="s">
        <v>14</v>
      </c>
      <c r="F1" s="245" t="s">
        <v>273</v>
      </c>
      <c r="G1" s="170" t="s">
        <v>77</v>
      </c>
    </row>
    <row r="2" spans="1:7">
      <c r="A2" s="129" t="s">
        <v>364</v>
      </c>
      <c r="B2" s="137"/>
      <c r="C2" s="126"/>
      <c r="D2" s="134"/>
      <c r="E2" s="135"/>
      <c r="F2" s="60"/>
      <c r="G2" s="172"/>
    </row>
    <row r="3" spans="1:7">
      <c r="A3" s="132"/>
      <c r="B3" s="132"/>
      <c r="C3" s="126" t="s">
        <v>4</v>
      </c>
      <c r="D3" s="134"/>
      <c r="E3" s="135"/>
      <c r="F3" s="60"/>
      <c r="G3" s="172"/>
    </row>
    <row r="4" spans="1:7">
      <c r="A4" s="137"/>
      <c r="B4" s="132"/>
      <c r="C4" s="126"/>
      <c r="D4" s="134"/>
      <c r="E4" s="135"/>
      <c r="F4" s="60"/>
      <c r="G4" s="172"/>
    </row>
    <row r="5" spans="1:7">
      <c r="A5" s="132" t="s">
        <v>0</v>
      </c>
      <c r="B5" s="137"/>
      <c r="C5" s="126" t="s">
        <v>321</v>
      </c>
      <c r="D5" s="134"/>
      <c r="E5" s="135"/>
      <c r="F5" s="60"/>
      <c r="G5" s="172"/>
    </row>
    <row r="6" spans="1:7">
      <c r="A6" s="137"/>
      <c r="B6" s="132"/>
      <c r="C6" s="126"/>
      <c r="D6" s="134"/>
      <c r="E6" s="135"/>
      <c r="F6" s="60"/>
      <c r="G6" s="172"/>
    </row>
    <row r="7" spans="1:7" ht="14.25" customHeight="1">
      <c r="A7" s="137"/>
      <c r="B7" s="137" t="s">
        <v>0</v>
      </c>
      <c r="C7" s="138" t="s">
        <v>1013</v>
      </c>
      <c r="D7" s="134" t="s">
        <v>7</v>
      </c>
      <c r="E7" s="135">
        <v>1</v>
      </c>
      <c r="F7" s="60">
        <v>0</v>
      </c>
      <c r="G7" s="173">
        <f t="shared" ref="G7:G14" si="0">ROUND((E7*F7),2)</f>
        <v>0</v>
      </c>
    </row>
    <row r="8" spans="1:7">
      <c r="A8" s="137"/>
      <c r="B8" s="137" t="s">
        <v>47</v>
      </c>
      <c r="C8" s="138" t="s">
        <v>182</v>
      </c>
      <c r="D8" s="134" t="s">
        <v>7</v>
      </c>
      <c r="E8" s="135">
        <v>1</v>
      </c>
      <c r="F8" s="60">
        <v>0</v>
      </c>
      <c r="G8" s="173">
        <f t="shared" si="0"/>
        <v>0</v>
      </c>
    </row>
    <row r="9" spans="1:7" ht="26.4">
      <c r="A9" s="137"/>
      <c r="B9" s="137" t="s">
        <v>263</v>
      </c>
      <c r="C9" s="174" t="s">
        <v>1014</v>
      </c>
      <c r="D9" s="134" t="s">
        <v>7</v>
      </c>
      <c r="E9" s="135">
        <v>1</v>
      </c>
      <c r="F9" s="60">
        <v>0</v>
      </c>
      <c r="G9" s="173">
        <f t="shared" si="0"/>
        <v>0</v>
      </c>
    </row>
    <row r="10" spans="1:7">
      <c r="A10" s="137"/>
      <c r="B10" s="137" t="s">
        <v>46</v>
      </c>
      <c r="C10" s="138" t="s">
        <v>181</v>
      </c>
      <c r="D10" s="134" t="s">
        <v>7</v>
      </c>
      <c r="E10" s="135">
        <v>1</v>
      </c>
      <c r="F10" s="60">
        <v>0</v>
      </c>
      <c r="G10" s="173">
        <f t="shared" si="0"/>
        <v>0</v>
      </c>
    </row>
    <row r="11" spans="1:7">
      <c r="A11" s="137"/>
      <c r="B11" s="137" t="s">
        <v>264</v>
      </c>
      <c r="C11" s="138" t="s">
        <v>180</v>
      </c>
      <c r="D11" s="134" t="s">
        <v>7</v>
      </c>
      <c r="E11" s="135">
        <v>1</v>
      </c>
      <c r="F11" s="60">
        <v>0</v>
      </c>
      <c r="G11" s="173">
        <f t="shared" si="0"/>
        <v>0</v>
      </c>
    </row>
    <row r="12" spans="1:7">
      <c r="A12" s="137"/>
      <c r="B12" s="137" t="s">
        <v>1</v>
      </c>
      <c r="C12" s="138" t="s">
        <v>1015</v>
      </c>
      <c r="D12" s="134" t="s">
        <v>7</v>
      </c>
      <c r="E12" s="135">
        <v>1</v>
      </c>
      <c r="F12" s="60">
        <v>0</v>
      </c>
      <c r="G12" s="173">
        <f t="shared" si="0"/>
        <v>0</v>
      </c>
    </row>
    <row r="13" spans="1:7" ht="26.4">
      <c r="A13" s="137"/>
      <c r="B13" s="137" t="s">
        <v>265</v>
      </c>
      <c r="C13" s="175" t="s">
        <v>179</v>
      </c>
      <c r="D13" s="134" t="s">
        <v>8</v>
      </c>
      <c r="E13" s="135">
        <v>65</v>
      </c>
      <c r="F13" s="60">
        <v>0</v>
      </c>
      <c r="G13" s="173">
        <f t="shared" si="0"/>
        <v>0</v>
      </c>
    </row>
    <row r="14" spans="1:7" ht="15" customHeight="1">
      <c r="A14" s="137"/>
      <c r="B14" s="137" t="s">
        <v>266</v>
      </c>
      <c r="C14" s="175" t="s">
        <v>178</v>
      </c>
      <c r="D14" s="134" t="s">
        <v>7</v>
      </c>
      <c r="E14" s="135">
        <v>1</v>
      </c>
      <c r="F14" s="60">
        <v>0</v>
      </c>
      <c r="G14" s="173">
        <f t="shared" si="0"/>
        <v>0</v>
      </c>
    </row>
    <row r="15" spans="1:7">
      <c r="A15" s="137"/>
      <c r="B15" s="132"/>
      <c r="C15" s="127"/>
      <c r="D15" s="134"/>
      <c r="E15" s="135"/>
      <c r="F15" s="60"/>
      <c r="G15" s="172"/>
    </row>
    <row r="16" spans="1:7">
      <c r="A16" s="132" t="s">
        <v>0</v>
      </c>
      <c r="B16" s="132"/>
      <c r="C16" s="126" t="s">
        <v>322</v>
      </c>
      <c r="D16" s="134"/>
      <c r="E16" s="135"/>
      <c r="F16" s="60"/>
      <c r="G16" s="176">
        <f>SUM(G7:G14)</f>
        <v>0</v>
      </c>
    </row>
    <row r="18" spans="1:7">
      <c r="A18" s="132" t="s">
        <v>47</v>
      </c>
      <c r="B18" s="137"/>
      <c r="C18" s="126" t="s">
        <v>177</v>
      </c>
      <c r="D18" s="134"/>
      <c r="E18" s="135"/>
      <c r="F18" s="60"/>
      <c r="G18" s="172"/>
    </row>
    <row r="19" spans="1:7">
      <c r="A19" s="137"/>
      <c r="B19" s="132"/>
      <c r="C19" s="126"/>
      <c r="D19" s="134"/>
      <c r="E19" s="135"/>
      <c r="F19" s="60"/>
      <c r="G19" s="172"/>
    </row>
    <row r="20" spans="1:7" ht="39.6">
      <c r="A20" s="177"/>
      <c r="B20" s="73" t="s">
        <v>0</v>
      </c>
      <c r="C20" s="55" t="s">
        <v>176</v>
      </c>
      <c r="D20" s="61"/>
      <c r="E20" s="62"/>
      <c r="F20" s="246"/>
      <c r="G20" s="173"/>
    </row>
    <row r="21" spans="1:7" ht="16.5" customHeight="1">
      <c r="A21" s="177"/>
      <c r="B21" s="73" t="s">
        <v>323</v>
      </c>
      <c r="C21" s="147" t="s">
        <v>1017</v>
      </c>
      <c r="D21" s="61" t="s">
        <v>18</v>
      </c>
      <c r="E21" s="62">
        <v>270</v>
      </c>
      <c r="F21" s="60">
        <v>0</v>
      </c>
      <c r="G21" s="173">
        <f>ROUND((E21*F21),2)</f>
        <v>0</v>
      </c>
    </row>
    <row r="22" spans="1:7" ht="18" customHeight="1">
      <c r="A22" s="177"/>
      <c r="B22" s="73" t="s">
        <v>324</v>
      </c>
      <c r="C22" s="147" t="s">
        <v>1016</v>
      </c>
      <c r="D22" s="61" t="s">
        <v>18</v>
      </c>
      <c r="E22" s="62">
        <v>250</v>
      </c>
      <c r="F22" s="60">
        <v>0</v>
      </c>
      <c r="G22" s="173">
        <f>ROUND((E22*F22),2)</f>
        <v>0</v>
      </c>
    </row>
    <row r="23" spans="1:7" ht="16.5" customHeight="1">
      <c r="A23" s="177"/>
      <c r="B23" s="73" t="s">
        <v>325</v>
      </c>
      <c r="C23" s="147" t="s">
        <v>1018</v>
      </c>
      <c r="D23" s="61" t="s">
        <v>18</v>
      </c>
      <c r="E23" s="62">
        <v>1580</v>
      </c>
      <c r="F23" s="60">
        <v>0</v>
      </c>
      <c r="G23" s="173">
        <f>ROUND((E23*F23),2)</f>
        <v>0</v>
      </c>
    </row>
    <row r="24" spans="1:7" ht="15.75" customHeight="1">
      <c r="A24" s="177"/>
      <c r="B24" s="73" t="s">
        <v>326</v>
      </c>
      <c r="C24" s="147" t="s">
        <v>1019</v>
      </c>
      <c r="D24" s="61" t="s">
        <v>18</v>
      </c>
      <c r="E24" s="62">
        <v>3120</v>
      </c>
      <c r="F24" s="60">
        <v>0</v>
      </c>
      <c r="G24" s="173">
        <f>ROUND((E24*F24),2)</f>
        <v>0</v>
      </c>
    </row>
    <row r="25" spans="1:7">
      <c r="A25" s="177"/>
      <c r="B25" s="73" t="s">
        <v>328</v>
      </c>
      <c r="C25" s="147" t="s">
        <v>1020</v>
      </c>
      <c r="D25" s="61" t="s">
        <v>18</v>
      </c>
      <c r="E25" s="62">
        <v>3820</v>
      </c>
      <c r="F25" s="60">
        <v>0</v>
      </c>
      <c r="G25" s="173">
        <f>ROUND((E25*F25),2)</f>
        <v>0</v>
      </c>
    </row>
    <row r="26" spans="1:7" s="178" customFormat="1" ht="26.4">
      <c r="A26" s="177"/>
      <c r="B26" s="73" t="s">
        <v>47</v>
      </c>
      <c r="C26" s="55" t="s">
        <v>1021</v>
      </c>
      <c r="D26" s="61"/>
      <c r="E26" s="62"/>
      <c r="F26" s="246"/>
      <c r="G26" s="173"/>
    </row>
    <row r="27" spans="1:7">
      <c r="A27" s="177"/>
      <c r="B27" s="73" t="s">
        <v>331</v>
      </c>
      <c r="C27" s="147" t="s">
        <v>1018</v>
      </c>
      <c r="D27" s="61" t="s">
        <v>18</v>
      </c>
      <c r="E27" s="62">
        <v>50</v>
      </c>
      <c r="F27" s="60">
        <v>0</v>
      </c>
      <c r="G27" s="173">
        <f>ROUND((E27*F27),2)</f>
        <v>0</v>
      </c>
    </row>
    <row r="28" spans="1:7">
      <c r="A28" s="177"/>
      <c r="B28" s="73" t="s">
        <v>331</v>
      </c>
      <c r="C28" s="147" t="s">
        <v>1019</v>
      </c>
      <c r="D28" s="61" t="s">
        <v>18</v>
      </c>
      <c r="E28" s="62">
        <v>580</v>
      </c>
      <c r="F28" s="60">
        <v>0</v>
      </c>
      <c r="G28" s="173">
        <f t="shared" ref="G28:G46" si="1">ROUND((E28*F28),2)</f>
        <v>0</v>
      </c>
    </row>
    <row r="29" spans="1:7">
      <c r="A29" s="177"/>
      <c r="B29" s="73" t="s">
        <v>332</v>
      </c>
      <c r="C29" s="147" t="s">
        <v>1020</v>
      </c>
      <c r="D29" s="61" t="s">
        <v>18</v>
      </c>
      <c r="E29" s="62">
        <v>890</v>
      </c>
      <c r="F29" s="60">
        <v>0</v>
      </c>
      <c r="G29" s="173">
        <f t="shared" si="1"/>
        <v>0</v>
      </c>
    </row>
    <row r="30" spans="1:7" ht="40.5" customHeight="1">
      <c r="A30" s="177"/>
      <c r="B30" s="73" t="s">
        <v>263</v>
      </c>
      <c r="C30" s="55" t="s">
        <v>1389</v>
      </c>
      <c r="D30" s="61" t="s">
        <v>18</v>
      </c>
      <c r="E30" s="62">
        <v>370</v>
      </c>
      <c r="F30" s="60">
        <v>0</v>
      </c>
      <c r="G30" s="173">
        <f>ROUND((E30*F30),2)</f>
        <v>0</v>
      </c>
    </row>
    <row r="31" spans="1:7" ht="30.75" customHeight="1">
      <c r="A31" s="177"/>
      <c r="B31" s="73" t="s">
        <v>263</v>
      </c>
      <c r="C31" s="55" t="s">
        <v>1022</v>
      </c>
      <c r="D31" s="61" t="s">
        <v>18</v>
      </c>
      <c r="E31" s="62">
        <v>510</v>
      </c>
      <c r="F31" s="60">
        <v>0</v>
      </c>
      <c r="G31" s="173">
        <f t="shared" si="1"/>
        <v>0</v>
      </c>
    </row>
    <row r="32" spans="1:7" s="178" customFormat="1" ht="26.4">
      <c r="A32" s="177"/>
      <c r="B32" s="73" t="s">
        <v>124</v>
      </c>
      <c r="C32" s="147" t="s">
        <v>530</v>
      </c>
      <c r="D32" s="61" t="s">
        <v>8</v>
      </c>
      <c r="E32" s="62">
        <v>26</v>
      </c>
      <c r="F32" s="60">
        <v>0</v>
      </c>
      <c r="G32" s="173">
        <f t="shared" si="1"/>
        <v>0</v>
      </c>
    </row>
    <row r="33" spans="1:7" ht="26.4">
      <c r="A33" s="177"/>
      <c r="B33" s="73" t="s">
        <v>122</v>
      </c>
      <c r="C33" s="147" t="s">
        <v>531</v>
      </c>
      <c r="D33" s="61" t="s">
        <v>8</v>
      </c>
      <c r="E33" s="62">
        <v>26</v>
      </c>
      <c r="F33" s="60">
        <v>0</v>
      </c>
      <c r="G33" s="173">
        <f t="shared" si="1"/>
        <v>0</v>
      </c>
    </row>
    <row r="34" spans="1:7" ht="26.4">
      <c r="A34" s="177"/>
      <c r="B34" s="73" t="s">
        <v>378</v>
      </c>
      <c r="C34" s="147" t="s">
        <v>532</v>
      </c>
      <c r="D34" s="61" t="s">
        <v>8</v>
      </c>
      <c r="E34" s="62">
        <v>26</v>
      </c>
      <c r="F34" s="60">
        <v>0</v>
      </c>
      <c r="G34" s="173">
        <f t="shared" si="1"/>
        <v>0</v>
      </c>
    </row>
    <row r="35" spans="1:7">
      <c r="A35" s="177"/>
      <c r="B35" s="73" t="s">
        <v>379</v>
      </c>
      <c r="C35" s="147" t="s">
        <v>533</v>
      </c>
      <c r="D35" s="61" t="s">
        <v>8</v>
      </c>
      <c r="E35" s="62">
        <v>2</v>
      </c>
      <c r="F35" s="60">
        <v>0</v>
      </c>
      <c r="G35" s="173">
        <f t="shared" si="1"/>
        <v>0</v>
      </c>
    </row>
    <row r="36" spans="1:7" ht="26.4">
      <c r="A36" s="177"/>
      <c r="B36" s="73" t="s">
        <v>380</v>
      </c>
      <c r="C36" s="147" t="s">
        <v>534</v>
      </c>
      <c r="D36" s="61" t="s">
        <v>8</v>
      </c>
      <c r="E36" s="62">
        <v>3</v>
      </c>
      <c r="F36" s="60">
        <v>0</v>
      </c>
      <c r="G36" s="173">
        <f t="shared" si="1"/>
        <v>0</v>
      </c>
    </row>
    <row r="37" spans="1:7">
      <c r="A37" s="177"/>
      <c r="B37" s="73" t="s">
        <v>381</v>
      </c>
      <c r="C37" s="147" t="s">
        <v>155</v>
      </c>
      <c r="D37" s="61" t="s">
        <v>7</v>
      </c>
      <c r="E37" s="62">
        <v>1</v>
      </c>
      <c r="F37" s="60">
        <v>0</v>
      </c>
      <c r="G37" s="173">
        <f t="shared" si="1"/>
        <v>0</v>
      </c>
    </row>
    <row r="38" spans="1:7" ht="26.4">
      <c r="A38" s="177"/>
      <c r="B38" s="73" t="s">
        <v>382</v>
      </c>
      <c r="C38" s="55" t="s">
        <v>507</v>
      </c>
      <c r="D38" s="61" t="s">
        <v>18</v>
      </c>
      <c r="E38" s="62">
        <v>4220</v>
      </c>
      <c r="F38" s="60">
        <v>0</v>
      </c>
      <c r="G38" s="173">
        <f t="shared" si="1"/>
        <v>0</v>
      </c>
    </row>
    <row r="39" spans="1:7" ht="26.4">
      <c r="A39" s="177"/>
      <c r="B39" s="73" t="s">
        <v>383</v>
      </c>
      <c r="C39" s="55" t="s">
        <v>506</v>
      </c>
      <c r="D39" s="61" t="s">
        <v>18</v>
      </c>
      <c r="E39" s="62">
        <v>2150</v>
      </c>
      <c r="F39" s="60">
        <v>0</v>
      </c>
      <c r="G39" s="173">
        <f t="shared" si="1"/>
        <v>0</v>
      </c>
    </row>
    <row r="40" spans="1:7" ht="26.4">
      <c r="A40" s="177"/>
      <c r="B40" s="73" t="s">
        <v>384</v>
      </c>
      <c r="C40" s="55" t="s">
        <v>174</v>
      </c>
      <c r="D40" s="61" t="s">
        <v>18</v>
      </c>
      <c r="E40" s="62">
        <v>1260</v>
      </c>
      <c r="F40" s="60">
        <v>0</v>
      </c>
      <c r="G40" s="173">
        <f t="shared" si="1"/>
        <v>0</v>
      </c>
    </row>
    <row r="41" spans="1:7" ht="26.4">
      <c r="A41" s="177"/>
      <c r="B41" s="73" t="s">
        <v>385</v>
      </c>
      <c r="C41" s="55" t="s">
        <v>173</v>
      </c>
      <c r="D41" s="61" t="s">
        <v>18</v>
      </c>
      <c r="E41" s="62">
        <v>330</v>
      </c>
      <c r="F41" s="60">
        <v>0</v>
      </c>
      <c r="G41" s="173">
        <f t="shared" si="1"/>
        <v>0</v>
      </c>
    </row>
    <row r="42" spans="1:7">
      <c r="A42" s="177"/>
      <c r="B42" s="73" t="s">
        <v>386</v>
      </c>
      <c r="C42" s="55" t="s">
        <v>172</v>
      </c>
      <c r="D42" s="61" t="s">
        <v>8</v>
      </c>
      <c r="E42" s="62">
        <v>245</v>
      </c>
      <c r="F42" s="60">
        <v>0</v>
      </c>
      <c r="G42" s="173">
        <f t="shared" si="1"/>
        <v>0</v>
      </c>
    </row>
    <row r="43" spans="1:7" ht="26.4">
      <c r="A43" s="177"/>
      <c r="B43" s="73" t="s">
        <v>387</v>
      </c>
      <c r="C43" s="55" t="s">
        <v>171</v>
      </c>
      <c r="D43" s="61" t="s">
        <v>18</v>
      </c>
      <c r="E43" s="62">
        <v>120</v>
      </c>
      <c r="F43" s="60">
        <v>0</v>
      </c>
      <c r="G43" s="173">
        <f t="shared" si="1"/>
        <v>0</v>
      </c>
    </row>
    <row r="44" spans="1:7" ht="26.4">
      <c r="A44" s="177"/>
      <c r="B44" s="73" t="s">
        <v>388</v>
      </c>
      <c r="C44" s="55" t="s">
        <v>170</v>
      </c>
      <c r="D44" s="61" t="s">
        <v>7</v>
      </c>
      <c r="E44" s="62">
        <v>52</v>
      </c>
      <c r="F44" s="60">
        <v>0</v>
      </c>
      <c r="G44" s="173">
        <f t="shared" si="1"/>
        <v>0</v>
      </c>
    </row>
    <row r="45" spans="1:7" ht="128.4" customHeight="1">
      <c r="A45" s="137"/>
      <c r="B45" s="137" t="s">
        <v>389</v>
      </c>
      <c r="C45" s="127" t="s">
        <v>536</v>
      </c>
      <c r="D45" s="134" t="s">
        <v>6</v>
      </c>
      <c r="E45" s="135">
        <v>29</v>
      </c>
      <c r="F45" s="60">
        <v>0</v>
      </c>
      <c r="G45" s="173">
        <f t="shared" si="1"/>
        <v>0</v>
      </c>
    </row>
    <row r="46" spans="1:7" ht="26.4">
      <c r="A46" s="137"/>
      <c r="B46" s="137" t="s">
        <v>983</v>
      </c>
      <c r="C46" s="127" t="s">
        <v>131</v>
      </c>
      <c r="D46" s="134" t="s">
        <v>7</v>
      </c>
      <c r="E46" s="135">
        <v>1</v>
      </c>
      <c r="F46" s="60">
        <v>0</v>
      </c>
      <c r="G46" s="173">
        <f t="shared" si="1"/>
        <v>0</v>
      </c>
    </row>
    <row r="47" spans="1:7" s="178" customFormat="1">
      <c r="A47" s="137"/>
      <c r="B47" s="132"/>
      <c r="C47" s="127"/>
      <c r="D47" s="134"/>
      <c r="E47" s="135"/>
      <c r="F47" s="60"/>
      <c r="G47" s="172"/>
    </row>
    <row r="48" spans="1:7">
      <c r="A48" s="132" t="s">
        <v>47</v>
      </c>
      <c r="B48" s="132"/>
      <c r="C48" s="126" t="s">
        <v>169</v>
      </c>
      <c r="D48" s="141"/>
      <c r="E48" s="142"/>
      <c r="F48" s="65"/>
      <c r="G48" s="176">
        <f>SUM(G21:G46)</f>
        <v>0</v>
      </c>
    </row>
    <row r="50" spans="1:7">
      <c r="A50" s="132" t="s">
        <v>263</v>
      </c>
      <c r="B50" s="137"/>
      <c r="C50" s="126" t="s">
        <v>541</v>
      </c>
      <c r="D50" s="134"/>
      <c r="E50" s="135"/>
      <c r="F50" s="60"/>
      <c r="G50" s="172"/>
    </row>
    <row r="51" spans="1:7" ht="283.2" customHeight="1">
      <c r="B51" s="74"/>
      <c r="C51" s="55" t="s">
        <v>505</v>
      </c>
      <c r="F51" s="247"/>
      <c r="G51" s="173"/>
    </row>
    <row r="52" spans="1:7" ht="194.4" customHeight="1">
      <c r="B52" s="74"/>
      <c r="C52" s="55" t="s">
        <v>1431</v>
      </c>
      <c r="F52" s="247"/>
      <c r="G52" s="173"/>
    </row>
    <row r="53" spans="1:7">
      <c r="B53" s="74"/>
      <c r="C53" s="55"/>
      <c r="F53" s="247"/>
      <c r="G53" s="173"/>
    </row>
    <row r="54" spans="1:7" ht="211.2">
      <c r="A54" s="137" t="s">
        <v>0</v>
      </c>
      <c r="B54" s="137" t="s">
        <v>578</v>
      </c>
      <c r="C54" s="179" t="s">
        <v>1480</v>
      </c>
      <c r="D54" s="134" t="s">
        <v>8</v>
      </c>
      <c r="E54" s="135">
        <v>332</v>
      </c>
      <c r="F54" s="60">
        <v>0</v>
      </c>
      <c r="G54" s="173">
        <f>ROUND((E54*F54),2)</f>
        <v>0</v>
      </c>
    </row>
    <row r="55" spans="1:7">
      <c r="A55" s="137"/>
      <c r="B55" s="137"/>
      <c r="C55" s="179"/>
      <c r="D55" s="134"/>
      <c r="E55" s="135"/>
      <c r="F55" s="60"/>
      <c r="G55" s="173"/>
    </row>
    <row r="56" spans="1:7" ht="211.2">
      <c r="A56" s="137" t="s">
        <v>47</v>
      </c>
      <c r="B56" s="137" t="s">
        <v>1426</v>
      </c>
      <c r="C56" s="179" t="s">
        <v>1481</v>
      </c>
      <c r="D56" s="134" t="s">
        <v>8</v>
      </c>
      <c r="E56" s="135">
        <v>939</v>
      </c>
      <c r="F56" s="60">
        <v>0</v>
      </c>
      <c r="G56" s="173">
        <f>ROUND((E56*F56),2)</f>
        <v>0</v>
      </c>
    </row>
    <row r="57" spans="1:7">
      <c r="A57" s="137"/>
      <c r="B57" s="137"/>
      <c r="C57" s="179"/>
      <c r="D57" s="134"/>
      <c r="E57" s="135"/>
      <c r="F57" s="60"/>
      <c r="G57" s="173"/>
    </row>
    <row r="58" spans="1:7" s="178" customFormat="1" ht="199.5" customHeight="1">
      <c r="A58" s="137" t="s">
        <v>263</v>
      </c>
      <c r="B58" s="137" t="s">
        <v>1482</v>
      </c>
      <c r="C58" s="180" t="s">
        <v>1483</v>
      </c>
      <c r="D58" s="134" t="s">
        <v>8</v>
      </c>
      <c r="E58" s="135">
        <v>1224</v>
      </c>
      <c r="F58" s="60">
        <v>0</v>
      </c>
      <c r="G58" s="173">
        <f t="shared" ref="G58:G94" si="2">ROUND((E58*F58),2)</f>
        <v>0</v>
      </c>
    </row>
    <row r="59" spans="1:7" s="178" customFormat="1">
      <c r="A59" s="137"/>
      <c r="B59" s="137"/>
      <c r="C59" s="180"/>
      <c r="D59" s="134"/>
      <c r="E59" s="135"/>
      <c r="F59" s="60"/>
      <c r="G59" s="173"/>
    </row>
    <row r="60" spans="1:7" ht="290.39999999999998">
      <c r="A60" s="137" t="s">
        <v>46</v>
      </c>
      <c r="B60" s="137" t="s">
        <v>1485</v>
      </c>
      <c r="C60" s="179" t="s">
        <v>1623</v>
      </c>
      <c r="D60" s="134" t="s">
        <v>8</v>
      </c>
      <c r="E60" s="135">
        <v>60</v>
      </c>
      <c r="F60" s="60">
        <v>0</v>
      </c>
      <c r="G60" s="173">
        <f t="shared" si="2"/>
        <v>0</v>
      </c>
    </row>
    <row r="61" spans="1:7">
      <c r="A61" s="137"/>
      <c r="B61" s="137"/>
      <c r="C61" s="179"/>
      <c r="D61" s="134"/>
      <c r="E61" s="135"/>
      <c r="F61" s="60"/>
      <c r="G61" s="173"/>
    </row>
    <row r="62" spans="1:7" ht="277.2">
      <c r="A62" s="137" t="s">
        <v>264</v>
      </c>
      <c r="B62" s="137" t="s">
        <v>1486</v>
      </c>
      <c r="C62" s="179" t="s">
        <v>1622</v>
      </c>
      <c r="D62" s="134" t="s">
        <v>8</v>
      </c>
      <c r="E62" s="135">
        <v>4</v>
      </c>
      <c r="F62" s="60">
        <v>0</v>
      </c>
      <c r="G62" s="173">
        <f t="shared" si="2"/>
        <v>0</v>
      </c>
    </row>
    <row r="63" spans="1:7">
      <c r="A63" s="137"/>
      <c r="B63" s="137"/>
      <c r="C63" s="179"/>
      <c r="D63" s="134"/>
      <c r="E63" s="135"/>
      <c r="F63" s="60"/>
      <c r="G63" s="173"/>
    </row>
    <row r="64" spans="1:7" ht="277.2">
      <c r="A64" s="137" t="s">
        <v>1</v>
      </c>
      <c r="B64" s="137" t="s">
        <v>1487</v>
      </c>
      <c r="C64" s="179" t="s">
        <v>1620</v>
      </c>
      <c r="D64" s="134" t="s">
        <v>8</v>
      </c>
      <c r="E64" s="135">
        <v>7</v>
      </c>
      <c r="F64" s="60">
        <v>0</v>
      </c>
      <c r="G64" s="173">
        <f t="shared" si="2"/>
        <v>0</v>
      </c>
    </row>
    <row r="65" spans="1:7">
      <c r="A65" s="137"/>
      <c r="B65" s="137"/>
      <c r="C65" s="179"/>
      <c r="D65" s="134"/>
      <c r="E65" s="135"/>
      <c r="F65" s="60"/>
      <c r="G65" s="173"/>
    </row>
    <row r="66" spans="1:7" ht="158.4">
      <c r="A66" s="137" t="s">
        <v>265</v>
      </c>
      <c r="B66" s="137" t="s">
        <v>1488</v>
      </c>
      <c r="C66" s="179" t="s">
        <v>1621</v>
      </c>
      <c r="D66" s="134" t="s">
        <v>8</v>
      </c>
      <c r="E66" s="135">
        <v>30</v>
      </c>
      <c r="F66" s="60">
        <v>0</v>
      </c>
      <c r="G66" s="173">
        <f t="shared" si="2"/>
        <v>0</v>
      </c>
    </row>
    <row r="67" spans="1:7">
      <c r="A67" s="137"/>
      <c r="B67" s="137"/>
      <c r="C67" s="179"/>
      <c r="D67" s="134"/>
      <c r="E67" s="135"/>
      <c r="F67" s="60"/>
      <c r="G67" s="173"/>
    </row>
    <row r="68" spans="1:7" ht="224.4">
      <c r="A68" s="137" t="s">
        <v>266</v>
      </c>
      <c r="B68" s="137" t="s">
        <v>1489</v>
      </c>
      <c r="C68" s="179" t="s">
        <v>1490</v>
      </c>
      <c r="D68" s="134" t="s">
        <v>8</v>
      </c>
      <c r="E68" s="135">
        <v>60</v>
      </c>
      <c r="F68" s="60">
        <v>0</v>
      </c>
      <c r="G68" s="173">
        <f t="shared" si="2"/>
        <v>0</v>
      </c>
    </row>
    <row r="69" spans="1:7">
      <c r="A69" s="137"/>
      <c r="B69" s="137"/>
      <c r="C69" s="179"/>
      <c r="D69" s="134"/>
      <c r="E69" s="135"/>
      <c r="F69" s="60"/>
      <c r="G69" s="173"/>
    </row>
    <row r="70" spans="1:7" ht="277.2">
      <c r="A70" s="137" t="s">
        <v>267</v>
      </c>
      <c r="B70" s="137" t="s">
        <v>1491</v>
      </c>
      <c r="C70" s="179" t="s">
        <v>1619</v>
      </c>
      <c r="D70" s="134" t="s">
        <v>8</v>
      </c>
      <c r="E70" s="135">
        <v>13</v>
      </c>
      <c r="F70" s="60">
        <v>0</v>
      </c>
      <c r="G70" s="173">
        <f t="shared" si="2"/>
        <v>0</v>
      </c>
    </row>
    <row r="71" spans="1:7" ht="13.2" customHeight="1">
      <c r="A71" s="137"/>
      <c r="B71" s="137"/>
      <c r="C71" s="179"/>
      <c r="D71" s="134"/>
      <c r="E71" s="135"/>
      <c r="F71" s="60"/>
      <c r="G71" s="173"/>
    </row>
    <row r="72" spans="1:7" ht="277.2">
      <c r="A72" s="137" t="s">
        <v>268</v>
      </c>
      <c r="B72" s="137" t="s">
        <v>1492</v>
      </c>
      <c r="C72" s="179" t="s">
        <v>1618</v>
      </c>
      <c r="D72" s="134" t="s">
        <v>8</v>
      </c>
      <c r="E72" s="135">
        <v>12</v>
      </c>
      <c r="F72" s="60">
        <v>0</v>
      </c>
      <c r="G72" s="173">
        <f t="shared" si="2"/>
        <v>0</v>
      </c>
    </row>
    <row r="73" spans="1:7" ht="13.95" customHeight="1">
      <c r="A73" s="137"/>
      <c r="B73" s="137"/>
      <c r="C73" s="179"/>
      <c r="D73" s="134"/>
      <c r="E73" s="135"/>
      <c r="F73" s="60"/>
      <c r="G73" s="173"/>
    </row>
    <row r="74" spans="1:7" ht="277.2">
      <c r="A74" s="137" t="s">
        <v>42</v>
      </c>
      <c r="B74" s="137" t="s">
        <v>1493</v>
      </c>
      <c r="C74" s="179" t="s">
        <v>1617</v>
      </c>
      <c r="D74" s="134" t="s">
        <v>8</v>
      </c>
      <c r="E74" s="135">
        <v>32</v>
      </c>
      <c r="F74" s="60">
        <v>0</v>
      </c>
      <c r="G74" s="173">
        <f t="shared" si="2"/>
        <v>0</v>
      </c>
    </row>
    <row r="75" spans="1:7">
      <c r="A75" s="137"/>
      <c r="B75" s="137"/>
      <c r="C75" s="179"/>
      <c r="D75" s="134"/>
      <c r="E75" s="135"/>
      <c r="F75" s="60"/>
      <c r="G75" s="173"/>
    </row>
    <row r="76" spans="1:7" s="181" customFormat="1" ht="277.2">
      <c r="A76" s="137" t="s">
        <v>269</v>
      </c>
      <c r="B76" s="137" t="s">
        <v>1494</v>
      </c>
      <c r="C76" s="179" t="s">
        <v>1615</v>
      </c>
      <c r="D76" s="134" t="s">
        <v>8</v>
      </c>
      <c r="E76" s="135">
        <v>18</v>
      </c>
      <c r="F76" s="60">
        <v>0</v>
      </c>
      <c r="G76" s="173">
        <f t="shared" si="2"/>
        <v>0</v>
      </c>
    </row>
    <row r="77" spans="1:7" s="181" customFormat="1">
      <c r="A77" s="137"/>
      <c r="B77" s="137"/>
      <c r="C77" s="179"/>
      <c r="D77" s="134"/>
      <c r="E77" s="135"/>
      <c r="F77" s="60"/>
      <c r="G77" s="173"/>
    </row>
    <row r="78" spans="1:7" s="181" customFormat="1" ht="277.2">
      <c r="A78" s="137" t="s">
        <v>270</v>
      </c>
      <c r="B78" s="137" t="s">
        <v>1495</v>
      </c>
      <c r="C78" s="179" t="s">
        <v>1616</v>
      </c>
      <c r="D78" s="134" t="s">
        <v>8</v>
      </c>
      <c r="E78" s="135">
        <v>16</v>
      </c>
      <c r="F78" s="60">
        <v>0</v>
      </c>
      <c r="G78" s="173">
        <f t="shared" si="2"/>
        <v>0</v>
      </c>
    </row>
    <row r="79" spans="1:7" s="181" customFormat="1" ht="13.2" customHeight="1">
      <c r="A79" s="137"/>
      <c r="B79" s="137"/>
      <c r="C79" s="179"/>
      <c r="D79" s="134"/>
      <c r="E79" s="135"/>
      <c r="F79" s="60"/>
      <c r="G79" s="173"/>
    </row>
    <row r="80" spans="1:7" s="181" customFormat="1" ht="277.2">
      <c r="A80" s="137" t="s">
        <v>38</v>
      </c>
      <c r="B80" s="137" t="s">
        <v>1496</v>
      </c>
      <c r="C80" s="179" t="s">
        <v>1624</v>
      </c>
      <c r="D80" s="134" t="s">
        <v>8</v>
      </c>
      <c r="E80" s="135">
        <v>25</v>
      </c>
      <c r="F80" s="60">
        <v>0</v>
      </c>
      <c r="G80" s="173">
        <f t="shared" ref="G80" si="3">ROUND((E80*F80),2)</f>
        <v>0</v>
      </c>
    </row>
    <row r="81" spans="1:7" s="181" customFormat="1" ht="13.5" customHeight="1">
      <c r="A81" s="137"/>
      <c r="B81" s="137"/>
      <c r="C81" s="179"/>
      <c r="D81" s="134"/>
      <c r="E81" s="135"/>
      <c r="F81" s="60"/>
      <c r="G81" s="173"/>
    </row>
    <row r="82" spans="1:7" s="181" customFormat="1" ht="277.2">
      <c r="A82" s="137" t="s">
        <v>36</v>
      </c>
      <c r="B82" s="137" t="s">
        <v>1497</v>
      </c>
      <c r="C82" s="179" t="s">
        <v>1625</v>
      </c>
      <c r="D82" s="134" t="s">
        <v>8</v>
      </c>
      <c r="E82" s="135">
        <v>5</v>
      </c>
      <c r="F82" s="60">
        <v>0</v>
      </c>
      <c r="G82" s="173">
        <f t="shared" ref="G82" si="4">ROUND((E82*F82),2)</f>
        <v>0</v>
      </c>
    </row>
    <row r="83" spans="1:7" s="181" customFormat="1" ht="13.5" customHeight="1">
      <c r="A83" s="137"/>
      <c r="B83" s="137"/>
      <c r="C83" s="179"/>
      <c r="D83" s="134"/>
      <c r="E83" s="135"/>
      <c r="F83" s="60"/>
      <c r="G83" s="173"/>
    </row>
    <row r="84" spans="1:7" s="181" customFormat="1" ht="277.2">
      <c r="A84" s="137" t="s">
        <v>33</v>
      </c>
      <c r="B84" s="137" t="s">
        <v>1498</v>
      </c>
      <c r="C84" s="179" t="s">
        <v>1626</v>
      </c>
      <c r="D84" s="134" t="s">
        <v>8</v>
      </c>
      <c r="E84" s="135">
        <v>2</v>
      </c>
      <c r="F84" s="60">
        <v>0</v>
      </c>
      <c r="G84" s="173">
        <f t="shared" ref="G84" si="5">ROUND((E84*F84),2)</f>
        <v>0</v>
      </c>
    </row>
    <row r="85" spans="1:7" s="181" customFormat="1" ht="13.5" customHeight="1">
      <c r="A85" s="137"/>
      <c r="B85" s="137"/>
      <c r="C85" s="179"/>
      <c r="D85" s="134"/>
      <c r="E85" s="135"/>
      <c r="F85" s="60"/>
      <c r="G85" s="173"/>
    </row>
    <row r="86" spans="1:7" s="181" customFormat="1" ht="277.2">
      <c r="A86" s="137" t="s">
        <v>31</v>
      </c>
      <c r="B86" s="137" t="s">
        <v>1499</v>
      </c>
      <c r="C86" s="179" t="s">
        <v>1627</v>
      </c>
      <c r="D86" s="134" t="s">
        <v>8</v>
      </c>
      <c r="E86" s="135">
        <v>2</v>
      </c>
      <c r="F86" s="60">
        <v>0</v>
      </c>
      <c r="G86" s="173">
        <f t="shared" ref="G86" si="6">ROUND((E86*F86),2)</f>
        <v>0</v>
      </c>
    </row>
    <row r="87" spans="1:7" s="181" customFormat="1" ht="13.5" customHeight="1">
      <c r="A87" s="137"/>
      <c r="B87" s="137"/>
      <c r="C87" s="179"/>
      <c r="D87" s="134"/>
      <c r="E87" s="135"/>
      <c r="F87" s="60"/>
      <c r="G87" s="173"/>
    </row>
    <row r="88" spans="1:7" s="181" customFormat="1" ht="277.2">
      <c r="A88" s="137" t="s">
        <v>29</v>
      </c>
      <c r="B88" s="137" t="s">
        <v>1500</v>
      </c>
      <c r="C88" s="179" t="s">
        <v>1628</v>
      </c>
      <c r="D88" s="134" t="s">
        <v>8</v>
      </c>
      <c r="E88" s="135">
        <v>10</v>
      </c>
      <c r="F88" s="60">
        <v>0</v>
      </c>
      <c r="G88" s="173">
        <f t="shared" ref="G88" si="7">ROUND((E88*F88),2)</f>
        <v>0</v>
      </c>
    </row>
    <row r="89" spans="1:7" s="181" customFormat="1" ht="13.5" customHeight="1">
      <c r="A89" s="137"/>
      <c r="B89" s="137"/>
      <c r="C89" s="179"/>
      <c r="D89" s="134"/>
      <c r="E89" s="135"/>
      <c r="F89" s="60"/>
      <c r="G89" s="173"/>
    </row>
    <row r="90" spans="1:7" s="181" customFormat="1" ht="277.2">
      <c r="A90" s="137" t="s">
        <v>271</v>
      </c>
      <c r="B90" s="137" t="s">
        <v>1501</v>
      </c>
      <c r="C90" s="179" t="s">
        <v>1629</v>
      </c>
      <c r="D90" s="134" t="s">
        <v>8</v>
      </c>
      <c r="E90" s="135">
        <v>4</v>
      </c>
      <c r="F90" s="60">
        <v>0</v>
      </c>
      <c r="G90" s="173">
        <f t="shared" ref="G90" si="8">ROUND((E90*F90),2)</f>
        <v>0</v>
      </c>
    </row>
    <row r="91" spans="1:7" s="181" customFormat="1" ht="13.2" customHeight="1">
      <c r="A91" s="137"/>
      <c r="B91" s="137"/>
      <c r="C91" s="179"/>
      <c r="D91" s="134"/>
      <c r="E91" s="135"/>
      <c r="F91" s="60"/>
      <c r="G91" s="173"/>
    </row>
    <row r="92" spans="1:7" s="181" customFormat="1" ht="224.4">
      <c r="A92" s="137" t="s">
        <v>272</v>
      </c>
      <c r="B92" s="137" t="s">
        <v>1502</v>
      </c>
      <c r="C92" s="179" t="s">
        <v>1503</v>
      </c>
      <c r="D92" s="134" t="s">
        <v>8</v>
      </c>
      <c r="E92" s="135">
        <v>3</v>
      </c>
      <c r="F92" s="60">
        <v>0</v>
      </c>
      <c r="G92" s="173">
        <f t="shared" ref="G92" si="9">ROUND((E92*F92),2)</f>
        <v>0</v>
      </c>
    </row>
    <row r="93" spans="1:7" s="181" customFormat="1" ht="13.5" customHeight="1">
      <c r="A93" s="137"/>
      <c r="B93" s="137"/>
      <c r="C93" s="179"/>
      <c r="D93" s="134"/>
      <c r="E93" s="135"/>
      <c r="F93" s="60"/>
      <c r="G93" s="173"/>
    </row>
    <row r="94" spans="1:7" ht="224.4">
      <c r="A94" s="137" t="s">
        <v>25</v>
      </c>
      <c r="B94" s="137" t="s">
        <v>1427</v>
      </c>
      <c r="C94" s="179" t="s">
        <v>1505</v>
      </c>
      <c r="D94" s="134" t="s">
        <v>8</v>
      </c>
      <c r="E94" s="135">
        <v>8</v>
      </c>
      <c r="F94" s="60">
        <v>0</v>
      </c>
      <c r="G94" s="173">
        <f t="shared" si="2"/>
        <v>0</v>
      </c>
    </row>
    <row r="95" spans="1:7">
      <c r="A95" s="137"/>
      <c r="B95" s="137"/>
      <c r="C95" s="179"/>
      <c r="D95" s="134"/>
      <c r="E95" s="135"/>
      <c r="F95" s="60"/>
      <c r="G95" s="173"/>
    </row>
    <row r="96" spans="1:7" ht="231.75" customHeight="1">
      <c r="A96" s="137" t="s">
        <v>13</v>
      </c>
      <c r="B96" s="137" t="s">
        <v>1504</v>
      </c>
      <c r="C96" s="179" t="s">
        <v>1506</v>
      </c>
      <c r="D96" s="134" t="s">
        <v>8</v>
      </c>
      <c r="E96" s="135">
        <v>18</v>
      </c>
      <c r="F96" s="60">
        <v>0</v>
      </c>
      <c r="G96" s="173">
        <f t="shared" ref="G96" si="10">ROUND((E96*F96),2)</f>
        <v>0</v>
      </c>
    </row>
    <row r="97" spans="1:7">
      <c r="A97" s="137"/>
      <c r="B97" s="137"/>
      <c r="C97" s="179"/>
      <c r="D97" s="134"/>
      <c r="E97" s="135"/>
      <c r="F97" s="60"/>
      <c r="G97" s="173"/>
    </row>
    <row r="98" spans="1:7" ht="39" customHeight="1">
      <c r="A98" s="137" t="s">
        <v>274</v>
      </c>
      <c r="B98" s="137"/>
      <c r="C98" s="179" t="s">
        <v>1509</v>
      </c>
      <c r="D98" s="134" t="s">
        <v>8</v>
      </c>
      <c r="E98" s="135">
        <v>6</v>
      </c>
      <c r="F98" s="60">
        <v>0</v>
      </c>
      <c r="G98" s="173">
        <f t="shared" ref="G98" si="11">ROUND((E98*F98),2)</f>
        <v>0</v>
      </c>
    </row>
    <row r="99" spans="1:7">
      <c r="A99" s="137"/>
      <c r="B99" s="137"/>
      <c r="C99" s="179"/>
      <c r="D99" s="134"/>
      <c r="E99" s="135"/>
      <c r="F99" s="60"/>
      <c r="G99" s="173"/>
    </row>
    <row r="100" spans="1:7" ht="211.5" customHeight="1">
      <c r="A100" s="137" t="s">
        <v>275</v>
      </c>
      <c r="B100" s="137" t="s">
        <v>1507</v>
      </c>
      <c r="C100" s="179" t="s">
        <v>1508</v>
      </c>
      <c r="D100" s="134" t="s">
        <v>8</v>
      </c>
      <c r="E100" s="135">
        <v>26</v>
      </c>
      <c r="F100" s="60">
        <v>0</v>
      </c>
      <c r="G100" s="173">
        <f t="shared" ref="G100" si="12">ROUND((E100*F100),2)</f>
        <v>0</v>
      </c>
    </row>
    <row r="101" spans="1:7">
      <c r="A101" s="137"/>
      <c r="B101" s="137"/>
      <c r="C101" s="179"/>
      <c r="D101" s="134"/>
      <c r="E101" s="135"/>
      <c r="F101" s="60"/>
      <c r="G101" s="173"/>
    </row>
    <row r="102" spans="1:7" ht="136.19999999999999" customHeight="1">
      <c r="A102" s="137" t="s">
        <v>276</v>
      </c>
      <c r="B102" s="137" t="s">
        <v>1428</v>
      </c>
      <c r="C102" s="179" t="s">
        <v>1484</v>
      </c>
      <c r="D102" s="134" t="s">
        <v>18</v>
      </c>
      <c r="E102" s="135">
        <v>268</v>
      </c>
      <c r="F102" s="60">
        <v>0</v>
      </c>
      <c r="G102" s="173">
        <f t="shared" ref="G102:G107" si="13">ROUND((E102*F102),2)</f>
        <v>0</v>
      </c>
    </row>
    <row r="103" spans="1:7" ht="28.2" customHeight="1">
      <c r="A103" s="137"/>
      <c r="B103" s="137" t="s">
        <v>46</v>
      </c>
      <c r="C103" s="127" t="s">
        <v>168</v>
      </c>
      <c r="D103" s="134" t="s">
        <v>8</v>
      </c>
      <c r="E103" s="135">
        <v>18</v>
      </c>
      <c r="F103" s="60">
        <v>0</v>
      </c>
      <c r="G103" s="173">
        <f t="shared" si="13"/>
        <v>0</v>
      </c>
    </row>
    <row r="104" spans="1:7" ht="33.75" customHeight="1">
      <c r="A104" s="137"/>
      <c r="B104" s="137" t="s">
        <v>264</v>
      </c>
      <c r="C104" s="127" t="s">
        <v>167</v>
      </c>
      <c r="D104" s="134" t="s">
        <v>7</v>
      </c>
      <c r="E104" s="135">
        <v>1</v>
      </c>
      <c r="F104" s="60">
        <v>0</v>
      </c>
      <c r="G104" s="173">
        <f t="shared" si="13"/>
        <v>0</v>
      </c>
    </row>
    <row r="105" spans="1:7">
      <c r="A105" s="137"/>
      <c r="B105" s="137" t="s">
        <v>1</v>
      </c>
      <c r="C105" s="127" t="s">
        <v>163</v>
      </c>
      <c r="D105" s="134" t="s">
        <v>7</v>
      </c>
      <c r="E105" s="135">
        <v>1</v>
      </c>
      <c r="F105" s="60">
        <v>0</v>
      </c>
      <c r="G105" s="173">
        <f t="shared" si="13"/>
        <v>0</v>
      </c>
    </row>
    <row r="106" spans="1:7" ht="26.4">
      <c r="A106" s="137"/>
      <c r="B106" s="137" t="s">
        <v>265</v>
      </c>
      <c r="C106" s="127" t="s">
        <v>166</v>
      </c>
      <c r="D106" s="134" t="s">
        <v>7</v>
      </c>
      <c r="E106" s="135">
        <v>1</v>
      </c>
      <c r="F106" s="60">
        <v>0</v>
      </c>
      <c r="G106" s="173">
        <f t="shared" si="13"/>
        <v>0</v>
      </c>
    </row>
    <row r="107" spans="1:7" ht="39.6">
      <c r="A107" s="137"/>
      <c r="B107" s="137" t="s">
        <v>266</v>
      </c>
      <c r="C107" s="127" t="s">
        <v>165</v>
      </c>
      <c r="D107" s="134" t="s">
        <v>7</v>
      </c>
      <c r="E107" s="135">
        <v>1</v>
      </c>
      <c r="F107" s="60">
        <v>0</v>
      </c>
      <c r="G107" s="173">
        <f t="shared" si="13"/>
        <v>0</v>
      </c>
    </row>
    <row r="108" spans="1:7">
      <c r="A108" s="137"/>
      <c r="B108" s="132"/>
      <c r="C108" s="127"/>
      <c r="D108" s="134"/>
      <c r="E108" s="135"/>
      <c r="F108" s="60"/>
    </row>
    <row r="109" spans="1:7">
      <c r="A109" s="132" t="s">
        <v>263</v>
      </c>
      <c r="B109" s="132"/>
      <c r="C109" s="126" t="s">
        <v>579</v>
      </c>
      <c r="D109" s="141"/>
      <c r="E109" s="142"/>
      <c r="F109" s="65"/>
      <c r="G109" s="176">
        <f>SUM(G51:G107)</f>
        <v>0</v>
      </c>
    </row>
    <row r="111" spans="1:7" s="178" customFormat="1">
      <c r="A111" s="132" t="s">
        <v>46</v>
      </c>
      <c r="B111" s="137"/>
      <c r="C111" s="126" t="s">
        <v>164</v>
      </c>
      <c r="D111" s="134"/>
      <c r="E111" s="135"/>
      <c r="F111" s="60"/>
      <c r="G111" s="172"/>
    </row>
    <row r="112" spans="1:7" ht="66">
      <c r="B112" s="74"/>
      <c r="C112" s="55" t="s">
        <v>1432</v>
      </c>
      <c r="D112" s="61"/>
      <c r="G112" s="183"/>
    </row>
    <row r="113" spans="1:7">
      <c r="B113" s="74"/>
      <c r="C113" s="55"/>
      <c r="D113" s="61"/>
      <c r="G113" s="183"/>
    </row>
    <row r="114" spans="1:7" s="181" customFormat="1" ht="118.8">
      <c r="A114" s="137" t="s">
        <v>580</v>
      </c>
      <c r="B114" s="137" t="s">
        <v>0</v>
      </c>
      <c r="C114" s="179" t="s">
        <v>549</v>
      </c>
      <c r="D114" s="134" t="s">
        <v>8</v>
      </c>
      <c r="E114" s="135">
        <v>17</v>
      </c>
      <c r="F114" s="60">
        <v>0</v>
      </c>
      <c r="G114" s="173">
        <f>ROUND((E114*F114),2)</f>
        <v>0</v>
      </c>
    </row>
    <row r="115" spans="1:7" s="181" customFormat="1">
      <c r="A115" s="137"/>
      <c r="B115" s="137"/>
      <c r="C115" s="179"/>
      <c r="D115" s="134"/>
      <c r="E115" s="135"/>
      <c r="F115" s="60"/>
      <c r="G115" s="173"/>
    </row>
    <row r="116" spans="1:7" ht="92.4">
      <c r="A116" s="137" t="s">
        <v>1026</v>
      </c>
      <c r="B116" s="137" t="s">
        <v>47</v>
      </c>
      <c r="C116" s="179" t="s">
        <v>1025</v>
      </c>
      <c r="D116" s="134" t="s">
        <v>8</v>
      </c>
      <c r="E116" s="135">
        <v>32</v>
      </c>
      <c r="F116" s="60">
        <v>0</v>
      </c>
      <c r="G116" s="173">
        <f>ROUND((E116*F116),2)</f>
        <v>0</v>
      </c>
    </row>
    <row r="117" spans="1:7">
      <c r="A117" s="137"/>
      <c r="B117" s="137"/>
      <c r="C117" s="179"/>
      <c r="D117" s="134"/>
      <c r="E117" s="135"/>
      <c r="F117" s="60"/>
      <c r="G117" s="173"/>
    </row>
    <row r="118" spans="1:7" ht="39.6">
      <c r="A118" s="137"/>
      <c r="B118" s="137" t="s">
        <v>263</v>
      </c>
      <c r="C118" s="179" t="s">
        <v>1027</v>
      </c>
      <c r="D118" s="134" t="s">
        <v>8</v>
      </c>
      <c r="E118" s="135">
        <v>32</v>
      </c>
      <c r="F118" s="60">
        <v>0</v>
      </c>
      <c r="G118" s="173">
        <f>ROUND((E118*F118),2)</f>
        <v>0</v>
      </c>
    </row>
    <row r="119" spans="1:7">
      <c r="A119" s="137"/>
      <c r="B119" s="137"/>
      <c r="C119" s="179"/>
      <c r="D119" s="134"/>
      <c r="E119" s="135"/>
      <c r="F119" s="60"/>
      <c r="G119" s="173"/>
    </row>
    <row r="120" spans="1:7" ht="105.6">
      <c r="A120" s="137" t="s">
        <v>581</v>
      </c>
      <c r="B120" s="137" t="s">
        <v>46</v>
      </c>
      <c r="C120" s="179" t="s">
        <v>550</v>
      </c>
      <c r="D120" s="134" t="s">
        <v>8</v>
      </c>
      <c r="E120" s="135">
        <v>147</v>
      </c>
      <c r="F120" s="60">
        <v>0</v>
      </c>
      <c r="G120" s="173">
        <f>ROUND((E120*F120),2)</f>
        <v>0</v>
      </c>
    </row>
    <row r="121" spans="1:7">
      <c r="A121" s="137"/>
      <c r="B121" s="137"/>
      <c r="C121" s="179"/>
      <c r="D121" s="134"/>
      <c r="E121" s="135"/>
      <c r="F121" s="60"/>
      <c r="G121" s="173"/>
    </row>
    <row r="122" spans="1:7" ht="158.4">
      <c r="A122" s="137" t="s">
        <v>582</v>
      </c>
      <c r="B122" s="137" t="s">
        <v>264</v>
      </c>
      <c r="C122" s="179" t="s">
        <v>551</v>
      </c>
      <c r="D122" s="134" t="s">
        <v>8</v>
      </c>
      <c r="E122" s="135">
        <v>1018</v>
      </c>
      <c r="F122" s="60">
        <v>0</v>
      </c>
      <c r="G122" s="173">
        <f>ROUND((E122*F122),2)</f>
        <v>0</v>
      </c>
    </row>
    <row r="123" spans="1:7" ht="158.4">
      <c r="A123" s="137" t="s">
        <v>583</v>
      </c>
      <c r="B123" s="137" t="s">
        <v>1</v>
      </c>
      <c r="C123" s="184" t="s">
        <v>552</v>
      </c>
      <c r="D123" s="134" t="s">
        <v>8</v>
      </c>
      <c r="E123" s="135">
        <v>202</v>
      </c>
      <c r="F123" s="60">
        <v>0</v>
      </c>
      <c r="G123" s="173">
        <f>ROUND((E123*F123),2)</f>
        <v>0</v>
      </c>
    </row>
    <row r="124" spans="1:7">
      <c r="A124" s="137"/>
      <c r="B124" s="137"/>
      <c r="C124" s="184"/>
      <c r="D124" s="134"/>
      <c r="E124" s="135"/>
      <c r="F124" s="60"/>
      <c r="G124" s="173"/>
    </row>
    <row r="125" spans="1:7" s="181" customFormat="1" ht="158.4">
      <c r="A125" s="137" t="s">
        <v>584</v>
      </c>
      <c r="B125" s="137" t="s">
        <v>265</v>
      </c>
      <c r="C125" s="179" t="s">
        <v>553</v>
      </c>
      <c r="D125" s="134" t="s">
        <v>8</v>
      </c>
      <c r="E125" s="135">
        <v>38</v>
      </c>
      <c r="F125" s="60">
        <v>0</v>
      </c>
      <c r="G125" s="173">
        <f>ROUND((E125*F125),2)</f>
        <v>0</v>
      </c>
    </row>
    <row r="126" spans="1:7" s="181" customFormat="1">
      <c r="A126" s="137"/>
      <c r="B126" s="137"/>
      <c r="C126" s="179"/>
      <c r="D126" s="134"/>
      <c r="E126" s="135"/>
      <c r="F126" s="60"/>
      <c r="G126" s="173"/>
    </row>
    <row r="127" spans="1:7" ht="26.4">
      <c r="A127" s="137"/>
      <c r="B127" s="137" t="s">
        <v>266</v>
      </c>
      <c r="C127" s="179" t="s">
        <v>554</v>
      </c>
      <c r="D127" s="134" t="s">
        <v>8</v>
      </c>
      <c r="E127" s="135">
        <v>38</v>
      </c>
      <c r="F127" s="60">
        <v>0</v>
      </c>
      <c r="G127" s="173">
        <f>ROUND((E127*F127),2)</f>
        <v>0</v>
      </c>
    </row>
    <row r="128" spans="1:7">
      <c r="A128" s="137"/>
      <c r="B128" s="137"/>
      <c r="C128" s="179"/>
      <c r="D128" s="134"/>
      <c r="E128" s="135"/>
      <c r="F128" s="60"/>
      <c r="G128" s="173"/>
    </row>
    <row r="129" spans="1:7" ht="171.6">
      <c r="A129" s="185" t="s">
        <v>585</v>
      </c>
      <c r="B129" s="137" t="s">
        <v>267</v>
      </c>
      <c r="C129" s="179" t="s">
        <v>555</v>
      </c>
      <c r="D129" s="134" t="s">
        <v>8</v>
      </c>
      <c r="E129" s="135">
        <v>95</v>
      </c>
      <c r="F129" s="60">
        <v>0</v>
      </c>
      <c r="G129" s="173">
        <f>ROUND((E129*F129),2)</f>
        <v>0</v>
      </c>
    </row>
    <row r="130" spans="1:7">
      <c r="A130" s="185"/>
      <c r="B130" s="137"/>
      <c r="C130" s="179"/>
      <c r="D130" s="134"/>
      <c r="E130" s="135"/>
      <c r="F130" s="60"/>
      <c r="G130" s="173"/>
    </row>
    <row r="131" spans="1:7" ht="79.2">
      <c r="A131" s="137"/>
      <c r="B131" s="137" t="s">
        <v>268</v>
      </c>
      <c r="C131" s="179" t="s">
        <v>556</v>
      </c>
      <c r="D131" s="134" t="s">
        <v>8</v>
      </c>
      <c r="E131" s="135">
        <v>63</v>
      </c>
      <c r="F131" s="60">
        <v>0</v>
      </c>
      <c r="G131" s="173">
        <f>ROUND((E131*F131),2)</f>
        <v>0</v>
      </c>
    </row>
    <row r="132" spans="1:7">
      <c r="A132" s="137"/>
      <c r="B132" s="137"/>
      <c r="C132" s="179"/>
      <c r="D132" s="134"/>
      <c r="E132" s="135"/>
      <c r="F132" s="60"/>
      <c r="G132" s="173"/>
    </row>
    <row r="133" spans="1:7" ht="79.2">
      <c r="A133" s="137"/>
      <c r="B133" s="137" t="s">
        <v>42</v>
      </c>
      <c r="C133" s="179" t="s">
        <v>557</v>
      </c>
      <c r="D133" s="134" t="s">
        <v>8</v>
      </c>
      <c r="E133" s="135">
        <v>32</v>
      </c>
      <c r="F133" s="60">
        <v>0</v>
      </c>
      <c r="G133" s="173">
        <f>ROUND((E133*F133),2)</f>
        <v>0</v>
      </c>
    </row>
    <row r="134" spans="1:7">
      <c r="A134" s="137"/>
      <c r="B134" s="137"/>
      <c r="C134" s="179"/>
      <c r="D134" s="134"/>
      <c r="E134" s="135"/>
      <c r="F134" s="60"/>
      <c r="G134" s="173"/>
    </row>
    <row r="135" spans="1:7" ht="118.8">
      <c r="A135" s="137" t="s">
        <v>586</v>
      </c>
      <c r="B135" s="137" t="s">
        <v>269</v>
      </c>
      <c r="C135" s="179" t="s">
        <v>558</v>
      </c>
      <c r="D135" s="134" t="s">
        <v>8</v>
      </c>
      <c r="E135" s="135">
        <v>8</v>
      </c>
      <c r="F135" s="60">
        <v>0</v>
      </c>
      <c r="G135" s="173">
        <f>ROUND((E135*F135),2)</f>
        <v>0</v>
      </c>
    </row>
    <row r="136" spans="1:7">
      <c r="A136" s="137"/>
      <c r="B136" s="137"/>
      <c r="C136" s="179"/>
      <c r="D136" s="134"/>
      <c r="E136" s="135"/>
      <c r="F136" s="60"/>
      <c r="G136" s="173"/>
    </row>
    <row r="137" spans="1:7" s="181" customFormat="1" ht="39.6">
      <c r="A137" s="137"/>
      <c r="B137" s="137" t="s">
        <v>270</v>
      </c>
      <c r="C137" s="179" t="s">
        <v>559</v>
      </c>
      <c r="D137" s="134" t="s">
        <v>8</v>
      </c>
      <c r="E137" s="135">
        <v>8</v>
      </c>
      <c r="F137" s="60">
        <v>0</v>
      </c>
      <c r="G137" s="173">
        <f>ROUND((E137*F137),2)</f>
        <v>0</v>
      </c>
    </row>
    <row r="138" spans="1:7" s="181" customFormat="1">
      <c r="A138" s="137"/>
      <c r="B138" s="137"/>
      <c r="C138" s="179"/>
      <c r="D138" s="134"/>
      <c r="E138" s="135"/>
      <c r="F138" s="60"/>
      <c r="G138" s="173"/>
    </row>
    <row r="139" spans="1:7" ht="162.6" customHeight="1">
      <c r="A139" s="185" t="s">
        <v>587</v>
      </c>
      <c r="B139" s="137" t="s">
        <v>38</v>
      </c>
      <c r="C139" s="179" t="s">
        <v>560</v>
      </c>
      <c r="D139" s="134" t="s">
        <v>8</v>
      </c>
      <c r="E139" s="135">
        <v>85</v>
      </c>
      <c r="F139" s="60">
        <v>0</v>
      </c>
      <c r="G139" s="173">
        <f>ROUND((E139*F139),2)</f>
        <v>0</v>
      </c>
    </row>
    <row r="140" spans="1:7">
      <c r="A140" s="185"/>
      <c r="B140" s="137"/>
      <c r="C140" s="179"/>
      <c r="D140" s="134"/>
      <c r="E140" s="135"/>
      <c r="F140" s="60"/>
      <c r="G140" s="173"/>
    </row>
    <row r="141" spans="1:7" ht="26.4">
      <c r="A141" s="137"/>
      <c r="B141" s="137" t="s">
        <v>36</v>
      </c>
      <c r="C141" s="179" t="s">
        <v>554</v>
      </c>
      <c r="D141" s="134" t="s">
        <v>8</v>
      </c>
      <c r="E141" s="135">
        <v>85</v>
      </c>
      <c r="F141" s="60">
        <v>0</v>
      </c>
      <c r="G141" s="173">
        <f>ROUND((E141*F141),2)</f>
        <v>0</v>
      </c>
    </row>
    <row r="142" spans="1:7">
      <c r="A142" s="137"/>
      <c r="B142" s="137"/>
      <c r="C142" s="179"/>
      <c r="D142" s="134"/>
      <c r="E142" s="135"/>
      <c r="F142" s="60"/>
      <c r="G142" s="173"/>
    </row>
    <row r="143" spans="1:7" ht="79.2">
      <c r="A143" s="137"/>
      <c r="B143" s="137" t="s">
        <v>33</v>
      </c>
      <c r="C143" s="179" t="s">
        <v>557</v>
      </c>
      <c r="D143" s="134" t="s">
        <v>8</v>
      </c>
      <c r="E143" s="135">
        <v>83</v>
      </c>
      <c r="F143" s="60">
        <v>0</v>
      </c>
      <c r="G143" s="173">
        <f>ROUND((E143*F143),2)</f>
        <v>0</v>
      </c>
    </row>
    <row r="144" spans="1:7">
      <c r="A144" s="137"/>
      <c r="B144" s="137"/>
      <c r="C144" s="179"/>
      <c r="D144" s="134"/>
      <c r="E144" s="135"/>
      <c r="F144" s="60"/>
      <c r="G144" s="173"/>
    </row>
    <row r="145" spans="1:7" ht="79.2">
      <c r="A145" s="137"/>
      <c r="B145" s="137" t="s">
        <v>31</v>
      </c>
      <c r="C145" s="179" t="s">
        <v>561</v>
      </c>
      <c r="D145" s="134" t="s">
        <v>8</v>
      </c>
      <c r="E145" s="135">
        <v>1</v>
      </c>
      <c r="F145" s="60">
        <v>0</v>
      </c>
      <c r="G145" s="173">
        <f>ROUND((E145*F145),2)</f>
        <v>0</v>
      </c>
    </row>
    <row r="146" spans="1:7">
      <c r="A146" s="137"/>
      <c r="B146" s="137"/>
      <c r="C146" s="179"/>
      <c r="D146" s="134"/>
      <c r="E146" s="135"/>
      <c r="F146" s="60"/>
      <c r="G146" s="173"/>
    </row>
    <row r="147" spans="1:7" ht="79.2">
      <c r="A147" s="137"/>
      <c r="B147" s="137" t="s">
        <v>29</v>
      </c>
      <c r="C147" s="179" t="s">
        <v>562</v>
      </c>
      <c r="D147" s="134" t="s">
        <v>8</v>
      </c>
      <c r="E147" s="135">
        <v>1</v>
      </c>
      <c r="F147" s="60">
        <v>0</v>
      </c>
      <c r="G147" s="173">
        <f>ROUND((E147*F147),2)</f>
        <v>0</v>
      </c>
    </row>
    <row r="148" spans="1:7">
      <c r="A148" s="137"/>
      <c r="B148" s="137"/>
      <c r="C148" s="179"/>
      <c r="D148" s="134"/>
      <c r="E148" s="135"/>
      <c r="F148" s="60"/>
      <c r="G148" s="173"/>
    </row>
    <row r="149" spans="1:7" ht="158.4">
      <c r="A149" s="137" t="s">
        <v>588</v>
      </c>
      <c r="B149" s="137" t="s">
        <v>271</v>
      </c>
      <c r="C149" s="179" t="s">
        <v>563</v>
      </c>
      <c r="D149" s="134" t="s">
        <v>8</v>
      </c>
      <c r="E149" s="135">
        <v>59</v>
      </c>
      <c r="F149" s="60">
        <v>0</v>
      </c>
      <c r="G149" s="173">
        <f>ROUND((E149*F149),2)</f>
        <v>0</v>
      </c>
    </row>
    <row r="150" spans="1:7">
      <c r="A150" s="137"/>
      <c r="B150" s="137"/>
      <c r="C150" s="179"/>
      <c r="D150" s="134"/>
      <c r="E150" s="135"/>
      <c r="F150" s="60"/>
      <c r="G150" s="173"/>
    </row>
    <row r="151" spans="1:7" ht="79.2">
      <c r="A151" s="137"/>
      <c r="B151" s="137" t="s">
        <v>272</v>
      </c>
      <c r="C151" s="184" t="s">
        <v>564</v>
      </c>
      <c r="D151" s="134" t="s">
        <v>8</v>
      </c>
      <c r="E151" s="135">
        <v>59</v>
      </c>
      <c r="F151" s="60">
        <v>0</v>
      </c>
      <c r="G151" s="173">
        <f>ROUND((E151*F151),2)</f>
        <v>0</v>
      </c>
    </row>
    <row r="152" spans="1:7">
      <c r="A152" s="137"/>
      <c r="B152" s="137"/>
      <c r="C152" s="184"/>
      <c r="D152" s="134"/>
      <c r="E152" s="135"/>
      <c r="F152" s="60"/>
      <c r="G152" s="173"/>
    </row>
    <row r="153" spans="1:7" ht="39.6">
      <c r="A153" s="137"/>
      <c r="B153" s="137" t="s">
        <v>25</v>
      </c>
      <c r="C153" s="179" t="s">
        <v>565</v>
      </c>
      <c r="D153" s="134" t="s">
        <v>8</v>
      </c>
      <c r="E153" s="135">
        <v>59</v>
      </c>
      <c r="F153" s="60">
        <v>0</v>
      </c>
      <c r="G153" s="173">
        <f>ROUND((E153*F153),2)</f>
        <v>0</v>
      </c>
    </row>
    <row r="154" spans="1:7">
      <c r="A154" s="137"/>
      <c r="B154" s="137"/>
      <c r="C154" s="179"/>
      <c r="D154" s="134"/>
      <c r="E154" s="135"/>
      <c r="F154" s="60"/>
      <c r="G154" s="173"/>
    </row>
    <row r="155" spans="1:7" ht="158.4">
      <c r="A155" s="137" t="s">
        <v>589</v>
      </c>
      <c r="B155" s="137" t="s">
        <v>13</v>
      </c>
      <c r="C155" s="179" t="s">
        <v>566</v>
      </c>
      <c r="D155" s="134" t="s">
        <v>8</v>
      </c>
      <c r="E155" s="135">
        <v>20</v>
      </c>
      <c r="F155" s="60">
        <v>0</v>
      </c>
      <c r="G155" s="173">
        <f>ROUND((E155*F155),2)</f>
        <v>0</v>
      </c>
    </row>
    <row r="156" spans="1:7">
      <c r="A156" s="137"/>
      <c r="B156" s="137"/>
      <c r="C156" s="179"/>
      <c r="D156" s="134"/>
      <c r="E156" s="135"/>
      <c r="F156" s="60"/>
      <c r="G156" s="173"/>
    </row>
    <row r="157" spans="1:7" ht="79.2">
      <c r="A157" s="137"/>
      <c r="B157" s="137" t="s">
        <v>274</v>
      </c>
      <c r="C157" s="184" t="s">
        <v>567</v>
      </c>
      <c r="D157" s="134" t="s">
        <v>8</v>
      </c>
      <c r="E157" s="135">
        <v>20</v>
      </c>
      <c r="F157" s="60">
        <v>0</v>
      </c>
      <c r="G157" s="173">
        <f>ROUND((E157*F157),2)</f>
        <v>0</v>
      </c>
    </row>
    <row r="158" spans="1:7">
      <c r="A158" s="137"/>
      <c r="B158" s="137"/>
      <c r="C158" s="184"/>
      <c r="D158" s="134"/>
      <c r="E158" s="135"/>
      <c r="F158" s="60"/>
      <c r="G158" s="173"/>
    </row>
    <row r="159" spans="1:7" ht="39.6">
      <c r="A159" s="137"/>
      <c r="B159" s="137" t="s">
        <v>275</v>
      </c>
      <c r="C159" s="179" t="s">
        <v>565</v>
      </c>
      <c r="D159" s="134" t="s">
        <v>8</v>
      </c>
      <c r="E159" s="135">
        <v>20</v>
      </c>
      <c r="F159" s="60">
        <v>0</v>
      </c>
      <c r="G159" s="173">
        <f>ROUND((E159*F159),2)</f>
        <v>0</v>
      </c>
    </row>
    <row r="160" spans="1:7">
      <c r="A160" s="137"/>
      <c r="B160" s="137"/>
      <c r="C160" s="179"/>
      <c r="D160" s="134"/>
      <c r="E160" s="135"/>
      <c r="F160" s="60"/>
      <c r="G160" s="173"/>
    </row>
    <row r="161" spans="1:8" ht="145.19999999999999">
      <c r="A161" s="185" t="s">
        <v>1028</v>
      </c>
      <c r="B161" s="137" t="s">
        <v>276</v>
      </c>
      <c r="C161" s="179" t="s">
        <v>1029</v>
      </c>
      <c r="D161" s="134" t="s">
        <v>8</v>
      </c>
      <c r="E161" s="135">
        <v>19</v>
      </c>
      <c r="F161" s="60">
        <v>0</v>
      </c>
      <c r="G161" s="173">
        <f>ROUND((E161*F161),2)</f>
        <v>0</v>
      </c>
    </row>
    <row r="162" spans="1:8">
      <c r="A162" s="185"/>
      <c r="B162" s="137"/>
      <c r="C162" s="179"/>
      <c r="D162" s="134"/>
      <c r="E162" s="135"/>
      <c r="F162" s="60"/>
      <c r="G162" s="173"/>
    </row>
    <row r="163" spans="1:8" ht="52.8">
      <c r="A163" s="185"/>
      <c r="B163" s="137" t="s">
        <v>277</v>
      </c>
      <c r="C163" s="179" t="s">
        <v>572</v>
      </c>
      <c r="D163" s="134" t="s">
        <v>8</v>
      </c>
      <c r="E163" s="135">
        <v>19</v>
      </c>
      <c r="F163" s="60">
        <v>0</v>
      </c>
      <c r="G163" s="173">
        <f>ROUND((E163*F163),2)</f>
        <v>0</v>
      </c>
    </row>
    <row r="164" spans="1:8">
      <c r="A164" s="185"/>
      <c r="B164" s="137"/>
      <c r="C164" s="179"/>
      <c r="D164" s="134"/>
      <c r="E164" s="135"/>
      <c r="F164" s="60"/>
      <c r="G164" s="173"/>
    </row>
    <row r="165" spans="1:8" ht="26.4">
      <c r="A165" s="185"/>
      <c r="B165" s="137" t="s">
        <v>278</v>
      </c>
      <c r="C165" s="179" t="s">
        <v>1030</v>
      </c>
      <c r="D165" s="134" t="s">
        <v>8</v>
      </c>
      <c r="E165" s="135">
        <v>19</v>
      </c>
      <c r="F165" s="60">
        <v>0</v>
      </c>
      <c r="G165" s="173">
        <f>ROUND((E165*F165),2)</f>
        <v>0</v>
      </c>
    </row>
    <row r="166" spans="1:8">
      <c r="A166" s="185"/>
      <c r="B166" s="137"/>
      <c r="C166" s="179"/>
      <c r="D166" s="134"/>
      <c r="E166" s="135"/>
      <c r="F166" s="60"/>
      <c r="G166" s="173"/>
    </row>
    <row r="167" spans="1:8" s="181" customFormat="1" ht="105.6">
      <c r="A167" s="185"/>
      <c r="B167" s="137" t="s">
        <v>279</v>
      </c>
      <c r="C167" s="179" t="s">
        <v>1031</v>
      </c>
      <c r="D167" s="134" t="s">
        <v>8</v>
      </c>
      <c r="E167" s="135">
        <v>13</v>
      </c>
      <c r="F167" s="60">
        <v>0</v>
      </c>
      <c r="G167" s="173">
        <f>ROUND((E167*F167),2)</f>
        <v>0</v>
      </c>
      <c r="H167" s="171"/>
    </row>
    <row r="168" spans="1:8" s="181" customFormat="1">
      <c r="A168" s="185"/>
      <c r="B168" s="137"/>
      <c r="C168" s="179"/>
      <c r="D168" s="134"/>
      <c r="E168" s="135"/>
      <c r="F168" s="60"/>
      <c r="G168" s="173"/>
      <c r="H168" s="171"/>
    </row>
    <row r="169" spans="1:8" s="178" customFormat="1" ht="105.6">
      <c r="A169" s="185"/>
      <c r="B169" s="137" t="s">
        <v>285</v>
      </c>
      <c r="C169" s="179" t="s">
        <v>1032</v>
      </c>
      <c r="D169" s="134" t="s">
        <v>8</v>
      </c>
      <c r="E169" s="135">
        <v>6</v>
      </c>
      <c r="F169" s="60">
        <v>0</v>
      </c>
      <c r="G169" s="173">
        <f>ROUND((E169*F169),2)</f>
        <v>0</v>
      </c>
      <c r="H169" s="181"/>
    </row>
    <row r="170" spans="1:8" s="178" customFormat="1">
      <c r="A170" s="185"/>
      <c r="B170" s="137"/>
      <c r="C170" s="179"/>
      <c r="D170" s="134"/>
      <c r="E170" s="135"/>
      <c r="F170" s="60"/>
      <c r="G170" s="173"/>
      <c r="H170" s="181"/>
    </row>
    <row r="171" spans="1:8" ht="176.25" customHeight="1">
      <c r="A171" s="185" t="s">
        <v>590</v>
      </c>
      <c r="B171" s="137" t="s">
        <v>286</v>
      </c>
      <c r="C171" s="179" t="s">
        <v>568</v>
      </c>
      <c r="D171" s="134" t="s">
        <v>8</v>
      </c>
      <c r="E171" s="135">
        <v>220</v>
      </c>
      <c r="F171" s="60">
        <v>0</v>
      </c>
      <c r="G171" s="173">
        <f>ROUND((E171*F171),2)</f>
        <v>0</v>
      </c>
      <c r="H171" s="178"/>
    </row>
    <row r="172" spans="1:8">
      <c r="A172" s="185"/>
      <c r="B172" s="137"/>
      <c r="C172" s="179"/>
      <c r="D172" s="134"/>
      <c r="E172" s="135"/>
      <c r="F172" s="60"/>
      <c r="G172" s="173"/>
      <c r="H172" s="178"/>
    </row>
    <row r="173" spans="1:8" ht="59.4" customHeight="1">
      <c r="A173" s="137"/>
      <c r="B173" s="137" t="s">
        <v>287</v>
      </c>
      <c r="C173" s="179" t="s">
        <v>572</v>
      </c>
      <c r="D173" s="134" t="s">
        <v>8</v>
      </c>
      <c r="E173" s="135">
        <v>203</v>
      </c>
      <c r="F173" s="60">
        <v>0</v>
      </c>
      <c r="G173" s="173">
        <f>ROUND((E173*F173),2)</f>
        <v>0</v>
      </c>
    </row>
    <row r="174" spans="1:8">
      <c r="A174" s="137"/>
      <c r="B174" s="137"/>
      <c r="C174" s="179"/>
      <c r="D174" s="134"/>
      <c r="E174" s="135"/>
      <c r="F174" s="60"/>
      <c r="G174" s="173"/>
    </row>
    <row r="175" spans="1:8" ht="26.4">
      <c r="A175" s="137"/>
      <c r="B175" s="137" t="s">
        <v>288</v>
      </c>
      <c r="C175" s="179" t="s">
        <v>1033</v>
      </c>
      <c r="D175" s="134" t="s">
        <v>8</v>
      </c>
      <c r="E175" s="135">
        <v>203</v>
      </c>
      <c r="F175" s="60">
        <v>0</v>
      </c>
      <c r="G175" s="173">
        <f>ROUND((E175*F175),2)</f>
        <v>0</v>
      </c>
    </row>
    <row r="176" spans="1:8">
      <c r="A176" s="137"/>
      <c r="B176" s="137"/>
      <c r="C176" s="179"/>
      <c r="D176" s="134"/>
      <c r="E176" s="135"/>
      <c r="F176" s="60"/>
      <c r="G176" s="173"/>
    </row>
    <row r="177" spans="1:7" ht="105.6">
      <c r="A177" s="137"/>
      <c r="B177" s="137" t="s">
        <v>289</v>
      </c>
      <c r="C177" s="179" t="s">
        <v>1034</v>
      </c>
      <c r="D177" s="134" t="s">
        <v>8</v>
      </c>
      <c r="E177" s="135">
        <v>154</v>
      </c>
      <c r="F177" s="60">
        <v>0</v>
      </c>
      <c r="G177" s="173">
        <f>ROUND((E177*F177),2)</f>
        <v>0</v>
      </c>
    </row>
    <row r="178" spans="1:7">
      <c r="A178" s="137"/>
      <c r="B178" s="137"/>
      <c r="C178" s="179"/>
      <c r="D178" s="134"/>
      <c r="E178" s="135"/>
      <c r="F178" s="60"/>
      <c r="G178" s="173"/>
    </row>
    <row r="179" spans="1:7" ht="105.6">
      <c r="A179" s="137"/>
      <c r="B179" s="137" t="s">
        <v>290</v>
      </c>
      <c r="C179" s="179" t="s">
        <v>1035</v>
      </c>
      <c r="D179" s="134" t="s">
        <v>8</v>
      </c>
      <c r="E179" s="135">
        <v>49</v>
      </c>
      <c r="F179" s="60">
        <v>0</v>
      </c>
      <c r="G179" s="173">
        <f>ROUND((E179*F179),2)</f>
        <v>0</v>
      </c>
    </row>
    <row r="180" spans="1:7">
      <c r="A180" s="137"/>
      <c r="B180" s="137"/>
      <c r="C180" s="179"/>
      <c r="D180" s="134"/>
      <c r="E180" s="135"/>
      <c r="F180" s="60"/>
      <c r="G180" s="173"/>
    </row>
    <row r="181" spans="1:7" ht="42.75" customHeight="1">
      <c r="A181" s="137"/>
      <c r="B181" s="137" t="s">
        <v>291</v>
      </c>
      <c r="C181" s="179" t="s">
        <v>1036</v>
      </c>
      <c r="D181" s="134" t="s">
        <v>8</v>
      </c>
      <c r="E181" s="135">
        <v>16</v>
      </c>
      <c r="F181" s="60">
        <v>0</v>
      </c>
      <c r="G181" s="173">
        <f>ROUND((E181*F181),2)</f>
        <v>0</v>
      </c>
    </row>
    <row r="182" spans="1:7">
      <c r="A182" s="137"/>
      <c r="B182" s="137"/>
      <c r="C182" s="179"/>
      <c r="D182" s="134"/>
      <c r="E182" s="135"/>
      <c r="F182" s="60"/>
      <c r="G182" s="173"/>
    </row>
    <row r="183" spans="1:7" ht="105.6">
      <c r="A183" s="137"/>
      <c r="B183" s="137" t="s">
        <v>292</v>
      </c>
      <c r="C183" s="179" t="s">
        <v>1034</v>
      </c>
      <c r="D183" s="134" t="s">
        <v>8</v>
      </c>
      <c r="E183" s="135">
        <v>16</v>
      </c>
      <c r="F183" s="60">
        <v>0</v>
      </c>
      <c r="G183" s="173">
        <f>ROUND((E183*F183),2)</f>
        <v>0</v>
      </c>
    </row>
    <row r="184" spans="1:7">
      <c r="A184" s="137"/>
      <c r="B184" s="137"/>
      <c r="C184" s="179"/>
      <c r="D184" s="134"/>
      <c r="E184" s="135"/>
      <c r="F184" s="60"/>
      <c r="G184" s="173"/>
    </row>
    <row r="185" spans="1:7" ht="105.6">
      <c r="A185" s="137"/>
      <c r="B185" s="137" t="s">
        <v>293</v>
      </c>
      <c r="C185" s="179" t="s">
        <v>569</v>
      </c>
      <c r="D185" s="134" t="s">
        <v>8</v>
      </c>
      <c r="E185" s="135">
        <v>30</v>
      </c>
      <c r="F185" s="60">
        <v>0</v>
      </c>
      <c r="G185" s="173">
        <f>ROUND((E185*F185),2)</f>
        <v>0</v>
      </c>
    </row>
    <row r="186" spans="1:7">
      <c r="A186" s="137"/>
      <c r="B186" s="137"/>
      <c r="C186" s="179"/>
      <c r="D186" s="134"/>
      <c r="E186" s="135"/>
      <c r="F186" s="60"/>
      <c r="G186" s="173"/>
    </row>
    <row r="187" spans="1:7" ht="105.6">
      <c r="A187" s="137"/>
      <c r="B187" s="137" t="s">
        <v>294</v>
      </c>
      <c r="C187" s="179" t="s">
        <v>570</v>
      </c>
      <c r="D187" s="134" t="s">
        <v>8</v>
      </c>
      <c r="E187" s="135">
        <v>6</v>
      </c>
      <c r="F187" s="60">
        <v>0</v>
      </c>
      <c r="G187" s="173">
        <f>ROUND((E187*F187),2)</f>
        <v>0</v>
      </c>
    </row>
    <row r="188" spans="1:7">
      <c r="A188" s="137"/>
      <c r="B188" s="137"/>
      <c r="C188" s="179"/>
      <c r="D188" s="134"/>
      <c r="E188" s="135"/>
      <c r="F188" s="60"/>
      <c r="G188" s="173"/>
    </row>
    <row r="189" spans="1:7" ht="145.19999999999999">
      <c r="A189" s="137" t="s">
        <v>591</v>
      </c>
      <c r="B189" s="137" t="s">
        <v>295</v>
      </c>
      <c r="C189" s="179" t="s">
        <v>571</v>
      </c>
      <c r="D189" s="134" t="s">
        <v>8</v>
      </c>
      <c r="E189" s="135">
        <v>4</v>
      </c>
      <c r="F189" s="60">
        <v>0</v>
      </c>
      <c r="G189" s="173">
        <f>ROUND((E189*F189),2)</f>
        <v>0</v>
      </c>
    </row>
    <row r="190" spans="1:7">
      <c r="A190" s="137"/>
      <c r="B190" s="137"/>
      <c r="C190" s="179"/>
      <c r="D190" s="134"/>
      <c r="E190" s="135"/>
      <c r="F190" s="60"/>
      <c r="G190" s="173"/>
    </row>
    <row r="191" spans="1:7" ht="58.95" customHeight="1">
      <c r="A191" s="137"/>
      <c r="B191" s="137" t="s">
        <v>296</v>
      </c>
      <c r="C191" s="179" t="s">
        <v>572</v>
      </c>
      <c r="D191" s="134" t="s">
        <v>8</v>
      </c>
      <c r="E191" s="135">
        <v>4</v>
      </c>
      <c r="F191" s="60">
        <v>0</v>
      </c>
      <c r="G191" s="173">
        <f>ROUND((E191*F191),2)</f>
        <v>0</v>
      </c>
    </row>
    <row r="192" spans="1:7">
      <c r="A192" s="137"/>
      <c r="B192" s="137"/>
      <c r="C192" s="179"/>
      <c r="D192" s="134"/>
      <c r="E192" s="135"/>
      <c r="F192" s="60"/>
      <c r="G192" s="173"/>
    </row>
    <row r="193" spans="1:8" ht="105.6">
      <c r="A193" s="137"/>
      <c r="B193" s="137" t="s">
        <v>297</v>
      </c>
      <c r="C193" s="179" t="s">
        <v>570</v>
      </c>
      <c r="D193" s="134" t="s">
        <v>8</v>
      </c>
      <c r="E193" s="135">
        <v>4</v>
      </c>
      <c r="F193" s="60">
        <v>0</v>
      </c>
      <c r="G193" s="173">
        <f>ROUND((E193*F193),2)</f>
        <v>0</v>
      </c>
    </row>
    <row r="194" spans="1:8">
      <c r="A194" s="137"/>
      <c r="B194" s="137"/>
      <c r="C194" s="179"/>
      <c r="D194" s="134"/>
      <c r="E194" s="135"/>
      <c r="F194" s="60"/>
      <c r="G194" s="173"/>
    </row>
    <row r="195" spans="1:8" ht="132">
      <c r="A195" s="137" t="s">
        <v>592</v>
      </c>
      <c r="B195" s="137" t="s">
        <v>298</v>
      </c>
      <c r="C195" s="179" t="s">
        <v>573</v>
      </c>
      <c r="D195" s="134" t="s">
        <v>8</v>
      </c>
      <c r="E195" s="135">
        <v>55</v>
      </c>
      <c r="F195" s="60">
        <v>0</v>
      </c>
      <c r="G195" s="173">
        <f>ROUND((E195*F195),2)</f>
        <v>0</v>
      </c>
    </row>
    <row r="196" spans="1:8">
      <c r="A196" s="137"/>
      <c r="B196" s="137"/>
      <c r="C196" s="179"/>
      <c r="D196" s="134"/>
      <c r="E196" s="135"/>
      <c r="F196" s="60"/>
      <c r="G196" s="173"/>
    </row>
    <row r="197" spans="1:8" ht="158.4">
      <c r="A197" s="137"/>
      <c r="B197" s="137" t="s">
        <v>299</v>
      </c>
      <c r="C197" s="179" t="s">
        <v>574</v>
      </c>
      <c r="D197" s="134" t="s">
        <v>8</v>
      </c>
      <c r="E197" s="135">
        <v>55</v>
      </c>
      <c r="F197" s="60">
        <v>0</v>
      </c>
      <c r="G197" s="173">
        <f>ROUND((E197*F197),2)</f>
        <v>0</v>
      </c>
    </row>
    <row r="198" spans="1:8">
      <c r="A198" s="137"/>
      <c r="B198" s="137"/>
      <c r="C198" s="179"/>
      <c r="D198" s="134"/>
      <c r="E198" s="135"/>
      <c r="F198" s="60"/>
      <c r="G198" s="173"/>
    </row>
    <row r="199" spans="1:8" ht="132">
      <c r="A199" s="137"/>
      <c r="B199" s="137" t="s">
        <v>300</v>
      </c>
      <c r="C199" s="179" t="s">
        <v>575</v>
      </c>
      <c r="D199" s="134" t="s">
        <v>8</v>
      </c>
      <c r="E199" s="135">
        <v>130</v>
      </c>
      <c r="F199" s="60">
        <v>0</v>
      </c>
      <c r="G199" s="173">
        <f>ROUND((E199*F199),2)</f>
        <v>0</v>
      </c>
    </row>
    <row r="200" spans="1:8">
      <c r="A200" s="137"/>
      <c r="B200" s="137"/>
      <c r="C200" s="179"/>
      <c r="D200" s="134"/>
      <c r="E200" s="135"/>
      <c r="F200" s="60"/>
      <c r="G200" s="173"/>
    </row>
    <row r="201" spans="1:8" s="181" customFormat="1" ht="158.4">
      <c r="A201" s="137"/>
      <c r="B201" s="137" t="s">
        <v>280</v>
      </c>
      <c r="C201" s="179" t="s">
        <v>576</v>
      </c>
      <c r="D201" s="134" t="s">
        <v>8</v>
      </c>
      <c r="E201" s="135">
        <v>15</v>
      </c>
      <c r="F201" s="60">
        <v>0</v>
      </c>
      <c r="G201" s="173">
        <f>ROUND((E201*F201),2)</f>
        <v>0</v>
      </c>
      <c r="H201" s="171"/>
    </row>
    <row r="202" spans="1:8" s="181" customFormat="1" ht="13.5" customHeight="1">
      <c r="A202" s="137"/>
      <c r="B202" s="137"/>
      <c r="C202" s="179"/>
      <c r="D202" s="134"/>
      <c r="E202" s="135"/>
      <c r="F202" s="60"/>
      <c r="G202" s="173"/>
      <c r="H202" s="171"/>
    </row>
    <row r="203" spans="1:8" ht="16.5" customHeight="1">
      <c r="A203" s="137" t="s">
        <v>1038</v>
      </c>
      <c r="B203" s="137" t="s">
        <v>301</v>
      </c>
      <c r="C203" s="179" t="s">
        <v>1037</v>
      </c>
      <c r="D203" s="134" t="s">
        <v>8</v>
      </c>
      <c r="E203" s="135">
        <v>32</v>
      </c>
      <c r="F203" s="60">
        <v>0</v>
      </c>
      <c r="G203" s="173">
        <f>ROUND((E203*F203),2)</f>
        <v>0</v>
      </c>
      <c r="H203" s="181"/>
    </row>
    <row r="204" spans="1:8" ht="16.5" customHeight="1">
      <c r="A204" s="137"/>
      <c r="B204" s="137"/>
      <c r="C204" s="179"/>
      <c r="D204" s="134"/>
      <c r="E204" s="135"/>
      <c r="F204" s="60"/>
      <c r="G204" s="173"/>
      <c r="H204" s="181"/>
    </row>
    <row r="205" spans="1:8" ht="158.4">
      <c r="A205" s="137"/>
      <c r="B205" s="137" t="s">
        <v>302</v>
      </c>
      <c r="C205" s="179" t="s">
        <v>1039</v>
      </c>
      <c r="D205" s="134" t="s">
        <v>8</v>
      </c>
      <c r="E205" s="135">
        <v>32</v>
      </c>
      <c r="F205" s="60">
        <v>0</v>
      </c>
      <c r="G205" s="173">
        <f>ROUND((E205*F205),2)</f>
        <v>0</v>
      </c>
    </row>
    <row r="206" spans="1:8">
      <c r="A206" s="137"/>
      <c r="B206" s="137"/>
      <c r="C206" s="179"/>
      <c r="D206" s="134"/>
      <c r="E206" s="135"/>
      <c r="F206" s="60"/>
      <c r="G206" s="173"/>
    </row>
    <row r="207" spans="1:8" ht="39.6">
      <c r="A207" s="137"/>
      <c r="B207" s="137" t="s">
        <v>303</v>
      </c>
      <c r="C207" s="179" t="s">
        <v>577</v>
      </c>
      <c r="D207" s="134" t="s">
        <v>8</v>
      </c>
      <c r="E207" s="135">
        <v>324</v>
      </c>
      <c r="F207" s="60">
        <v>0</v>
      </c>
      <c r="G207" s="173">
        <f>ROUND((E207*F207),2)</f>
        <v>0</v>
      </c>
    </row>
    <row r="208" spans="1:8">
      <c r="A208" s="137"/>
      <c r="B208" s="137"/>
      <c r="C208" s="179"/>
      <c r="D208" s="134"/>
      <c r="E208" s="135"/>
      <c r="F208" s="60"/>
      <c r="G208" s="173"/>
    </row>
    <row r="209" spans="1:7" ht="297.60000000000002" customHeight="1">
      <c r="A209" s="185" t="s">
        <v>593</v>
      </c>
      <c r="B209" s="137" t="s">
        <v>304</v>
      </c>
      <c r="C209" s="179" t="s">
        <v>1459</v>
      </c>
      <c r="D209" s="134" t="s">
        <v>7</v>
      </c>
      <c r="E209" s="135">
        <v>10</v>
      </c>
      <c r="F209" s="60">
        <v>0</v>
      </c>
      <c r="G209" s="173">
        <f>ROUND((E209*F209),2)</f>
        <v>0</v>
      </c>
    </row>
    <row r="210" spans="1:7" ht="254.25" customHeight="1">
      <c r="A210" s="185"/>
      <c r="B210" s="137"/>
      <c r="C210" s="179" t="s">
        <v>1460</v>
      </c>
      <c r="D210" s="134"/>
      <c r="E210" s="135"/>
      <c r="F210" s="60"/>
      <c r="G210" s="173"/>
    </row>
    <row r="211" spans="1:7">
      <c r="A211" s="185"/>
      <c r="B211" s="137"/>
      <c r="C211" s="179"/>
      <c r="D211" s="134"/>
      <c r="E211" s="135"/>
      <c r="F211" s="60"/>
      <c r="G211" s="173"/>
    </row>
    <row r="212" spans="1:7" ht="66">
      <c r="A212" s="185" t="s">
        <v>594</v>
      </c>
      <c r="B212" s="137" t="s">
        <v>305</v>
      </c>
      <c r="C212" s="179" t="s">
        <v>542</v>
      </c>
      <c r="D212" s="134" t="s">
        <v>7</v>
      </c>
      <c r="E212" s="135">
        <v>10</v>
      </c>
      <c r="F212" s="60">
        <v>0</v>
      </c>
      <c r="G212" s="173">
        <f>ROUND((E212*F212),2)</f>
        <v>0</v>
      </c>
    </row>
    <row r="213" spans="1:7">
      <c r="A213" s="185"/>
      <c r="B213" s="137"/>
      <c r="C213" s="179"/>
      <c r="D213" s="134"/>
      <c r="E213" s="135"/>
      <c r="F213" s="60"/>
      <c r="G213" s="173"/>
    </row>
    <row r="214" spans="1:7" ht="39.6">
      <c r="A214" s="185" t="s">
        <v>595</v>
      </c>
      <c r="B214" s="137" t="s">
        <v>306</v>
      </c>
      <c r="C214" s="179" t="s">
        <v>543</v>
      </c>
      <c r="D214" s="134" t="s">
        <v>7</v>
      </c>
      <c r="E214" s="135">
        <v>2</v>
      </c>
      <c r="F214" s="60">
        <v>0</v>
      </c>
      <c r="G214" s="173">
        <f>ROUND((E214*F214),2)</f>
        <v>0</v>
      </c>
    </row>
    <row r="215" spans="1:7">
      <c r="A215" s="185"/>
      <c r="B215" s="137"/>
      <c r="C215" s="179"/>
      <c r="D215" s="134"/>
      <c r="E215" s="135"/>
      <c r="F215" s="60"/>
      <c r="G215" s="173"/>
    </row>
    <row r="216" spans="1:7" ht="39.6">
      <c r="A216" s="137"/>
      <c r="B216" s="137" t="s">
        <v>307</v>
      </c>
      <c r="C216" s="179" t="s">
        <v>544</v>
      </c>
      <c r="D216" s="134" t="s">
        <v>7</v>
      </c>
      <c r="E216" s="135">
        <v>30</v>
      </c>
      <c r="F216" s="60">
        <v>0</v>
      </c>
      <c r="G216" s="173">
        <f>ROUND((E216*F216),2)</f>
        <v>0</v>
      </c>
    </row>
    <row r="217" spans="1:7">
      <c r="A217" s="137"/>
      <c r="B217" s="137"/>
      <c r="C217" s="179"/>
      <c r="D217" s="134"/>
      <c r="E217" s="135"/>
      <c r="F217" s="60"/>
      <c r="G217" s="173"/>
    </row>
    <row r="218" spans="1:7" ht="52.8">
      <c r="A218" s="137"/>
      <c r="B218" s="137" t="s">
        <v>308</v>
      </c>
      <c r="C218" s="179" t="s">
        <v>545</v>
      </c>
      <c r="D218" s="134" t="s">
        <v>7</v>
      </c>
      <c r="E218" s="135">
        <v>1</v>
      </c>
      <c r="F218" s="60">
        <v>0</v>
      </c>
      <c r="G218" s="173">
        <f>ROUND((E218*F218),2)</f>
        <v>0</v>
      </c>
    </row>
    <row r="219" spans="1:7">
      <c r="A219" s="137"/>
      <c r="B219" s="137"/>
      <c r="C219" s="179"/>
      <c r="D219" s="134"/>
      <c r="E219" s="135"/>
      <c r="F219" s="60"/>
      <c r="G219" s="173"/>
    </row>
    <row r="220" spans="1:7">
      <c r="A220" s="137"/>
      <c r="B220" s="137" t="s">
        <v>309</v>
      </c>
      <c r="C220" s="179" t="s">
        <v>548</v>
      </c>
      <c r="D220" s="134" t="s">
        <v>7</v>
      </c>
      <c r="E220" s="135">
        <v>1</v>
      </c>
      <c r="F220" s="60">
        <v>0</v>
      </c>
      <c r="G220" s="173">
        <f>ROUND((E220*F220),2)</f>
        <v>0</v>
      </c>
    </row>
    <row r="221" spans="1:7">
      <c r="A221" s="137"/>
      <c r="B221" s="137"/>
      <c r="C221" s="179"/>
      <c r="D221" s="134"/>
      <c r="E221" s="135"/>
      <c r="F221" s="60"/>
      <c r="G221" s="173"/>
    </row>
    <row r="222" spans="1:7" ht="26.4">
      <c r="A222" s="137"/>
      <c r="B222" s="137" t="s">
        <v>310</v>
      </c>
      <c r="C222" s="179" t="s">
        <v>546</v>
      </c>
      <c r="D222" s="134" t="s">
        <v>7</v>
      </c>
      <c r="E222" s="135">
        <v>1</v>
      </c>
      <c r="F222" s="60">
        <v>0</v>
      </c>
      <c r="G222" s="173">
        <f>ROUND((E222*F222),2)</f>
        <v>0</v>
      </c>
    </row>
    <row r="223" spans="1:7">
      <c r="A223" s="137"/>
      <c r="B223" s="137"/>
      <c r="C223" s="179"/>
      <c r="D223" s="134"/>
      <c r="E223" s="135"/>
      <c r="F223" s="60"/>
      <c r="G223" s="173"/>
    </row>
    <row r="224" spans="1:7" ht="14.25" customHeight="1">
      <c r="A224" s="137"/>
      <c r="B224" s="137" t="s">
        <v>311</v>
      </c>
      <c r="C224" s="179" t="s">
        <v>547</v>
      </c>
      <c r="D224" s="134" t="s">
        <v>7</v>
      </c>
      <c r="E224" s="135">
        <v>2</v>
      </c>
      <c r="F224" s="60">
        <v>0</v>
      </c>
      <c r="G224" s="173">
        <f>ROUND((E224*F224),2)</f>
        <v>0</v>
      </c>
    </row>
    <row r="225" spans="1:8" ht="14.25" customHeight="1">
      <c r="A225" s="137"/>
      <c r="B225" s="137"/>
      <c r="C225" s="179"/>
      <c r="D225" s="134"/>
      <c r="E225" s="135"/>
      <c r="F225" s="60"/>
      <c r="G225" s="173"/>
    </row>
    <row r="226" spans="1:8">
      <c r="A226" s="137"/>
      <c r="B226" s="137" t="s">
        <v>312</v>
      </c>
      <c r="C226" s="127" t="s">
        <v>163</v>
      </c>
      <c r="D226" s="134" t="s">
        <v>7</v>
      </c>
      <c r="E226" s="135">
        <v>1</v>
      </c>
      <c r="F226" s="60">
        <v>0</v>
      </c>
      <c r="G226" s="173">
        <f>ROUND((E226*F226),2)</f>
        <v>0</v>
      </c>
    </row>
    <row r="227" spans="1:8" s="178" customFormat="1" ht="29.25" customHeight="1">
      <c r="A227" s="137"/>
      <c r="B227" s="132"/>
      <c r="C227" s="127"/>
      <c r="D227" s="148"/>
      <c r="E227" s="149"/>
      <c r="F227" s="68"/>
      <c r="G227" s="182"/>
      <c r="H227" s="171"/>
    </row>
    <row r="228" spans="1:8">
      <c r="A228" s="132" t="s">
        <v>46</v>
      </c>
      <c r="B228" s="132"/>
      <c r="C228" s="126" t="s">
        <v>162</v>
      </c>
      <c r="D228" s="141"/>
      <c r="E228" s="142"/>
      <c r="F228" s="65"/>
      <c r="G228" s="176">
        <f>SUM(G114:G226)</f>
        <v>0</v>
      </c>
      <c r="H228" s="178"/>
    </row>
    <row r="229" spans="1:8" ht="15.75" customHeight="1"/>
    <row r="230" spans="1:8">
      <c r="A230" s="132" t="s">
        <v>264</v>
      </c>
      <c r="B230" s="132"/>
      <c r="C230" s="126" t="s">
        <v>161</v>
      </c>
      <c r="D230" s="141"/>
      <c r="E230" s="142"/>
      <c r="F230" s="65"/>
      <c r="G230" s="186"/>
    </row>
    <row r="231" spans="1:8" ht="130.94999999999999" customHeight="1">
      <c r="B231" s="74"/>
      <c r="C231" s="56" t="s">
        <v>1177</v>
      </c>
      <c r="D231" s="61"/>
      <c r="G231" s="183"/>
    </row>
    <row r="232" spans="1:8">
      <c r="B232" s="74"/>
      <c r="C232" s="56"/>
      <c r="D232" s="61"/>
      <c r="G232" s="183"/>
    </row>
    <row r="233" spans="1:8">
      <c r="A233" s="187" t="s">
        <v>264</v>
      </c>
      <c r="B233" s="75" t="s">
        <v>0</v>
      </c>
      <c r="C233" s="57" t="s">
        <v>1178</v>
      </c>
      <c r="D233" s="63" t="s">
        <v>7</v>
      </c>
      <c r="E233" s="64">
        <v>1</v>
      </c>
      <c r="F233" s="65">
        <v>0</v>
      </c>
      <c r="G233" s="183">
        <f>ROUND((E233*F233),2)</f>
        <v>0</v>
      </c>
    </row>
    <row r="234" spans="1:8" ht="118.8">
      <c r="A234" s="177"/>
      <c r="B234" s="73"/>
      <c r="C234" s="188" t="s">
        <v>1179</v>
      </c>
      <c r="D234" s="61" t="s">
        <v>8</v>
      </c>
      <c r="E234" s="66">
        <v>1</v>
      </c>
      <c r="F234" s="248"/>
      <c r="G234" s="189"/>
    </row>
    <row r="235" spans="1:8">
      <c r="A235" s="177"/>
      <c r="B235" s="73"/>
      <c r="C235" s="188" t="s">
        <v>1180</v>
      </c>
      <c r="D235" s="61" t="s">
        <v>8</v>
      </c>
      <c r="E235" s="66">
        <v>10</v>
      </c>
      <c r="F235" s="248"/>
      <c r="G235" s="189"/>
    </row>
    <row r="236" spans="1:8" ht="52.8">
      <c r="B236" s="74"/>
      <c r="C236" s="188" t="s">
        <v>1181</v>
      </c>
      <c r="D236" s="61" t="s">
        <v>8</v>
      </c>
      <c r="E236" s="66">
        <v>9</v>
      </c>
      <c r="F236" s="248"/>
      <c r="G236" s="189"/>
    </row>
    <row r="237" spans="1:8">
      <c r="B237" s="74"/>
      <c r="C237" s="188" t="s">
        <v>1182</v>
      </c>
      <c r="D237" s="61" t="s">
        <v>8</v>
      </c>
      <c r="E237" s="66">
        <v>1</v>
      </c>
      <c r="F237" s="248"/>
      <c r="G237" s="189"/>
    </row>
    <row r="238" spans="1:8" ht="29.25" customHeight="1">
      <c r="B238" s="74"/>
      <c r="C238" s="188" t="s">
        <v>1183</v>
      </c>
      <c r="D238" s="61" t="s">
        <v>7</v>
      </c>
      <c r="E238" s="66">
        <v>1</v>
      </c>
      <c r="F238" s="248"/>
      <c r="G238" s="189"/>
    </row>
    <row r="239" spans="1:8" ht="30.75" customHeight="1">
      <c r="B239" s="74"/>
      <c r="C239" s="188" t="s">
        <v>1184</v>
      </c>
      <c r="D239" s="61" t="s">
        <v>8</v>
      </c>
      <c r="E239" s="66">
        <v>9</v>
      </c>
      <c r="F239" s="248"/>
      <c r="G239" s="189"/>
    </row>
    <row r="240" spans="1:8" ht="26.4">
      <c r="B240" s="74"/>
      <c r="C240" s="188" t="s">
        <v>1185</v>
      </c>
      <c r="D240" s="61" t="s">
        <v>7</v>
      </c>
      <c r="E240" s="66">
        <v>27</v>
      </c>
      <c r="F240" s="248"/>
      <c r="G240" s="189"/>
    </row>
    <row r="241" spans="1:8" s="178" customFormat="1" ht="24" customHeight="1">
      <c r="A241" s="145"/>
      <c r="B241" s="74"/>
      <c r="C241" s="58" t="s">
        <v>1186</v>
      </c>
      <c r="D241" s="61" t="s">
        <v>8</v>
      </c>
      <c r="E241" s="66">
        <v>1</v>
      </c>
      <c r="F241" s="248"/>
      <c r="G241" s="189"/>
      <c r="H241" s="171"/>
    </row>
    <row r="242" spans="1:8">
      <c r="B242" s="74"/>
      <c r="C242" s="58" t="s">
        <v>1187</v>
      </c>
      <c r="D242" s="61" t="s">
        <v>8</v>
      </c>
      <c r="E242" s="66">
        <v>9</v>
      </c>
      <c r="F242" s="248"/>
      <c r="G242" s="189"/>
      <c r="H242" s="178"/>
    </row>
    <row r="243" spans="1:8" ht="26.4">
      <c r="B243" s="74"/>
      <c r="C243" s="188" t="s">
        <v>1188</v>
      </c>
      <c r="D243" s="61" t="s">
        <v>7</v>
      </c>
      <c r="E243" s="66">
        <v>1</v>
      </c>
      <c r="F243" s="248"/>
      <c r="G243" s="189"/>
    </row>
    <row r="244" spans="1:8">
      <c r="C244" s="190" t="s">
        <v>158</v>
      </c>
      <c r="D244" s="61" t="s">
        <v>7</v>
      </c>
      <c r="E244" s="66">
        <v>1</v>
      </c>
      <c r="F244" s="248"/>
      <c r="G244" s="189"/>
    </row>
    <row r="245" spans="1:8" ht="26.4">
      <c r="C245" s="190" t="s">
        <v>131</v>
      </c>
      <c r="D245" s="61" t="s">
        <v>7</v>
      </c>
      <c r="E245" s="66">
        <v>1</v>
      </c>
      <c r="F245" s="248"/>
      <c r="G245" s="189"/>
    </row>
    <row r="246" spans="1:8">
      <c r="C246" s="190"/>
      <c r="D246" s="61"/>
      <c r="E246" s="66"/>
      <c r="F246" s="248"/>
      <c r="G246" s="189"/>
    </row>
    <row r="247" spans="1:8">
      <c r="A247" s="187" t="s">
        <v>264</v>
      </c>
      <c r="B247" s="75" t="s">
        <v>47</v>
      </c>
      <c r="C247" s="57" t="s">
        <v>1189</v>
      </c>
      <c r="D247" s="63" t="s">
        <v>7</v>
      </c>
      <c r="E247" s="64">
        <v>1</v>
      </c>
      <c r="F247" s="65">
        <v>0</v>
      </c>
      <c r="G247" s="183">
        <f>ROUND((E247*F247),2)</f>
        <v>0</v>
      </c>
    </row>
    <row r="248" spans="1:8" ht="118.8">
      <c r="A248" s="177"/>
      <c r="B248" s="73"/>
      <c r="C248" s="188" t="s">
        <v>1179</v>
      </c>
      <c r="D248" s="61" t="s">
        <v>8</v>
      </c>
      <c r="E248" s="66">
        <v>1</v>
      </c>
      <c r="F248" s="248"/>
      <c r="G248" s="189"/>
    </row>
    <row r="249" spans="1:8">
      <c r="A249" s="177"/>
      <c r="B249" s="73"/>
      <c r="C249" s="188" t="s">
        <v>1180</v>
      </c>
      <c r="D249" s="61" t="s">
        <v>8</v>
      </c>
      <c r="E249" s="66">
        <v>2</v>
      </c>
      <c r="F249" s="248"/>
      <c r="G249" s="189"/>
    </row>
    <row r="250" spans="1:8" s="178" customFormat="1" ht="42" customHeight="1">
      <c r="A250" s="145"/>
      <c r="B250" s="74"/>
      <c r="C250" s="188" t="s">
        <v>1190</v>
      </c>
      <c r="D250" s="61" t="s">
        <v>8</v>
      </c>
      <c r="E250" s="66">
        <v>2</v>
      </c>
      <c r="F250" s="248"/>
      <c r="G250" s="189"/>
      <c r="H250" s="171"/>
    </row>
    <row r="251" spans="1:8" ht="21" customHeight="1">
      <c r="B251" s="74"/>
      <c r="C251" s="188" t="s">
        <v>1182</v>
      </c>
      <c r="D251" s="61" t="s">
        <v>8</v>
      </c>
      <c r="E251" s="67">
        <v>1</v>
      </c>
      <c r="F251" s="248"/>
      <c r="G251" s="189"/>
    </row>
    <row r="252" spans="1:8" ht="26.4">
      <c r="B252" s="74"/>
      <c r="C252" s="188" t="s">
        <v>1183</v>
      </c>
      <c r="D252" s="61" t="s">
        <v>7</v>
      </c>
      <c r="E252" s="67">
        <v>1</v>
      </c>
      <c r="F252" s="248"/>
      <c r="G252" s="189"/>
    </row>
    <row r="253" spans="1:8" ht="26.4">
      <c r="B253" s="74"/>
      <c r="C253" s="188" t="s">
        <v>1191</v>
      </c>
      <c r="D253" s="61" t="s">
        <v>8</v>
      </c>
      <c r="E253" s="67">
        <v>2</v>
      </c>
      <c r="F253" s="248"/>
      <c r="G253" s="189"/>
    </row>
    <row r="254" spans="1:8" ht="26.4">
      <c r="B254" s="74"/>
      <c r="C254" s="188" t="s">
        <v>1192</v>
      </c>
      <c r="D254" s="61" t="s">
        <v>7</v>
      </c>
      <c r="E254" s="67">
        <v>6</v>
      </c>
      <c r="F254" s="248"/>
      <c r="G254" s="189"/>
    </row>
    <row r="255" spans="1:8" s="181" customFormat="1" ht="26.4">
      <c r="A255" s="145"/>
      <c r="B255" s="74"/>
      <c r="C255" s="58" t="s">
        <v>1186</v>
      </c>
      <c r="D255" s="61" t="s">
        <v>8</v>
      </c>
      <c r="E255" s="67">
        <v>1</v>
      </c>
      <c r="F255" s="248"/>
      <c r="G255" s="189"/>
      <c r="H255" s="171"/>
    </row>
    <row r="256" spans="1:8" ht="26.4">
      <c r="B256" s="74"/>
      <c r="C256" s="58" t="s">
        <v>1193</v>
      </c>
      <c r="D256" s="61" t="s">
        <v>8</v>
      </c>
      <c r="E256" s="67">
        <v>6</v>
      </c>
      <c r="F256" s="248"/>
      <c r="G256" s="189"/>
    </row>
    <row r="257" spans="1:8" s="191" customFormat="1">
      <c r="A257" s="145"/>
      <c r="B257" s="74"/>
      <c r="C257" s="58" t="s">
        <v>1194</v>
      </c>
      <c r="D257" s="61" t="s">
        <v>8</v>
      </c>
      <c r="E257" s="67">
        <v>2</v>
      </c>
      <c r="F257" s="248"/>
      <c r="G257" s="189"/>
      <c r="H257" s="171"/>
    </row>
    <row r="258" spans="1:8">
      <c r="B258" s="74"/>
      <c r="C258" s="58" t="s">
        <v>1187</v>
      </c>
      <c r="D258" s="61" t="s">
        <v>8</v>
      </c>
      <c r="E258" s="67">
        <v>2</v>
      </c>
      <c r="F258" s="248"/>
      <c r="G258" s="189"/>
    </row>
    <row r="259" spans="1:8" ht="26.4">
      <c r="B259" s="74"/>
      <c r="C259" s="188" t="s">
        <v>1188</v>
      </c>
      <c r="D259" s="61" t="s">
        <v>7</v>
      </c>
      <c r="E259" s="67">
        <v>1</v>
      </c>
      <c r="F259" s="248"/>
      <c r="G259" s="189"/>
    </row>
    <row r="260" spans="1:8">
      <c r="B260" s="74"/>
      <c r="C260" s="190" t="s">
        <v>158</v>
      </c>
      <c r="D260" s="61" t="s">
        <v>7</v>
      </c>
      <c r="E260" s="67">
        <v>1</v>
      </c>
      <c r="F260" s="248"/>
      <c r="G260" s="189"/>
    </row>
    <row r="261" spans="1:8" ht="26.4">
      <c r="B261" s="74"/>
      <c r="C261" s="190" t="s">
        <v>131</v>
      </c>
      <c r="D261" s="61" t="s">
        <v>7</v>
      </c>
      <c r="E261" s="67">
        <v>1</v>
      </c>
      <c r="F261" s="248"/>
      <c r="G261" s="189"/>
    </row>
    <row r="262" spans="1:8">
      <c r="B262" s="74"/>
      <c r="C262" s="190"/>
      <c r="D262" s="61"/>
      <c r="E262" s="67"/>
      <c r="F262" s="248"/>
      <c r="G262" s="189"/>
    </row>
    <row r="263" spans="1:8">
      <c r="A263" s="187" t="s">
        <v>264</v>
      </c>
      <c r="B263" s="75" t="s">
        <v>263</v>
      </c>
      <c r="C263" s="57" t="s">
        <v>1195</v>
      </c>
      <c r="D263" s="63" t="s">
        <v>7</v>
      </c>
      <c r="E263" s="64">
        <v>1</v>
      </c>
      <c r="F263" s="65">
        <v>0</v>
      </c>
      <c r="G263" s="183">
        <f>ROUND((E263*F263),2)</f>
        <v>0</v>
      </c>
    </row>
    <row r="264" spans="1:8" ht="118.8">
      <c r="A264" s="177"/>
      <c r="B264" s="73"/>
      <c r="C264" s="188" t="s">
        <v>1179</v>
      </c>
      <c r="D264" s="61" t="s">
        <v>8</v>
      </c>
      <c r="E264" s="67">
        <v>1</v>
      </c>
      <c r="F264" s="248"/>
      <c r="G264" s="189"/>
    </row>
    <row r="265" spans="1:8">
      <c r="A265" s="177"/>
      <c r="B265" s="73"/>
      <c r="C265" s="188" t="s">
        <v>1180</v>
      </c>
      <c r="D265" s="61" t="s">
        <v>8</v>
      </c>
      <c r="E265" s="67">
        <v>2</v>
      </c>
      <c r="F265" s="248"/>
      <c r="G265" s="189"/>
    </row>
    <row r="266" spans="1:8" ht="52.8">
      <c r="B266" s="74"/>
      <c r="C266" s="188" t="s">
        <v>1190</v>
      </c>
      <c r="D266" s="61" t="s">
        <v>8</v>
      </c>
      <c r="E266" s="67">
        <v>1</v>
      </c>
      <c r="F266" s="248"/>
      <c r="G266" s="189"/>
      <c r="H266" s="178"/>
    </row>
    <row r="267" spans="1:8">
      <c r="B267" s="74"/>
      <c r="C267" s="188" t="s">
        <v>1182</v>
      </c>
      <c r="D267" s="61" t="s">
        <v>8</v>
      </c>
      <c r="E267" s="67">
        <v>1</v>
      </c>
      <c r="F267" s="248"/>
      <c r="G267" s="189"/>
    </row>
    <row r="268" spans="1:8" ht="26.4">
      <c r="B268" s="74"/>
      <c r="C268" s="188" t="s">
        <v>1183</v>
      </c>
      <c r="D268" s="61" t="s">
        <v>7</v>
      </c>
      <c r="E268" s="67">
        <v>1</v>
      </c>
      <c r="F268" s="248"/>
      <c r="G268" s="189"/>
    </row>
    <row r="269" spans="1:8" ht="26.4">
      <c r="B269" s="74"/>
      <c r="C269" s="188" t="s">
        <v>1196</v>
      </c>
      <c r="D269" s="61" t="s">
        <v>8</v>
      </c>
      <c r="E269" s="67">
        <v>2</v>
      </c>
      <c r="F269" s="248"/>
      <c r="G269" s="189"/>
    </row>
    <row r="270" spans="1:8" s="178" customFormat="1" ht="26.4">
      <c r="A270" s="145"/>
      <c r="B270" s="74"/>
      <c r="C270" s="188" t="s">
        <v>1197</v>
      </c>
      <c r="D270" s="61" t="s">
        <v>7</v>
      </c>
      <c r="E270" s="67">
        <v>6</v>
      </c>
      <c r="F270" s="248"/>
      <c r="G270" s="189"/>
      <c r="H270" s="171"/>
    </row>
    <row r="271" spans="1:8" s="178" customFormat="1" ht="26.4">
      <c r="A271" s="145"/>
      <c r="B271" s="74"/>
      <c r="C271" s="58" t="s">
        <v>1186</v>
      </c>
      <c r="D271" s="61" t="s">
        <v>8</v>
      </c>
      <c r="E271" s="67">
        <v>1</v>
      </c>
      <c r="F271" s="248"/>
      <c r="G271" s="189"/>
      <c r="H271" s="181"/>
    </row>
    <row r="272" spans="1:8" ht="26.4">
      <c r="B272" s="74"/>
      <c r="C272" s="58" t="s">
        <v>1198</v>
      </c>
      <c r="D272" s="61" t="s">
        <v>8</v>
      </c>
      <c r="E272" s="67">
        <v>3</v>
      </c>
      <c r="F272" s="248"/>
      <c r="G272" s="189"/>
    </row>
    <row r="273" spans="1:8">
      <c r="B273" s="74"/>
      <c r="C273" s="58" t="s">
        <v>1194</v>
      </c>
      <c r="D273" s="61" t="s">
        <v>8</v>
      </c>
      <c r="E273" s="67">
        <v>1</v>
      </c>
      <c r="F273" s="248"/>
      <c r="G273" s="189"/>
      <c r="H273" s="191"/>
    </row>
    <row r="274" spans="1:8">
      <c r="B274" s="74"/>
      <c r="C274" s="58" t="s">
        <v>1187</v>
      </c>
      <c r="D274" s="61" t="s">
        <v>8</v>
      </c>
      <c r="E274" s="67">
        <v>1</v>
      </c>
      <c r="F274" s="248"/>
      <c r="G274" s="189"/>
    </row>
    <row r="275" spans="1:8" ht="26.4">
      <c r="B275" s="74"/>
      <c r="C275" s="188" t="s">
        <v>1188</v>
      </c>
      <c r="D275" s="61" t="s">
        <v>7</v>
      </c>
      <c r="E275" s="67">
        <v>1</v>
      </c>
      <c r="F275" s="248"/>
      <c r="G275" s="189"/>
    </row>
    <row r="276" spans="1:8">
      <c r="B276" s="74"/>
      <c r="C276" s="190" t="s">
        <v>158</v>
      </c>
      <c r="D276" s="61" t="s">
        <v>7</v>
      </c>
      <c r="E276" s="67">
        <v>1</v>
      </c>
      <c r="F276" s="248"/>
      <c r="G276" s="189"/>
    </row>
    <row r="277" spans="1:8" ht="26.4">
      <c r="B277" s="74"/>
      <c r="C277" s="190" t="s">
        <v>131</v>
      </c>
      <c r="D277" s="61" t="s">
        <v>7</v>
      </c>
      <c r="E277" s="67">
        <v>1</v>
      </c>
      <c r="F277" s="248"/>
      <c r="G277" s="189"/>
    </row>
    <row r="278" spans="1:8">
      <c r="B278" s="74"/>
      <c r="C278" s="190"/>
      <c r="D278" s="61"/>
      <c r="E278" s="67"/>
      <c r="F278" s="248"/>
      <c r="G278" s="189"/>
    </row>
    <row r="279" spans="1:8">
      <c r="A279" s="187" t="s">
        <v>264</v>
      </c>
      <c r="B279" s="75" t="s">
        <v>46</v>
      </c>
      <c r="C279" s="57" t="s">
        <v>1199</v>
      </c>
      <c r="D279" s="63" t="s">
        <v>7</v>
      </c>
      <c r="E279" s="64">
        <v>1</v>
      </c>
      <c r="F279" s="65">
        <v>0</v>
      </c>
      <c r="G279" s="183">
        <f>ROUND((E279*F279),2)</f>
        <v>0</v>
      </c>
    </row>
    <row r="280" spans="1:8" ht="118.8">
      <c r="A280" s="177"/>
      <c r="B280" s="73"/>
      <c r="C280" s="188" t="s">
        <v>1179</v>
      </c>
      <c r="D280" s="61" t="s">
        <v>8</v>
      </c>
      <c r="E280" s="67">
        <v>1</v>
      </c>
      <c r="F280" s="248"/>
      <c r="G280" s="189"/>
    </row>
    <row r="281" spans="1:8">
      <c r="A281" s="177"/>
      <c r="B281" s="73"/>
      <c r="C281" s="188" t="s">
        <v>1180</v>
      </c>
      <c r="D281" s="61" t="s">
        <v>8</v>
      </c>
      <c r="E281" s="67">
        <v>10</v>
      </c>
      <c r="F281" s="248"/>
      <c r="G281" s="189"/>
    </row>
    <row r="282" spans="1:8" ht="52.8">
      <c r="B282" s="74"/>
      <c r="C282" s="188" t="s">
        <v>1181</v>
      </c>
      <c r="D282" s="61" t="s">
        <v>8</v>
      </c>
      <c r="E282" s="67">
        <v>7</v>
      </c>
      <c r="F282" s="248"/>
      <c r="G282" s="189"/>
    </row>
    <row r="283" spans="1:8">
      <c r="B283" s="74"/>
      <c r="C283" s="188" t="s">
        <v>1182</v>
      </c>
      <c r="D283" s="61" t="s">
        <v>8</v>
      </c>
      <c r="E283" s="67">
        <v>1</v>
      </c>
      <c r="F283" s="248"/>
      <c r="G283" s="189"/>
    </row>
    <row r="284" spans="1:8" ht="26.4">
      <c r="B284" s="74"/>
      <c r="C284" s="188" t="s">
        <v>1183</v>
      </c>
      <c r="D284" s="61" t="s">
        <v>7</v>
      </c>
      <c r="E284" s="67">
        <v>1</v>
      </c>
      <c r="F284" s="248"/>
      <c r="G284" s="189"/>
    </row>
    <row r="285" spans="1:8" ht="26.4">
      <c r="B285" s="74"/>
      <c r="C285" s="188" t="s">
        <v>1184</v>
      </c>
      <c r="D285" s="61" t="s">
        <v>8</v>
      </c>
      <c r="E285" s="67">
        <v>7</v>
      </c>
      <c r="F285" s="248"/>
      <c r="G285" s="189"/>
    </row>
    <row r="286" spans="1:8" ht="26.4">
      <c r="B286" s="74"/>
      <c r="C286" s="188" t="s">
        <v>1185</v>
      </c>
      <c r="D286" s="61" t="s">
        <v>7</v>
      </c>
      <c r="E286" s="67">
        <v>21</v>
      </c>
      <c r="F286" s="248"/>
      <c r="G286" s="189"/>
      <c r="H286" s="178"/>
    </row>
    <row r="287" spans="1:8" ht="26.4">
      <c r="B287" s="74"/>
      <c r="C287" s="58" t="s">
        <v>1186</v>
      </c>
      <c r="D287" s="61" t="s">
        <v>8</v>
      </c>
      <c r="E287" s="67">
        <v>1</v>
      </c>
      <c r="F287" s="248"/>
      <c r="G287" s="189"/>
      <c r="H287" s="178"/>
    </row>
    <row r="288" spans="1:8">
      <c r="B288" s="74"/>
      <c r="C288" s="58" t="s">
        <v>1187</v>
      </c>
      <c r="D288" s="61" t="s">
        <v>8</v>
      </c>
      <c r="E288" s="67">
        <v>7</v>
      </c>
      <c r="F288" s="248"/>
      <c r="G288" s="189"/>
    </row>
    <row r="289" spans="1:7" ht="26.4">
      <c r="B289" s="74"/>
      <c r="C289" s="188" t="s">
        <v>1188</v>
      </c>
      <c r="D289" s="61" t="s">
        <v>7</v>
      </c>
      <c r="E289" s="67">
        <v>1</v>
      </c>
      <c r="F289" s="248"/>
      <c r="G289" s="189"/>
    </row>
    <row r="290" spans="1:7">
      <c r="B290" s="177"/>
      <c r="C290" s="190" t="s">
        <v>158</v>
      </c>
      <c r="D290" s="61" t="s">
        <v>7</v>
      </c>
      <c r="E290" s="67">
        <v>1</v>
      </c>
      <c r="F290" s="248"/>
      <c r="G290" s="189"/>
    </row>
    <row r="291" spans="1:7" ht="26.4">
      <c r="B291" s="177"/>
      <c r="C291" s="190" t="s">
        <v>131</v>
      </c>
      <c r="D291" s="61" t="s">
        <v>7</v>
      </c>
      <c r="E291" s="67">
        <v>1</v>
      </c>
      <c r="F291" s="248"/>
      <c r="G291" s="189"/>
    </row>
    <row r="292" spans="1:7">
      <c r="B292" s="177"/>
      <c r="C292" s="190"/>
      <c r="D292" s="61"/>
      <c r="E292" s="67"/>
      <c r="F292" s="248"/>
      <c r="G292" s="189"/>
    </row>
    <row r="293" spans="1:7">
      <c r="A293" s="187" t="s">
        <v>264</v>
      </c>
      <c r="B293" s="75" t="s">
        <v>264</v>
      </c>
      <c r="C293" s="57" t="s">
        <v>1200</v>
      </c>
      <c r="D293" s="63" t="s">
        <v>7</v>
      </c>
      <c r="E293" s="64">
        <v>1</v>
      </c>
      <c r="F293" s="65">
        <v>0</v>
      </c>
      <c r="G293" s="183">
        <f>ROUND((E293*F293),2)</f>
        <v>0</v>
      </c>
    </row>
    <row r="294" spans="1:7" ht="118.8">
      <c r="A294" s="177"/>
      <c r="B294" s="73"/>
      <c r="C294" s="188" t="s">
        <v>1179</v>
      </c>
      <c r="D294" s="61" t="s">
        <v>8</v>
      </c>
      <c r="E294" s="67">
        <v>1</v>
      </c>
      <c r="F294" s="248"/>
      <c r="G294" s="189"/>
    </row>
    <row r="295" spans="1:7">
      <c r="A295" s="177"/>
      <c r="B295" s="73"/>
      <c r="C295" s="188" t="s">
        <v>1180</v>
      </c>
      <c r="D295" s="61" t="s">
        <v>8</v>
      </c>
      <c r="E295" s="67">
        <v>10</v>
      </c>
      <c r="F295" s="248"/>
      <c r="G295" s="189"/>
    </row>
    <row r="296" spans="1:7" ht="52.8">
      <c r="A296" s="177"/>
      <c r="B296" s="75"/>
      <c r="C296" s="188" t="s">
        <v>1181</v>
      </c>
      <c r="D296" s="61" t="s">
        <v>8</v>
      </c>
      <c r="E296" s="67">
        <v>8</v>
      </c>
      <c r="F296" s="248"/>
      <c r="G296" s="189"/>
    </row>
    <row r="297" spans="1:7">
      <c r="A297" s="177"/>
      <c r="B297" s="75"/>
      <c r="C297" s="188" t="s">
        <v>1182</v>
      </c>
      <c r="D297" s="61" t="s">
        <v>8</v>
      </c>
      <c r="E297" s="67">
        <v>1</v>
      </c>
      <c r="F297" s="248"/>
      <c r="G297" s="189"/>
    </row>
    <row r="298" spans="1:7" ht="26.4">
      <c r="A298" s="177"/>
      <c r="B298" s="75"/>
      <c r="C298" s="188" t="s">
        <v>1183</v>
      </c>
      <c r="D298" s="61" t="s">
        <v>7</v>
      </c>
      <c r="E298" s="67">
        <v>1</v>
      </c>
      <c r="F298" s="248"/>
      <c r="G298" s="189"/>
    </row>
    <row r="299" spans="1:7" ht="31.5" customHeight="1">
      <c r="A299" s="177"/>
      <c r="B299" s="75"/>
      <c r="C299" s="188" t="s">
        <v>1184</v>
      </c>
      <c r="D299" s="61" t="s">
        <v>8</v>
      </c>
      <c r="E299" s="67">
        <v>8</v>
      </c>
      <c r="F299" s="248"/>
      <c r="G299" s="189"/>
    </row>
    <row r="300" spans="1:7" ht="26.4">
      <c r="A300" s="177"/>
      <c r="B300" s="75"/>
      <c r="C300" s="188" t="s">
        <v>1185</v>
      </c>
      <c r="D300" s="61" t="s">
        <v>7</v>
      </c>
      <c r="E300" s="67">
        <v>24</v>
      </c>
      <c r="F300" s="248"/>
      <c r="G300" s="189"/>
    </row>
    <row r="301" spans="1:7" ht="34.5" customHeight="1">
      <c r="A301" s="177"/>
      <c r="B301" s="75"/>
      <c r="C301" s="58" t="s">
        <v>1186</v>
      </c>
      <c r="D301" s="61" t="s">
        <v>8</v>
      </c>
      <c r="E301" s="67">
        <v>1</v>
      </c>
      <c r="F301" s="248"/>
      <c r="G301" s="189"/>
    </row>
    <row r="302" spans="1:7">
      <c r="A302" s="177"/>
      <c r="B302" s="75"/>
      <c r="C302" s="58" t="s">
        <v>1187</v>
      </c>
      <c r="D302" s="61" t="s">
        <v>8</v>
      </c>
      <c r="E302" s="67">
        <v>8</v>
      </c>
      <c r="F302" s="248"/>
      <c r="G302" s="189"/>
    </row>
    <row r="303" spans="1:7" ht="26.4">
      <c r="A303" s="177"/>
      <c r="B303" s="75"/>
      <c r="C303" s="188" t="s">
        <v>1188</v>
      </c>
      <c r="D303" s="61" t="s">
        <v>7</v>
      </c>
      <c r="E303" s="67">
        <v>1</v>
      </c>
      <c r="F303" s="248"/>
      <c r="G303" s="189"/>
    </row>
    <row r="304" spans="1:7">
      <c r="A304" s="177"/>
      <c r="C304" s="190" t="s">
        <v>158</v>
      </c>
      <c r="D304" s="61" t="s">
        <v>7</v>
      </c>
      <c r="E304" s="67">
        <v>1</v>
      </c>
      <c r="F304" s="248"/>
      <c r="G304" s="189"/>
    </row>
    <row r="305" spans="1:7" ht="26.4">
      <c r="A305" s="177"/>
      <c r="C305" s="190" t="s">
        <v>131</v>
      </c>
      <c r="D305" s="61" t="s">
        <v>7</v>
      </c>
      <c r="E305" s="67">
        <v>1</v>
      </c>
      <c r="F305" s="248"/>
      <c r="G305" s="189"/>
    </row>
    <row r="306" spans="1:7">
      <c r="A306" s="177"/>
      <c r="C306" s="190"/>
      <c r="D306" s="61"/>
      <c r="E306" s="67"/>
      <c r="F306" s="248"/>
      <c r="G306" s="189"/>
    </row>
    <row r="307" spans="1:7">
      <c r="A307" s="187" t="s">
        <v>264</v>
      </c>
      <c r="B307" s="75" t="s">
        <v>1</v>
      </c>
      <c r="C307" s="57" t="s">
        <v>1201</v>
      </c>
      <c r="D307" s="63" t="s">
        <v>7</v>
      </c>
      <c r="E307" s="64">
        <v>1</v>
      </c>
      <c r="F307" s="65">
        <v>0</v>
      </c>
      <c r="G307" s="183">
        <f>ROUND((E307*F307),2)</f>
        <v>0</v>
      </c>
    </row>
    <row r="308" spans="1:7" ht="118.8">
      <c r="A308" s="177"/>
      <c r="B308" s="73"/>
      <c r="C308" s="188" t="s">
        <v>1179</v>
      </c>
      <c r="D308" s="61" t="s">
        <v>8</v>
      </c>
      <c r="E308" s="67">
        <v>1</v>
      </c>
      <c r="F308" s="248"/>
      <c r="G308" s="189"/>
    </row>
    <row r="309" spans="1:7">
      <c r="A309" s="177"/>
      <c r="B309" s="73"/>
      <c r="C309" s="188" t="s">
        <v>1180</v>
      </c>
      <c r="D309" s="61" t="s">
        <v>8</v>
      </c>
      <c r="E309" s="67">
        <v>1</v>
      </c>
      <c r="F309" s="248"/>
      <c r="G309" s="189"/>
    </row>
    <row r="310" spans="1:7" ht="52.8">
      <c r="A310" s="177"/>
      <c r="B310" s="75"/>
      <c r="C310" s="188" t="s">
        <v>1190</v>
      </c>
      <c r="D310" s="61" t="s">
        <v>8</v>
      </c>
      <c r="E310" s="67">
        <v>1</v>
      </c>
      <c r="F310" s="248"/>
      <c r="G310" s="189"/>
    </row>
    <row r="311" spans="1:7">
      <c r="A311" s="177"/>
      <c r="B311" s="75"/>
      <c r="C311" s="188" t="s">
        <v>1182</v>
      </c>
      <c r="D311" s="61" t="s">
        <v>8</v>
      </c>
      <c r="E311" s="67">
        <v>1</v>
      </c>
      <c r="F311" s="248"/>
      <c r="G311" s="189"/>
    </row>
    <row r="312" spans="1:7" ht="26.4">
      <c r="A312" s="177"/>
      <c r="B312" s="75"/>
      <c r="C312" s="188" t="s">
        <v>1183</v>
      </c>
      <c r="D312" s="61" t="s">
        <v>7</v>
      </c>
      <c r="E312" s="67">
        <v>1</v>
      </c>
      <c r="F312" s="248"/>
      <c r="G312" s="189"/>
    </row>
    <row r="313" spans="1:7" ht="26.4">
      <c r="A313" s="177"/>
      <c r="B313" s="75"/>
      <c r="C313" s="188" t="s">
        <v>1202</v>
      </c>
      <c r="D313" s="61" t="s">
        <v>8</v>
      </c>
      <c r="E313" s="67">
        <v>1</v>
      </c>
      <c r="F313" s="248"/>
      <c r="G313" s="189"/>
    </row>
    <row r="314" spans="1:7" ht="26.4">
      <c r="A314" s="177"/>
      <c r="B314" s="75"/>
      <c r="C314" s="188" t="s">
        <v>1203</v>
      </c>
      <c r="D314" s="61" t="s">
        <v>7</v>
      </c>
      <c r="E314" s="67">
        <v>3</v>
      </c>
      <c r="F314" s="248"/>
      <c r="G314" s="189"/>
    </row>
    <row r="315" spans="1:7" ht="26.4">
      <c r="A315" s="177"/>
      <c r="B315" s="75"/>
      <c r="C315" s="58" t="s">
        <v>1186</v>
      </c>
      <c r="D315" s="61" t="s">
        <v>8</v>
      </c>
      <c r="E315" s="67">
        <v>1</v>
      </c>
      <c r="F315" s="248"/>
      <c r="G315" s="189"/>
    </row>
    <row r="316" spans="1:7" ht="26.4">
      <c r="A316" s="177"/>
      <c r="B316" s="75"/>
      <c r="C316" s="58" t="s">
        <v>1204</v>
      </c>
      <c r="D316" s="61" t="s">
        <v>8</v>
      </c>
      <c r="E316" s="67">
        <v>3</v>
      </c>
      <c r="F316" s="248"/>
      <c r="G316" s="189"/>
    </row>
    <row r="317" spans="1:7">
      <c r="A317" s="177"/>
      <c r="B317" s="75"/>
      <c r="C317" s="58" t="s">
        <v>1194</v>
      </c>
      <c r="D317" s="61" t="s">
        <v>8</v>
      </c>
      <c r="E317" s="67">
        <v>1</v>
      </c>
      <c r="F317" s="248"/>
      <c r="G317" s="189"/>
    </row>
    <row r="318" spans="1:7">
      <c r="B318" s="75"/>
      <c r="C318" s="58" t="s">
        <v>1187</v>
      </c>
      <c r="D318" s="61" t="s">
        <v>8</v>
      </c>
      <c r="E318" s="67">
        <v>1</v>
      </c>
      <c r="F318" s="248"/>
      <c r="G318" s="189"/>
    </row>
    <row r="319" spans="1:7" ht="26.4">
      <c r="B319" s="75"/>
      <c r="C319" s="188" t="s">
        <v>1188</v>
      </c>
      <c r="D319" s="61" t="s">
        <v>7</v>
      </c>
      <c r="E319" s="67">
        <v>1</v>
      </c>
      <c r="F319" s="248"/>
      <c r="G319" s="189"/>
    </row>
    <row r="320" spans="1:7">
      <c r="B320" s="75"/>
      <c r="C320" s="190" t="s">
        <v>158</v>
      </c>
      <c r="D320" s="61" t="s">
        <v>7</v>
      </c>
      <c r="E320" s="67">
        <v>1</v>
      </c>
      <c r="F320" s="248"/>
      <c r="G320" s="189"/>
    </row>
    <row r="321" spans="1:7" ht="26.4">
      <c r="A321" s="177"/>
      <c r="B321" s="75"/>
      <c r="C321" s="190" t="s">
        <v>131</v>
      </c>
      <c r="D321" s="61" t="s">
        <v>7</v>
      </c>
      <c r="E321" s="67">
        <v>1</v>
      </c>
      <c r="F321" s="248"/>
      <c r="G321" s="189"/>
    </row>
    <row r="322" spans="1:7">
      <c r="A322" s="177"/>
      <c r="B322" s="75"/>
      <c r="C322" s="190"/>
      <c r="D322" s="61"/>
      <c r="E322" s="67"/>
      <c r="F322" s="248"/>
      <c r="G322" s="189"/>
    </row>
    <row r="323" spans="1:7">
      <c r="A323" s="187" t="s">
        <v>264</v>
      </c>
      <c r="B323" s="75" t="s">
        <v>265</v>
      </c>
      <c r="C323" s="57" t="s">
        <v>1205</v>
      </c>
      <c r="D323" s="63" t="s">
        <v>7</v>
      </c>
      <c r="E323" s="64">
        <v>1</v>
      </c>
      <c r="F323" s="65">
        <v>0</v>
      </c>
      <c r="G323" s="183">
        <f>ROUND((E323*F323),2)</f>
        <v>0</v>
      </c>
    </row>
    <row r="324" spans="1:7" ht="118.8">
      <c r="B324" s="73"/>
      <c r="C324" s="188" t="s">
        <v>1179</v>
      </c>
      <c r="D324" s="61" t="s">
        <v>8</v>
      </c>
      <c r="E324" s="67">
        <v>1</v>
      </c>
      <c r="F324" s="248"/>
      <c r="G324" s="189"/>
    </row>
    <row r="325" spans="1:7">
      <c r="B325" s="73"/>
      <c r="C325" s="188" t="s">
        <v>1180</v>
      </c>
      <c r="D325" s="61" t="s">
        <v>8</v>
      </c>
      <c r="E325" s="67">
        <v>10</v>
      </c>
      <c r="F325" s="248"/>
      <c r="G325" s="189"/>
    </row>
    <row r="326" spans="1:7" ht="52.8">
      <c r="B326" s="75"/>
      <c r="C326" s="188" t="s">
        <v>1181</v>
      </c>
      <c r="D326" s="61" t="s">
        <v>8</v>
      </c>
      <c r="E326" s="67">
        <v>9</v>
      </c>
      <c r="F326" s="248"/>
      <c r="G326" s="189"/>
    </row>
    <row r="327" spans="1:7">
      <c r="B327" s="75"/>
      <c r="C327" s="188" t="s">
        <v>1182</v>
      </c>
      <c r="D327" s="61" t="s">
        <v>8</v>
      </c>
      <c r="E327" s="67">
        <v>1</v>
      </c>
      <c r="F327" s="248"/>
      <c r="G327" s="189"/>
    </row>
    <row r="328" spans="1:7" ht="26.4">
      <c r="B328" s="75"/>
      <c r="C328" s="188" t="s">
        <v>1183</v>
      </c>
      <c r="D328" s="61" t="s">
        <v>7</v>
      </c>
      <c r="E328" s="67">
        <v>1</v>
      </c>
      <c r="F328" s="248"/>
      <c r="G328" s="189"/>
    </row>
    <row r="329" spans="1:7" ht="26.4">
      <c r="B329" s="75"/>
      <c r="C329" s="188" t="s">
        <v>1184</v>
      </c>
      <c r="D329" s="61" t="s">
        <v>8</v>
      </c>
      <c r="E329" s="67">
        <v>9</v>
      </c>
      <c r="F329" s="248"/>
      <c r="G329" s="189"/>
    </row>
    <row r="330" spans="1:7" ht="26.4">
      <c r="B330" s="75"/>
      <c r="C330" s="188" t="s">
        <v>1185</v>
      </c>
      <c r="D330" s="61" t="s">
        <v>7</v>
      </c>
      <c r="E330" s="67">
        <v>27</v>
      </c>
      <c r="F330" s="248"/>
      <c r="G330" s="189"/>
    </row>
    <row r="331" spans="1:7" ht="26.4">
      <c r="B331" s="75"/>
      <c r="C331" s="58" t="s">
        <v>1186</v>
      </c>
      <c r="D331" s="61" t="s">
        <v>8</v>
      </c>
      <c r="E331" s="67">
        <v>1</v>
      </c>
      <c r="F331" s="248"/>
      <c r="G331" s="189"/>
    </row>
    <row r="332" spans="1:7">
      <c r="B332" s="75"/>
      <c r="C332" s="58" t="s">
        <v>1187</v>
      </c>
      <c r="D332" s="61" t="s">
        <v>8</v>
      </c>
      <c r="E332" s="67">
        <v>9</v>
      </c>
      <c r="F332" s="248"/>
      <c r="G332" s="189"/>
    </row>
    <row r="333" spans="1:7" ht="26.4">
      <c r="B333" s="75"/>
      <c r="C333" s="188" t="s">
        <v>1188</v>
      </c>
      <c r="D333" s="61" t="s">
        <v>7</v>
      </c>
      <c r="E333" s="67">
        <v>1</v>
      </c>
      <c r="F333" s="248"/>
      <c r="G333" s="189"/>
    </row>
    <row r="334" spans="1:7">
      <c r="C334" s="190" t="s">
        <v>158</v>
      </c>
      <c r="D334" s="61" t="s">
        <v>7</v>
      </c>
      <c r="E334" s="67">
        <v>1</v>
      </c>
      <c r="F334" s="248"/>
      <c r="G334" s="189"/>
    </row>
    <row r="335" spans="1:7" ht="26.4">
      <c r="C335" s="190" t="s">
        <v>131</v>
      </c>
      <c r="D335" s="61" t="s">
        <v>7</v>
      </c>
      <c r="E335" s="67">
        <v>1</v>
      </c>
      <c r="F335" s="248"/>
      <c r="G335" s="189"/>
    </row>
    <row r="336" spans="1:7">
      <c r="C336" s="190"/>
      <c r="D336" s="61"/>
      <c r="E336" s="67"/>
      <c r="F336" s="248"/>
      <c r="G336" s="189"/>
    </row>
    <row r="337" spans="1:7">
      <c r="A337" s="187" t="s">
        <v>264</v>
      </c>
      <c r="B337" s="75" t="s">
        <v>266</v>
      </c>
      <c r="C337" s="57" t="s">
        <v>1206</v>
      </c>
      <c r="D337" s="63" t="s">
        <v>7</v>
      </c>
      <c r="E337" s="64">
        <v>1</v>
      </c>
      <c r="F337" s="65">
        <v>0</v>
      </c>
      <c r="G337" s="183">
        <f>ROUND((E337*F337),2)</f>
        <v>0</v>
      </c>
    </row>
    <row r="338" spans="1:7" ht="118.8">
      <c r="B338" s="73"/>
      <c r="C338" s="188" t="s">
        <v>1179</v>
      </c>
      <c r="D338" s="61" t="s">
        <v>8</v>
      </c>
      <c r="E338" s="67">
        <v>1</v>
      </c>
      <c r="F338" s="249"/>
      <c r="G338" s="189"/>
    </row>
    <row r="339" spans="1:7">
      <c r="B339" s="73"/>
      <c r="C339" s="188" t="s">
        <v>1180</v>
      </c>
      <c r="D339" s="61" t="s">
        <v>8</v>
      </c>
      <c r="E339" s="67">
        <v>1</v>
      </c>
      <c r="F339" s="248"/>
      <c r="G339" s="189"/>
    </row>
    <row r="340" spans="1:7" ht="52.8">
      <c r="B340" s="75"/>
      <c r="C340" s="188" t="s">
        <v>1190</v>
      </c>
      <c r="D340" s="61" t="s">
        <v>8</v>
      </c>
      <c r="E340" s="67">
        <v>1</v>
      </c>
      <c r="F340" s="248"/>
      <c r="G340" s="189"/>
    </row>
    <row r="341" spans="1:7">
      <c r="B341" s="75"/>
      <c r="C341" s="188" t="s">
        <v>1182</v>
      </c>
      <c r="D341" s="61" t="s">
        <v>8</v>
      </c>
      <c r="E341" s="67">
        <v>1</v>
      </c>
      <c r="F341" s="248"/>
      <c r="G341" s="189"/>
    </row>
    <row r="342" spans="1:7" ht="26.4">
      <c r="B342" s="75"/>
      <c r="C342" s="188" t="s">
        <v>1183</v>
      </c>
      <c r="D342" s="61" t="s">
        <v>7</v>
      </c>
      <c r="E342" s="67">
        <v>1</v>
      </c>
      <c r="F342" s="248"/>
      <c r="G342" s="189"/>
    </row>
    <row r="343" spans="1:7" ht="26.4">
      <c r="B343" s="75"/>
      <c r="C343" s="188" t="s">
        <v>1207</v>
      </c>
      <c r="D343" s="61" t="s">
        <v>8</v>
      </c>
      <c r="E343" s="67">
        <v>1</v>
      </c>
      <c r="F343" s="248"/>
      <c r="G343" s="189"/>
    </row>
    <row r="344" spans="1:7" ht="26.4">
      <c r="B344" s="75"/>
      <c r="C344" s="188" t="s">
        <v>1197</v>
      </c>
      <c r="D344" s="61" t="s">
        <v>7</v>
      </c>
      <c r="E344" s="67">
        <v>3</v>
      </c>
      <c r="F344" s="248"/>
      <c r="G344" s="189"/>
    </row>
    <row r="345" spans="1:7" ht="26.4">
      <c r="B345" s="75"/>
      <c r="C345" s="58" t="s">
        <v>1186</v>
      </c>
      <c r="D345" s="61" t="s">
        <v>8</v>
      </c>
      <c r="E345" s="67">
        <v>1</v>
      </c>
      <c r="F345" s="248"/>
      <c r="G345" s="189"/>
    </row>
    <row r="346" spans="1:7" ht="26.4">
      <c r="B346" s="75"/>
      <c r="C346" s="58" t="s">
        <v>1208</v>
      </c>
      <c r="D346" s="61" t="s">
        <v>8</v>
      </c>
      <c r="E346" s="67">
        <v>3</v>
      </c>
      <c r="F346" s="248"/>
      <c r="G346" s="189"/>
    </row>
    <row r="347" spans="1:7">
      <c r="B347" s="75"/>
      <c r="C347" s="58" t="s">
        <v>1194</v>
      </c>
      <c r="D347" s="61" t="s">
        <v>8</v>
      </c>
      <c r="E347" s="67">
        <v>1</v>
      </c>
      <c r="F347" s="248"/>
      <c r="G347" s="189"/>
    </row>
    <row r="348" spans="1:7">
      <c r="B348" s="75"/>
      <c r="C348" s="58" t="s">
        <v>1187</v>
      </c>
      <c r="D348" s="61" t="s">
        <v>8</v>
      </c>
      <c r="E348" s="67">
        <v>1</v>
      </c>
      <c r="F348" s="248"/>
      <c r="G348" s="189"/>
    </row>
    <row r="349" spans="1:7" ht="26.4">
      <c r="B349" s="75"/>
      <c r="C349" s="188" t="s">
        <v>1188</v>
      </c>
      <c r="D349" s="61" t="s">
        <v>7</v>
      </c>
      <c r="E349" s="67">
        <v>1</v>
      </c>
      <c r="F349" s="248"/>
      <c r="G349" s="189"/>
    </row>
    <row r="350" spans="1:7">
      <c r="B350" s="75"/>
      <c r="C350" s="190" t="s">
        <v>158</v>
      </c>
      <c r="D350" s="61" t="s">
        <v>7</v>
      </c>
      <c r="E350" s="67">
        <v>1</v>
      </c>
      <c r="F350" s="248"/>
      <c r="G350" s="189"/>
    </row>
    <row r="351" spans="1:7" ht="26.4">
      <c r="B351" s="75"/>
      <c r="C351" s="190" t="s">
        <v>131</v>
      </c>
      <c r="D351" s="61" t="s">
        <v>7</v>
      </c>
      <c r="E351" s="67">
        <v>1</v>
      </c>
      <c r="F351" s="248"/>
      <c r="G351" s="189"/>
    </row>
    <row r="352" spans="1:7">
      <c r="B352" s="75"/>
      <c r="C352" s="190"/>
      <c r="D352" s="61"/>
      <c r="E352" s="67"/>
      <c r="F352" s="248"/>
      <c r="G352" s="189"/>
    </row>
    <row r="353" spans="1:7">
      <c r="A353" s="187" t="s">
        <v>264</v>
      </c>
      <c r="B353" s="75" t="s">
        <v>267</v>
      </c>
      <c r="C353" s="57" t="s">
        <v>1209</v>
      </c>
      <c r="D353" s="63" t="s">
        <v>7</v>
      </c>
      <c r="E353" s="64">
        <v>1</v>
      </c>
      <c r="F353" s="65">
        <v>0</v>
      </c>
      <c r="G353" s="183">
        <f>ROUND((E353*F353),2)</f>
        <v>0</v>
      </c>
    </row>
    <row r="354" spans="1:7" ht="118.8">
      <c r="A354" s="177"/>
      <c r="B354" s="73"/>
      <c r="C354" s="188" t="s">
        <v>1179</v>
      </c>
      <c r="D354" s="61" t="s">
        <v>8</v>
      </c>
      <c r="E354" s="67">
        <v>1</v>
      </c>
      <c r="F354" s="248"/>
      <c r="G354" s="189"/>
    </row>
    <row r="355" spans="1:7">
      <c r="A355" s="177"/>
      <c r="B355" s="73"/>
      <c r="C355" s="188" t="s">
        <v>1180</v>
      </c>
      <c r="D355" s="61" t="s">
        <v>8</v>
      </c>
      <c r="E355" s="67">
        <v>10</v>
      </c>
      <c r="F355" s="248"/>
      <c r="G355" s="189"/>
    </row>
    <row r="356" spans="1:7" ht="52.8">
      <c r="A356" s="177"/>
      <c r="B356" s="75"/>
      <c r="C356" s="188" t="s">
        <v>1181</v>
      </c>
      <c r="D356" s="61" t="s">
        <v>8</v>
      </c>
      <c r="E356" s="67">
        <v>8</v>
      </c>
      <c r="F356" s="248"/>
      <c r="G356" s="189"/>
    </row>
    <row r="357" spans="1:7">
      <c r="A357" s="177"/>
      <c r="B357" s="75"/>
      <c r="C357" s="188" t="s">
        <v>1182</v>
      </c>
      <c r="D357" s="61" t="s">
        <v>8</v>
      </c>
      <c r="E357" s="67">
        <v>1</v>
      </c>
      <c r="F357" s="248"/>
      <c r="G357" s="189"/>
    </row>
    <row r="358" spans="1:7" ht="26.4">
      <c r="A358" s="177"/>
      <c r="B358" s="75"/>
      <c r="C358" s="188" t="s">
        <v>1183</v>
      </c>
      <c r="D358" s="61" t="s">
        <v>7</v>
      </c>
      <c r="E358" s="67">
        <v>1</v>
      </c>
      <c r="F358" s="248"/>
      <c r="G358" s="189"/>
    </row>
    <row r="359" spans="1:7" ht="26.4">
      <c r="A359" s="177"/>
      <c r="B359" s="75"/>
      <c r="C359" s="188" t="s">
        <v>1184</v>
      </c>
      <c r="D359" s="61" t="s">
        <v>8</v>
      </c>
      <c r="E359" s="67">
        <v>8</v>
      </c>
      <c r="F359" s="248"/>
      <c r="G359" s="189"/>
    </row>
    <row r="360" spans="1:7" ht="26.4">
      <c r="A360" s="177"/>
      <c r="B360" s="75"/>
      <c r="C360" s="188" t="s">
        <v>1185</v>
      </c>
      <c r="D360" s="61" t="s">
        <v>7</v>
      </c>
      <c r="E360" s="67">
        <v>24</v>
      </c>
      <c r="F360" s="248"/>
      <c r="G360" s="189"/>
    </row>
    <row r="361" spans="1:7" ht="26.4">
      <c r="A361" s="177"/>
      <c r="B361" s="75"/>
      <c r="C361" s="58" t="s">
        <v>1186</v>
      </c>
      <c r="D361" s="61" t="s">
        <v>8</v>
      </c>
      <c r="E361" s="67">
        <v>1</v>
      </c>
      <c r="F361" s="248"/>
      <c r="G361" s="189"/>
    </row>
    <row r="362" spans="1:7">
      <c r="A362" s="177"/>
      <c r="B362" s="75"/>
      <c r="C362" s="58" t="s">
        <v>1187</v>
      </c>
      <c r="D362" s="61" t="s">
        <v>8</v>
      </c>
      <c r="E362" s="67">
        <v>8</v>
      </c>
      <c r="F362" s="248"/>
      <c r="G362" s="189"/>
    </row>
    <row r="363" spans="1:7" ht="26.4">
      <c r="A363" s="177"/>
      <c r="B363" s="75"/>
      <c r="C363" s="188" t="s">
        <v>1188</v>
      </c>
      <c r="D363" s="61" t="s">
        <v>7</v>
      </c>
      <c r="E363" s="67">
        <v>1</v>
      </c>
      <c r="F363" s="248"/>
      <c r="G363" s="189"/>
    </row>
    <row r="364" spans="1:7">
      <c r="C364" s="190" t="s">
        <v>158</v>
      </c>
      <c r="D364" s="61" t="s">
        <v>7</v>
      </c>
      <c r="E364" s="67">
        <v>1</v>
      </c>
      <c r="F364" s="248"/>
      <c r="G364" s="189"/>
    </row>
    <row r="365" spans="1:7" ht="26.4">
      <c r="C365" s="190" t="s">
        <v>131</v>
      </c>
      <c r="D365" s="61" t="s">
        <v>7</v>
      </c>
      <c r="E365" s="67">
        <v>1</v>
      </c>
      <c r="F365" s="248"/>
      <c r="G365" s="189"/>
    </row>
    <row r="366" spans="1:7">
      <c r="C366" s="190"/>
      <c r="D366" s="61"/>
      <c r="E366" s="67"/>
      <c r="F366" s="248"/>
      <c r="G366" s="189"/>
    </row>
    <row r="367" spans="1:7">
      <c r="A367" s="187" t="s">
        <v>264</v>
      </c>
      <c r="B367" s="75" t="s">
        <v>268</v>
      </c>
      <c r="C367" s="57" t="s">
        <v>1210</v>
      </c>
      <c r="D367" s="63" t="s">
        <v>7</v>
      </c>
      <c r="E367" s="64">
        <v>1</v>
      </c>
      <c r="F367" s="65">
        <v>0</v>
      </c>
      <c r="G367" s="183">
        <f>ROUND((E367*F367),2)</f>
        <v>0</v>
      </c>
    </row>
    <row r="368" spans="1:7" ht="118.8">
      <c r="B368" s="73"/>
      <c r="C368" s="188" t="s">
        <v>1179</v>
      </c>
      <c r="D368" s="61" t="s">
        <v>8</v>
      </c>
      <c r="E368" s="67">
        <v>1</v>
      </c>
      <c r="F368" s="248"/>
      <c r="G368" s="189"/>
    </row>
    <row r="369" spans="1:7">
      <c r="B369" s="73"/>
      <c r="C369" s="188" t="s">
        <v>1180</v>
      </c>
      <c r="D369" s="61" t="s">
        <v>8</v>
      </c>
      <c r="E369" s="67">
        <v>2</v>
      </c>
      <c r="F369" s="248"/>
      <c r="G369" s="189"/>
    </row>
    <row r="370" spans="1:7" ht="52.8">
      <c r="B370" s="75"/>
      <c r="C370" s="188" t="s">
        <v>1190</v>
      </c>
      <c r="D370" s="61" t="s">
        <v>8</v>
      </c>
      <c r="E370" s="67">
        <v>1</v>
      </c>
      <c r="F370" s="248"/>
      <c r="G370" s="189"/>
    </row>
    <row r="371" spans="1:7">
      <c r="B371" s="75"/>
      <c r="C371" s="188" t="s">
        <v>1182</v>
      </c>
      <c r="D371" s="61" t="s">
        <v>8</v>
      </c>
      <c r="E371" s="67">
        <v>1</v>
      </c>
      <c r="F371" s="248"/>
      <c r="G371" s="189"/>
    </row>
    <row r="372" spans="1:7" ht="26.4">
      <c r="B372" s="75"/>
      <c r="C372" s="188" t="s">
        <v>1183</v>
      </c>
      <c r="D372" s="61" t="s">
        <v>7</v>
      </c>
      <c r="E372" s="67">
        <v>1</v>
      </c>
      <c r="F372" s="248"/>
      <c r="G372" s="189"/>
    </row>
    <row r="373" spans="1:7" ht="26.4">
      <c r="B373" s="75"/>
      <c r="C373" s="188" t="s">
        <v>1196</v>
      </c>
      <c r="D373" s="61" t="s">
        <v>8</v>
      </c>
      <c r="E373" s="67">
        <v>1</v>
      </c>
      <c r="F373" s="248"/>
      <c r="G373" s="189"/>
    </row>
    <row r="374" spans="1:7" ht="34.5" customHeight="1">
      <c r="B374" s="75"/>
      <c r="C374" s="188" t="s">
        <v>1197</v>
      </c>
      <c r="D374" s="61" t="s">
        <v>7</v>
      </c>
      <c r="E374" s="67">
        <v>3</v>
      </c>
      <c r="F374" s="248"/>
      <c r="G374" s="189"/>
    </row>
    <row r="375" spans="1:7" ht="26.4">
      <c r="B375" s="75"/>
      <c r="C375" s="58" t="s">
        <v>1186</v>
      </c>
      <c r="D375" s="61" t="s">
        <v>8</v>
      </c>
      <c r="E375" s="67">
        <v>1</v>
      </c>
      <c r="F375" s="248"/>
      <c r="G375" s="189"/>
    </row>
    <row r="376" spans="1:7" ht="26.4">
      <c r="B376" s="75"/>
      <c r="C376" s="58" t="s">
        <v>1198</v>
      </c>
      <c r="D376" s="61" t="s">
        <v>8</v>
      </c>
      <c r="E376" s="67">
        <v>3</v>
      </c>
      <c r="F376" s="248"/>
      <c r="G376" s="189"/>
    </row>
    <row r="377" spans="1:7">
      <c r="B377" s="75"/>
      <c r="C377" s="58" t="s">
        <v>1194</v>
      </c>
      <c r="D377" s="61" t="s">
        <v>8</v>
      </c>
      <c r="E377" s="67">
        <v>1</v>
      </c>
      <c r="F377" s="248"/>
      <c r="G377" s="189"/>
    </row>
    <row r="378" spans="1:7">
      <c r="B378" s="75"/>
      <c r="C378" s="58" t="s">
        <v>1187</v>
      </c>
      <c r="D378" s="61" t="s">
        <v>8</v>
      </c>
      <c r="E378" s="67">
        <v>1</v>
      </c>
      <c r="F378" s="248"/>
      <c r="G378" s="189"/>
    </row>
    <row r="379" spans="1:7" ht="26.4">
      <c r="B379" s="75"/>
      <c r="C379" s="188" t="s">
        <v>1188</v>
      </c>
      <c r="D379" s="61" t="s">
        <v>7</v>
      </c>
      <c r="E379" s="67">
        <v>1</v>
      </c>
      <c r="F379" s="248"/>
      <c r="G379" s="189"/>
    </row>
    <row r="380" spans="1:7">
      <c r="B380" s="75"/>
      <c r="C380" s="190" t="s">
        <v>158</v>
      </c>
      <c r="D380" s="61" t="s">
        <v>7</v>
      </c>
      <c r="E380" s="67">
        <v>1</v>
      </c>
      <c r="F380" s="248"/>
      <c r="G380" s="189"/>
    </row>
    <row r="381" spans="1:7" ht="26.4">
      <c r="B381" s="75"/>
      <c r="C381" s="190" t="s">
        <v>131</v>
      </c>
      <c r="D381" s="61" t="s">
        <v>7</v>
      </c>
      <c r="E381" s="67">
        <v>1</v>
      </c>
      <c r="F381" s="248"/>
      <c r="G381" s="189"/>
    </row>
    <row r="382" spans="1:7">
      <c r="B382" s="75"/>
      <c r="C382" s="190"/>
      <c r="D382" s="61"/>
      <c r="E382" s="67"/>
      <c r="F382" s="248"/>
      <c r="G382" s="189"/>
    </row>
    <row r="383" spans="1:7">
      <c r="A383" s="187" t="s">
        <v>264</v>
      </c>
      <c r="B383" s="75" t="s">
        <v>42</v>
      </c>
      <c r="C383" s="57" t="s">
        <v>1211</v>
      </c>
      <c r="D383" s="63" t="s">
        <v>7</v>
      </c>
      <c r="E383" s="64">
        <v>1</v>
      </c>
      <c r="F383" s="65">
        <v>0</v>
      </c>
      <c r="G383" s="183">
        <f>ROUND((E383*F383),2)</f>
        <v>0</v>
      </c>
    </row>
    <row r="384" spans="1:7" ht="118.8">
      <c r="A384" s="177"/>
      <c r="B384" s="73"/>
      <c r="C384" s="188" t="s">
        <v>1179</v>
      </c>
      <c r="D384" s="61" t="s">
        <v>8</v>
      </c>
      <c r="E384" s="67">
        <v>1</v>
      </c>
      <c r="F384" s="248"/>
      <c r="G384" s="189"/>
    </row>
    <row r="385" spans="1:7">
      <c r="A385" s="177"/>
      <c r="B385" s="73"/>
      <c r="C385" s="188" t="s">
        <v>1180</v>
      </c>
      <c r="D385" s="61" t="s">
        <v>8</v>
      </c>
      <c r="E385" s="67">
        <v>2</v>
      </c>
      <c r="F385" s="248"/>
      <c r="G385" s="189"/>
    </row>
    <row r="386" spans="1:7" ht="52.8">
      <c r="A386" s="177"/>
      <c r="B386" s="75"/>
      <c r="C386" s="188" t="s">
        <v>1190</v>
      </c>
      <c r="D386" s="61" t="s">
        <v>8</v>
      </c>
      <c r="E386" s="67">
        <v>1</v>
      </c>
      <c r="F386" s="248"/>
      <c r="G386" s="189"/>
    </row>
    <row r="387" spans="1:7">
      <c r="A387" s="177"/>
      <c r="B387" s="75"/>
      <c r="C387" s="188" t="s">
        <v>1182</v>
      </c>
      <c r="D387" s="61" t="s">
        <v>8</v>
      </c>
      <c r="E387" s="67">
        <v>1</v>
      </c>
      <c r="F387" s="248"/>
      <c r="G387" s="189"/>
    </row>
    <row r="388" spans="1:7" ht="26.4">
      <c r="A388" s="177"/>
      <c r="B388" s="75"/>
      <c r="C388" s="188" t="s">
        <v>1183</v>
      </c>
      <c r="D388" s="61" t="s">
        <v>7</v>
      </c>
      <c r="E388" s="67">
        <v>1</v>
      </c>
      <c r="F388" s="248"/>
      <c r="G388" s="189"/>
    </row>
    <row r="389" spans="1:7" ht="26.4">
      <c r="A389" s="177"/>
      <c r="B389" s="75"/>
      <c r="C389" s="188" t="s">
        <v>1196</v>
      </c>
      <c r="D389" s="61" t="s">
        <v>8</v>
      </c>
      <c r="E389" s="67">
        <v>1</v>
      </c>
      <c r="F389" s="248"/>
      <c r="G389" s="189"/>
    </row>
    <row r="390" spans="1:7" ht="16.5" customHeight="1">
      <c r="A390" s="177"/>
      <c r="B390" s="75"/>
      <c r="C390" s="188" t="s">
        <v>1197</v>
      </c>
      <c r="D390" s="61" t="s">
        <v>7</v>
      </c>
      <c r="E390" s="67">
        <v>3</v>
      </c>
      <c r="F390" s="248"/>
      <c r="G390" s="189"/>
    </row>
    <row r="391" spans="1:7" ht="26.4">
      <c r="A391" s="177"/>
      <c r="B391" s="75"/>
      <c r="C391" s="58" t="s">
        <v>1186</v>
      </c>
      <c r="D391" s="61" t="s">
        <v>8</v>
      </c>
      <c r="E391" s="67">
        <v>1</v>
      </c>
      <c r="F391" s="248"/>
      <c r="G391" s="189"/>
    </row>
    <row r="392" spans="1:7" ht="26.4">
      <c r="A392" s="177"/>
      <c r="B392" s="75"/>
      <c r="C392" s="58" t="s">
        <v>1198</v>
      </c>
      <c r="D392" s="61" t="s">
        <v>8</v>
      </c>
      <c r="E392" s="67">
        <v>3</v>
      </c>
      <c r="F392" s="248"/>
      <c r="G392" s="189"/>
    </row>
    <row r="393" spans="1:7">
      <c r="A393" s="177"/>
      <c r="B393" s="75"/>
      <c r="C393" s="58" t="s">
        <v>1194</v>
      </c>
      <c r="D393" s="61" t="s">
        <v>8</v>
      </c>
      <c r="E393" s="67">
        <v>1</v>
      </c>
      <c r="F393" s="248"/>
      <c r="G393" s="189"/>
    </row>
    <row r="394" spans="1:7">
      <c r="B394" s="75"/>
      <c r="C394" s="58" t="s">
        <v>1187</v>
      </c>
      <c r="D394" s="61" t="s">
        <v>8</v>
      </c>
      <c r="E394" s="67">
        <v>1</v>
      </c>
      <c r="F394" s="248"/>
      <c r="G394" s="189"/>
    </row>
    <row r="395" spans="1:7" ht="26.4">
      <c r="B395" s="75"/>
      <c r="C395" s="188" t="s">
        <v>1188</v>
      </c>
      <c r="D395" s="61" t="s">
        <v>7</v>
      </c>
      <c r="E395" s="67">
        <v>1</v>
      </c>
      <c r="F395" s="248"/>
      <c r="G395" s="189"/>
    </row>
    <row r="396" spans="1:7">
      <c r="B396" s="75"/>
      <c r="C396" s="190" t="s">
        <v>158</v>
      </c>
      <c r="D396" s="61" t="s">
        <v>7</v>
      </c>
      <c r="E396" s="67">
        <v>1</v>
      </c>
      <c r="F396" s="248"/>
      <c r="G396" s="189"/>
    </row>
    <row r="397" spans="1:7" ht="26.4">
      <c r="A397" s="177"/>
      <c r="B397" s="75"/>
      <c r="C397" s="190" t="s">
        <v>131</v>
      </c>
      <c r="D397" s="61" t="s">
        <v>7</v>
      </c>
      <c r="E397" s="67">
        <v>1</v>
      </c>
      <c r="F397" s="248"/>
      <c r="G397" s="189"/>
    </row>
    <row r="398" spans="1:7">
      <c r="A398" s="177"/>
      <c r="B398" s="75"/>
      <c r="C398" s="190"/>
      <c r="D398" s="61"/>
      <c r="E398" s="67"/>
      <c r="F398" s="248"/>
      <c r="G398" s="189"/>
    </row>
    <row r="399" spans="1:7">
      <c r="A399" s="187" t="s">
        <v>264</v>
      </c>
      <c r="B399" s="75" t="s">
        <v>269</v>
      </c>
      <c r="C399" s="57" t="s">
        <v>1212</v>
      </c>
      <c r="D399" s="63" t="s">
        <v>7</v>
      </c>
      <c r="E399" s="64">
        <v>1</v>
      </c>
      <c r="F399" s="65">
        <v>0</v>
      </c>
      <c r="G399" s="183">
        <f>ROUND((E399*F399),2)</f>
        <v>0</v>
      </c>
    </row>
    <row r="400" spans="1:7" ht="118.8">
      <c r="B400" s="73"/>
      <c r="C400" s="188" t="s">
        <v>1179</v>
      </c>
      <c r="D400" s="61" t="s">
        <v>8</v>
      </c>
      <c r="E400" s="67">
        <v>1</v>
      </c>
      <c r="F400" s="248"/>
      <c r="G400" s="189"/>
    </row>
    <row r="401" spans="1:7">
      <c r="B401" s="73"/>
      <c r="C401" s="188" t="s">
        <v>1180</v>
      </c>
      <c r="D401" s="61" t="s">
        <v>8</v>
      </c>
      <c r="E401" s="67">
        <v>2</v>
      </c>
      <c r="F401" s="248"/>
      <c r="G401" s="189"/>
    </row>
    <row r="402" spans="1:7" ht="52.8">
      <c r="B402" s="75"/>
      <c r="C402" s="188" t="s">
        <v>1190</v>
      </c>
      <c r="D402" s="61" t="s">
        <v>8</v>
      </c>
      <c r="E402" s="67">
        <v>1</v>
      </c>
      <c r="F402" s="248"/>
      <c r="G402" s="189"/>
    </row>
    <row r="403" spans="1:7">
      <c r="B403" s="75"/>
      <c r="C403" s="188" t="s">
        <v>1182</v>
      </c>
      <c r="D403" s="61" t="s">
        <v>8</v>
      </c>
      <c r="E403" s="67">
        <v>1</v>
      </c>
      <c r="F403" s="248"/>
      <c r="G403" s="189"/>
    </row>
    <row r="404" spans="1:7" ht="26.4">
      <c r="B404" s="75"/>
      <c r="C404" s="188" t="s">
        <v>1183</v>
      </c>
      <c r="D404" s="61" t="s">
        <v>7</v>
      </c>
      <c r="E404" s="67">
        <v>1</v>
      </c>
      <c r="F404" s="248"/>
      <c r="G404" s="189"/>
    </row>
    <row r="405" spans="1:7" ht="26.4">
      <c r="B405" s="75"/>
      <c r="C405" s="188" t="s">
        <v>1196</v>
      </c>
      <c r="D405" s="61" t="s">
        <v>8</v>
      </c>
      <c r="E405" s="67">
        <v>1</v>
      </c>
      <c r="F405" s="248"/>
      <c r="G405" s="189"/>
    </row>
    <row r="406" spans="1:7" ht="27.75" customHeight="1">
      <c r="B406" s="75"/>
      <c r="C406" s="188" t="s">
        <v>1197</v>
      </c>
      <c r="D406" s="61" t="s">
        <v>7</v>
      </c>
      <c r="E406" s="67">
        <v>3</v>
      </c>
      <c r="F406" s="248"/>
      <c r="G406" s="189"/>
    </row>
    <row r="407" spans="1:7" ht="26.4">
      <c r="B407" s="75"/>
      <c r="C407" s="58" t="s">
        <v>1186</v>
      </c>
      <c r="D407" s="61" t="s">
        <v>8</v>
      </c>
      <c r="E407" s="67">
        <v>1</v>
      </c>
      <c r="F407" s="248"/>
      <c r="G407" s="189"/>
    </row>
    <row r="408" spans="1:7" ht="26.4">
      <c r="B408" s="75"/>
      <c r="C408" s="58" t="s">
        <v>1198</v>
      </c>
      <c r="D408" s="61" t="s">
        <v>8</v>
      </c>
      <c r="E408" s="67">
        <v>3</v>
      </c>
      <c r="F408" s="248"/>
      <c r="G408" s="189"/>
    </row>
    <row r="409" spans="1:7">
      <c r="B409" s="75"/>
      <c r="C409" s="58" t="s">
        <v>1194</v>
      </c>
      <c r="D409" s="61" t="s">
        <v>8</v>
      </c>
      <c r="E409" s="67">
        <v>1</v>
      </c>
      <c r="F409" s="248"/>
      <c r="G409" s="189"/>
    </row>
    <row r="410" spans="1:7">
      <c r="B410" s="75"/>
      <c r="C410" s="58" t="s">
        <v>1187</v>
      </c>
      <c r="D410" s="61" t="s">
        <v>8</v>
      </c>
      <c r="E410" s="67">
        <v>1</v>
      </c>
      <c r="F410" s="248"/>
      <c r="G410" s="189"/>
    </row>
    <row r="411" spans="1:7" ht="26.4">
      <c r="B411" s="75"/>
      <c r="C411" s="188" t="s">
        <v>1188</v>
      </c>
      <c r="D411" s="61" t="s">
        <v>7</v>
      </c>
      <c r="E411" s="67">
        <v>1</v>
      </c>
      <c r="F411" s="248"/>
      <c r="G411" s="189"/>
    </row>
    <row r="412" spans="1:7">
      <c r="B412" s="75"/>
      <c r="C412" s="190" t="s">
        <v>158</v>
      </c>
      <c r="D412" s="61" t="s">
        <v>7</v>
      </c>
      <c r="E412" s="67">
        <v>1</v>
      </c>
      <c r="F412" s="248"/>
      <c r="G412" s="189"/>
    </row>
    <row r="413" spans="1:7" ht="26.4">
      <c r="B413" s="75"/>
      <c r="C413" s="190" t="s">
        <v>131</v>
      </c>
      <c r="D413" s="61" t="s">
        <v>7</v>
      </c>
      <c r="E413" s="67">
        <v>1</v>
      </c>
      <c r="F413" s="248"/>
      <c r="G413" s="189"/>
    </row>
    <row r="414" spans="1:7">
      <c r="B414" s="75"/>
      <c r="C414" s="190"/>
      <c r="D414" s="61"/>
      <c r="E414" s="67"/>
      <c r="F414" s="248"/>
      <c r="G414" s="189"/>
    </row>
    <row r="415" spans="1:7">
      <c r="A415" s="187" t="s">
        <v>264</v>
      </c>
      <c r="B415" s="75" t="s">
        <v>270</v>
      </c>
      <c r="C415" s="57" t="s">
        <v>1213</v>
      </c>
      <c r="D415" s="63" t="s">
        <v>7</v>
      </c>
      <c r="E415" s="64">
        <v>1</v>
      </c>
      <c r="F415" s="65">
        <v>0</v>
      </c>
      <c r="G415" s="183">
        <f>ROUND((E415*F415),2)</f>
        <v>0</v>
      </c>
    </row>
    <row r="416" spans="1:7" ht="118.8">
      <c r="B416" s="73"/>
      <c r="C416" s="188" t="s">
        <v>1179</v>
      </c>
      <c r="D416" s="61" t="s">
        <v>8</v>
      </c>
      <c r="E416" s="67">
        <v>1</v>
      </c>
      <c r="F416" s="248"/>
      <c r="G416" s="189"/>
    </row>
    <row r="417" spans="1:7">
      <c r="B417" s="73"/>
      <c r="C417" s="188" t="s">
        <v>1180</v>
      </c>
      <c r="D417" s="61" t="s">
        <v>8</v>
      </c>
      <c r="E417" s="67">
        <v>10</v>
      </c>
      <c r="F417" s="248"/>
      <c r="G417" s="189"/>
    </row>
    <row r="418" spans="1:7" ht="52.8">
      <c r="B418" s="75"/>
      <c r="C418" s="188" t="s">
        <v>1181</v>
      </c>
      <c r="D418" s="61" t="s">
        <v>8</v>
      </c>
      <c r="E418" s="67">
        <v>6</v>
      </c>
      <c r="F418" s="248"/>
      <c r="G418" s="189"/>
    </row>
    <row r="419" spans="1:7">
      <c r="B419" s="75"/>
      <c r="C419" s="188" t="s">
        <v>1182</v>
      </c>
      <c r="D419" s="61" t="s">
        <v>8</v>
      </c>
      <c r="E419" s="67">
        <v>1</v>
      </c>
      <c r="F419" s="248"/>
      <c r="G419" s="189"/>
    </row>
    <row r="420" spans="1:7" ht="26.4">
      <c r="B420" s="75"/>
      <c r="C420" s="188" t="s">
        <v>1183</v>
      </c>
      <c r="D420" s="61" t="s">
        <v>7</v>
      </c>
      <c r="E420" s="67">
        <v>1</v>
      </c>
      <c r="F420" s="248"/>
      <c r="G420" s="189"/>
    </row>
    <row r="421" spans="1:7" ht="26.4">
      <c r="B421" s="75"/>
      <c r="C421" s="188" t="s">
        <v>1184</v>
      </c>
      <c r="D421" s="61" t="s">
        <v>8</v>
      </c>
      <c r="E421" s="67">
        <v>6</v>
      </c>
      <c r="F421" s="248"/>
      <c r="G421" s="189"/>
    </row>
    <row r="422" spans="1:7" ht="26.4">
      <c r="B422" s="75"/>
      <c r="C422" s="188" t="s">
        <v>1185</v>
      </c>
      <c r="D422" s="61" t="s">
        <v>7</v>
      </c>
      <c r="E422" s="67">
        <v>18</v>
      </c>
      <c r="F422" s="248"/>
      <c r="G422" s="189"/>
    </row>
    <row r="423" spans="1:7" ht="26.4">
      <c r="B423" s="75"/>
      <c r="C423" s="58" t="s">
        <v>1186</v>
      </c>
      <c r="D423" s="61" t="s">
        <v>8</v>
      </c>
      <c r="E423" s="67">
        <v>1</v>
      </c>
      <c r="F423" s="248"/>
      <c r="G423" s="189"/>
    </row>
    <row r="424" spans="1:7">
      <c r="B424" s="75"/>
      <c r="C424" s="58" t="s">
        <v>1187</v>
      </c>
      <c r="D424" s="61" t="s">
        <v>8</v>
      </c>
      <c r="E424" s="67">
        <v>6</v>
      </c>
      <c r="F424" s="248"/>
      <c r="G424" s="189"/>
    </row>
    <row r="425" spans="1:7" ht="26.4">
      <c r="C425" s="188" t="s">
        <v>1188</v>
      </c>
      <c r="D425" s="61" t="s">
        <v>7</v>
      </c>
      <c r="E425" s="67">
        <v>1</v>
      </c>
      <c r="F425" s="248"/>
      <c r="G425" s="189"/>
    </row>
    <row r="426" spans="1:7">
      <c r="C426" s="190" t="s">
        <v>158</v>
      </c>
      <c r="D426" s="61" t="s">
        <v>7</v>
      </c>
      <c r="E426" s="67">
        <v>1</v>
      </c>
      <c r="F426" s="248"/>
      <c r="G426" s="189"/>
    </row>
    <row r="427" spans="1:7" ht="26.4">
      <c r="C427" s="190" t="s">
        <v>131</v>
      </c>
      <c r="D427" s="61" t="s">
        <v>7</v>
      </c>
      <c r="E427" s="67">
        <v>1</v>
      </c>
      <c r="F427" s="248"/>
      <c r="G427" s="189"/>
    </row>
    <row r="428" spans="1:7">
      <c r="C428" s="190"/>
      <c r="D428" s="61"/>
      <c r="E428" s="67"/>
      <c r="F428" s="248"/>
      <c r="G428" s="189"/>
    </row>
    <row r="429" spans="1:7">
      <c r="A429" s="187" t="s">
        <v>264</v>
      </c>
      <c r="B429" s="75" t="s">
        <v>38</v>
      </c>
      <c r="C429" s="57" t="s">
        <v>1214</v>
      </c>
      <c r="D429" s="63" t="s">
        <v>7</v>
      </c>
      <c r="E429" s="64">
        <v>1</v>
      </c>
      <c r="F429" s="65">
        <v>0</v>
      </c>
      <c r="G429" s="183">
        <f>ROUND((E429*F429),2)</f>
        <v>0</v>
      </c>
    </row>
    <row r="430" spans="1:7" ht="118.8">
      <c r="A430" s="177"/>
      <c r="B430" s="73"/>
      <c r="C430" s="188" t="s">
        <v>1179</v>
      </c>
      <c r="D430" s="192" t="s">
        <v>8</v>
      </c>
      <c r="E430" s="193">
        <v>1</v>
      </c>
      <c r="F430" s="248"/>
      <c r="G430" s="189"/>
    </row>
    <row r="431" spans="1:7" ht="39.6">
      <c r="A431" s="177"/>
      <c r="B431" s="73"/>
      <c r="C431" s="58" t="s">
        <v>1215</v>
      </c>
      <c r="D431" s="61" t="s">
        <v>8</v>
      </c>
      <c r="E431" s="67">
        <v>1</v>
      </c>
      <c r="F431" s="248"/>
      <c r="G431" s="189"/>
    </row>
    <row r="432" spans="1:7">
      <c r="A432" s="177"/>
      <c r="B432" s="73"/>
      <c r="C432" s="194" t="s">
        <v>1216</v>
      </c>
      <c r="D432" s="192" t="s">
        <v>8</v>
      </c>
      <c r="E432" s="193">
        <v>1</v>
      </c>
      <c r="F432" s="248"/>
      <c r="G432" s="189"/>
    </row>
    <row r="433" spans="1:8" s="181" customFormat="1">
      <c r="A433" s="177"/>
      <c r="B433" s="73"/>
      <c r="C433" s="194" t="s">
        <v>1217</v>
      </c>
      <c r="D433" s="192" t="s">
        <v>8</v>
      </c>
      <c r="E433" s="193">
        <v>2</v>
      </c>
      <c r="F433" s="248"/>
      <c r="G433" s="189"/>
      <c r="H433" s="171"/>
    </row>
    <row r="434" spans="1:8">
      <c r="A434" s="177"/>
      <c r="B434" s="73"/>
      <c r="C434" s="194" t="s">
        <v>1218</v>
      </c>
      <c r="D434" s="192" t="s">
        <v>8</v>
      </c>
      <c r="E434" s="193">
        <v>2</v>
      </c>
      <c r="F434" s="248"/>
      <c r="G434" s="189"/>
    </row>
    <row r="435" spans="1:8">
      <c r="A435" s="177"/>
      <c r="B435" s="73"/>
      <c r="C435" s="194" t="s">
        <v>1219</v>
      </c>
      <c r="D435" s="192" t="s">
        <v>8</v>
      </c>
      <c r="E435" s="193">
        <v>2</v>
      </c>
      <c r="F435" s="248"/>
      <c r="G435" s="189"/>
    </row>
    <row r="436" spans="1:8">
      <c r="A436" s="177"/>
      <c r="B436" s="73"/>
      <c r="C436" s="194" t="s">
        <v>1220</v>
      </c>
      <c r="D436" s="192" t="s">
        <v>8</v>
      </c>
      <c r="E436" s="193">
        <v>1</v>
      </c>
      <c r="F436" s="248"/>
      <c r="G436" s="189"/>
    </row>
    <row r="437" spans="1:8">
      <c r="A437" s="177"/>
      <c r="B437" s="73"/>
      <c r="C437" s="194" t="s">
        <v>1221</v>
      </c>
      <c r="D437" s="192" t="s">
        <v>8</v>
      </c>
      <c r="E437" s="193">
        <v>1</v>
      </c>
      <c r="F437" s="248"/>
      <c r="G437" s="189"/>
    </row>
    <row r="438" spans="1:8">
      <c r="A438" s="177"/>
      <c r="B438" s="73"/>
      <c r="C438" s="194" t="s">
        <v>1222</v>
      </c>
      <c r="D438" s="192" t="s">
        <v>8</v>
      </c>
      <c r="E438" s="193">
        <v>1</v>
      </c>
      <c r="F438" s="248"/>
      <c r="G438" s="189"/>
    </row>
    <row r="439" spans="1:8">
      <c r="A439" s="177"/>
      <c r="B439" s="73"/>
      <c r="C439" s="194" t="s">
        <v>1223</v>
      </c>
      <c r="D439" s="192" t="s">
        <v>8</v>
      </c>
      <c r="E439" s="193">
        <v>1</v>
      </c>
      <c r="F439" s="248"/>
      <c r="G439" s="189"/>
    </row>
    <row r="440" spans="1:8">
      <c r="A440" s="177"/>
      <c r="B440" s="73"/>
      <c r="C440" s="194" t="s">
        <v>1224</v>
      </c>
      <c r="D440" s="192" t="s">
        <v>8</v>
      </c>
      <c r="E440" s="193">
        <v>1</v>
      </c>
      <c r="F440" s="248"/>
      <c r="G440" s="189"/>
    </row>
    <row r="441" spans="1:8">
      <c r="A441" s="177"/>
      <c r="B441" s="73"/>
      <c r="C441" s="194" t="s">
        <v>1225</v>
      </c>
      <c r="D441" s="192" t="s">
        <v>8</v>
      </c>
      <c r="E441" s="193">
        <v>3</v>
      </c>
      <c r="F441" s="248"/>
      <c r="G441" s="189"/>
    </row>
    <row r="442" spans="1:8">
      <c r="A442" s="137"/>
      <c r="B442" s="137"/>
      <c r="C442" s="194" t="s">
        <v>1226</v>
      </c>
      <c r="D442" s="192" t="s">
        <v>8</v>
      </c>
      <c r="E442" s="193">
        <v>3</v>
      </c>
      <c r="F442" s="248"/>
      <c r="G442" s="189"/>
    </row>
    <row r="443" spans="1:8" ht="52.8">
      <c r="A443" s="137"/>
      <c r="B443" s="137"/>
      <c r="C443" s="194" t="s">
        <v>1227</v>
      </c>
      <c r="D443" s="192" t="s">
        <v>8</v>
      </c>
      <c r="E443" s="193">
        <v>1</v>
      </c>
      <c r="F443" s="248"/>
      <c r="G443" s="189"/>
    </row>
    <row r="444" spans="1:8">
      <c r="A444" s="137"/>
      <c r="B444" s="137"/>
      <c r="C444" s="194" t="s">
        <v>1228</v>
      </c>
      <c r="D444" s="192" t="s">
        <v>8</v>
      </c>
      <c r="E444" s="193">
        <v>2</v>
      </c>
      <c r="F444" s="248"/>
      <c r="G444" s="189"/>
    </row>
    <row r="445" spans="1:8">
      <c r="A445" s="177"/>
      <c r="B445" s="73"/>
      <c r="C445" s="194" t="s">
        <v>1229</v>
      </c>
      <c r="D445" s="192" t="s">
        <v>8</v>
      </c>
      <c r="E445" s="193">
        <v>1</v>
      </c>
      <c r="F445" s="248"/>
      <c r="G445" s="189"/>
    </row>
    <row r="446" spans="1:8">
      <c r="A446" s="137"/>
      <c r="B446" s="137"/>
      <c r="C446" s="194" t="s">
        <v>1230</v>
      </c>
      <c r="D446" s="192" t="s">
        <v>8</v>
      </c>
      <c r="E446" s="193">
        <v>3</v>
      </c>
      <c r="F446" s="248"/>
      <c r="G446" s="189"/>
    </row>
    <row r="447" spans="1:8" ht="26.4">
      <c r="A447" s="137"/>
      <c r="B447" s="132"/>
      <c r="C447" s="195" t="s">
        <v>1231</v>
      </c>
      <c r="D447" s="192" t="s">
        <v>8</v>
      </c>
      <c r="E447" s="193">
        <v>1</v>
      </c>
      <c r="F447" s="248"/>
      <c r="G447" s="189"/>
    </row>
    <row r="448" spans="1:8">
      <c r="A448" s="137"/>
      <c r="B448" s="132"/>
      <c r="C448" s="194" t="s">
        <v>1232</v>
      </c>
      <c r="D448" s="192" t="s">
        <v>8</v>
      </c>
      <c r="E448" s="193">
        <v>1</v>
      </c>
      <c r="F448" s="248"/>
      <c r="G448" s="189"/>
      <c r="H448" s="181"/>
    </row>
    <row r="449" spans="1:7">
      <c r="A449" s="137"/>
      <c r="B449" s="132"/>
      <c r="C449" s="196" t="s">
        <v>1233</v>
      </c>
      <c r="D449" s="61" t="s">
        <v>8</v>
      </c>
      <c r="E449" s="67">
        <v>1</v>
      </c>
      <c r="F449" s="248"/>
      <c r="G449" s="189"/>
    </row>
    <row r="450" spans="1:7">
      <c r="C450" s="194" t="s">
        <v>1234</v>
      </c>
      <c r="D450" s="192" t="s">
        <v>8</v>
      </c>
      <c r="E450" s="193">
        <v>1</v>
      </c>
      <c r="F450" s="248"/>
      <c r="G450" s="189"/>
    </row>
    <row r="451" spans="1:7">
      <c r="C451" s="194" t="s">
        <v>1235</v>
      </c>
      <c r="D451" s="192" t="s">
        <v>8</v>
      </c>
      <c r="E451" s="193">
        <v>1</v>
      </c>
      <c r="F451" s="248"/>
      <c r="G451" s="189"/>
    </row>
    <row r="452" spans="1:7">
      <c r="C452" s="58" t="s">
        <v>1187</v>
      </c>
      <c r="D452" s="61" t="s">
        <v>8</v>
      </c>
      <c r="E452" s="67">
        <v>2</v>
      </c>
      <c r="F452" s="248"/>
      <c r="G452" s="189"/>
    </row>
    <row r="453" spans="1:7" ht="26.4">
      <c r="C453" s="188" t="s">
        <v>1188</v>
      </c>
      <c r="D453" s="61" t="s">
        <v>7</v>
      </c>
      <c r="E453" s="67">
        <v>1</v>
      </c>
      <c r="F453" s="248"/>
      <c r="G453" s="189"/>
    </row>
    <row r="454" spans="1:7">
      <c r="C454" s="190" t="s">
        <v>158</v>
      </c>
      <c r="D454" s="61" t="s">
        <v>7</v>
      </c>
      <c r="E454" s="67">
        <v>1</v>
      </c>
      <c r="F454" s="248"/>
      <c r="G454" s="189"/>
    </row>
    <row r="455" spans="1:7" ht="26.4">
      <c r="C455" s="190" t="s">
        <v>131</v>
      </c>
      <c r="D455" s="61" t="s">
        <v>7</v>
      </c>
      <c r="E455" s="67">
        <v>1</v>
      </c>
      <c r="F455" s="248"/>
      <c r="G455" s="189"/>
    </row>
    <row r="456" spans="1:7" ht="192.6" customHeight="1">
      <c r="A456" s="177"/>
      <c r="B456" s="73"/>
      <c r="C456" s="55" t="s">
        <v>535</v>
      </c>
      <c r="D456" s="61"/>
      <c r="E456" s="62"/>
    </row>
    <row r="457" spans="1:7">
      <c r="A457" s="177"/>
      <c r="B457" s="73"/>
      <c r="C457" s="55"/>
      <c r="D457" s="61"/>
      <c r="E457" s="62"/>
    </row>
    <row r="458" spans="1:7">
      <c r="A458" s="187" t="s">
        <v>264</v>
      </c>
      <c r="B458" s="75" t="s">
        <v>36</v>
      </c>
      <c r="C458" s="57" t="s">
        <v>1236</v>
      </c>
      <c r="D458" s="63" t="s">
        <v>7</v>
      </c>
      <c r="E458" s="64">
        <v>1</v>
      </c>
      <c r="F458" s="65">
        <v>0</v>
      </c>
      <c r="G458" s="183">
        <f>ROUND((E458*F458),2)</f>
        <v>0</v>
      </c>
    </row>
    <row r="459" spans="1:7" ht="39.6">
      <c r="B459" s="73"/>
      <c r="C459" s="58" t="s">
        <v>1237</v>
      </c>
      <c r="D459" s="61" t="s">
        <v>8</v>
      </c>
      <c r="E459" s="67">
        <v>1</v>
      </c>
      <c r="F459" s="248"/>
      <c r="G459" s="189"/>
    </row>
    <row r="460" spans="1:7" ht="39.6">
      <c r="B460" s="73"/>
      <c r="C460" s="58" t="s">
        <v>1238</v>
      </c>
      <c r="D460" s="61" t="s">
        <v>8</v>
      </c>
      <c r="E460" s="67">
        <v>1</v>
      </c>
      <c r="F460" s="248"/>
      <c r="G460" s="189"/>
    </row>
    <row r="461" spans="1:7" ht="26.4">
      <c r="B461" s="73"/>
      <c r="C461" s="194" t="s">
        <v>1239</v>
      </c>
      <c r="D461" s="61"/>
      <c r="E461" s="67"/>
      <c r="F461" s="248"/>
      <c r="G461" s="189"/>
    </row>
    <row r="462" spans="1:7">
      <c r="B462" s="73"/>
      <c r="C462" s="194" t="s">
        <v>1217</v>
      </c>
      <c r="D462" s="61" t="s">
        <v>8</v>
      </c>
      <c r="E462" s="67">
        <v>1</v>
      </c>
      <c r="F462" s="248"/>
      <c r="G462" s="189"/>
    </row>
    <row r="463" spans="1:7">
      <c r="B463" s="73"/>
      <c r="C463" s="194" t="s">
        <v>1218</v>
      </c>
      <c r="D463" s="61" t="s">
        <v>8</v>
      </c>
      <c r="E463" s="67">
        <v>2</v>
      </c>
      <c r="F463" s="248"/>
      <c r="G463" s="189"/>
    </row>
    <row r="464" spans="1:7">
      <c r="B464" s="73"/>
      <c r="C464" s="194" t="s">
        <v>1219</v>
      </c>
      <c r="D464" s="61" t="s">
        <v>8</v>
      </c>
      <c r="E464" s="67">
        <v>2</v>
      </c>
      <c r="F464" s="248"/>
      <c r="G464" s="189"/>
    </row>
    <row r="465" spans="1:7">
      <c r="B465" s="73"/>
      <c r="C465" s="194" t="s">
        <v>1220</v>
      </c>
      <c r="D465" s="61" t="s">
        <v>8</v>
      </c>
      <c r="E465" s="67">
        <v>1</v>
      </c>
      <c r="F465" s="248"/>
      <c r="G465" s="189"/>
    </row>
    <row r="466" spans="1:7">
      <c r="B466" s="73"/>
      <c r="C466" s="194" t="s">
        <v>1240</v>
      </c>
      <c r="D466" s="61" t="s">
        <v>8</v>
      </c>
      <c r="E466" s="67">
        <v>4</v>
      </c>
      <c r="F466" s="248"/>
      <c r="G466" s="189"/>
    </row>
    <row r="467" spans="1:7">
      <c r="B467" s="73"/>
      <c r="C467" s="194" t="s">
        <v>1241</v>
      </c>
      <c r="D467" s="61" t="s">
        <v>8</v>
      </c>
      <c r="E467" s="67">
        <v>3</v>
      </c>
      <c r="F467" s="248"/>
      <c r="G467" s="189"/>
    </row>
    <row r="468" spans="1:7">
      <c r="B468" s="73"/>
      <c r="C468" s="194" t="s">
        <v>1242</v>
      </c>
      <c r="D468" s="61" t="s">
        <v>8</v>
      </c>
      <c r="E468" s="67">
        <v>2</v>
      </c>
      <c r="F468" s="248"/>
      <c r="G468" s="189"/>
    </row>
    <row r="469" spans="1:7">
      <c r="A469" s="137"/>
      <c r="B469" s="137"/>
      <c r="C469" s="194" t="s">
        <v>1221</v>
      </c>
      <c r="D469" s="61" t="s">
        <v>7</v>
      </c>
      <c r="E469" s="67">
        <v>1</v>
      </c>
      <c r="F469" s="248"/>
      <c r="G469" s="189"/>
    </row>
    <row r="470" spans="1:7">
      <c r="A470" s="137"/>
      <c r="B470" s="137"/>
      <c r="C470" s="194" t="s">
        <v>1243</v>
      </c>
      <c r="D470" s="61" t="s">
        <v>8</v>
      </c>
      <c r="E470" s="67">
        <v>6</v>
      </c>
      <c r="F470" s="248"/>
      <c r="G470" s="189"/>
    </row>
    <row r="471" spans="1:7">
      <c r="A471" s="137"/>
      <c r="B471" s="137"/>
      <c r="C471" s="194" t="s">
        <v>1244</v>
      </c>
      <c r="D471" s="134" t="s">
        <v>8</v>
      </c>
      <c r="E471" s="67">
        <v>9</v>
      </c>
      <c r="F471" s="248"/>
      <c r="G471" s="189"/>
    </row>
    <row r="472" spans="1:7">
      <c r="B472" s="73"/>
      <c r="C472" s="194" t="s">
        <v>1245</v>
      </c>
      <c r="D472" s="61" t="s">
        <v>8</v>
      </c>
      <c r="E472" s="67">
        <v>12</v>
      </c>
      <c r="F472" s="248"/>
      <c r="G472" s="189"/>
    </row>
    <row r="473" spans="1:7" ht="26.4">
      <c r="A473" s="137"/>
      <c r="B473" s="137"/>
      <c r="C473" s="194" t="s">
        <v>1246</v>
      </c>
      <c r="D473" s="61" t="s">
        <v>8</v>
      </c>
      <c r="E473" s="67">
        <v>1</v>
      </c>
      <c r="F473" s="248"/>
      <c r="G473" s="189"/>
    </row>
    <row r="474" spans="1:7">
      <c r="A474" s="137"/>
      <c r="B474" s="137"/>
      <c r="C474" s="194" t="s">
        <v>1247</v>
      </c>
      <c r="D474" s="61" t="s">
        <v>8</v>
      </c>
      <c r="E474" s="67">
        <v>3</v>
      </c>
      <c r="F474" s="248"/>
      <c r="G474" s="189"/>
    </row>
    <row r="475" spans="1:7">
      <c r="A475" s="137"/>
      <c r="B475" s="132"/>
      <c r="C475" s="194" t="s">
        <v>340</v>
      </c>
      <c r="D475" s="61" t="s">
        <v>8</v>
      </c>
      <c r="E475" s="67">
        <v>4</v>
      </c>
      <c r="F475" s="248"/>
      <c r="G475" s="189"/>
    </row>
    <row r="476" spans="1:7">
      <c r="A476" s="137"/>
      <c r="B476" s="132"/>
      <c r="C476" s="196" t="s">
        <v>1248</v>
      </c>
      <c r="D476" s="61" t="s">
        <v>8</v>
      </c>
      <c r="E476" s="67">
        <v>1</v>
      </c>
      <c r="F476" s="248"/>
      <c r="G476" s="189"/>
    </row>
    <row r="477" spans="1:7">
      <c r="A477" s="137"/>
      <c r="B477" s="132"/>
      <c r="C477" s="196" t="s">
        <v>1249</v>
      </c>
      <c r="D477" s="61" t="s">
        <v>8</v>
      </c>
      <c r="E477" s="67">
        <v>1</v>
      </c>
      <c r="F477" s="248"/>
      <c r="G477" s="189"/>
    </row>
    <row r="478" spans="1:7" ht="26.4">
      <c r="A478" s="137"/>
      <c r="B478" s="132"/>
      <c r="C478" s="195" t="s">
        <v>1231</v>
      </c>
      <c r="D478" s="192" t="s">
        <v>8</v>
      </c>
      <c r="E478" s="193">
        <v>1</v>
      </c>
      <c r="F478" s="248"/>
      <c r="G478" s="189"/>
    </row>
    <row r="479" spans="1:7" ht="26.4">
      <c r="C479" s="56" t="s">
        <v>160</v>
      </c>
      <c r="D479" s="61" t="s">
        <v>7</v>
      </c>
      <c r="E479" s="67">
        <v>1</v>
      </c>
      <c r="F479" s="248"/>
      <c r="G479" s="189"/>
    </row>
    <row r="480" spans="1:7">
      <c r="C480" s="56" t="s">
        <v>159</v>
      </c>
      <c r="D480" s="61" t="s">
        <v>7</v>
      </c>
      <c r="E480" s="67">
        <v>1</v>
      </c>
      <c r="F480" s="248"/>
      <c r="G480" s="189"/>
    </row>
    <row r="481" spans="1:7">
      <c r="C481" s="190" t="s">
        <v>158</v>
      </c>
      <c r="D481" s="61" t="s">
        <v>7</v>
      </c>
      <c r="E481" s="67">
        <v>1</v>
      </c>
      <c r="F481" s="248"/>
      <c r="G481" s="189"/>
    </row>
    <row r="482" spans="1:7" ht="26.4">
      <c r="C482" s="190" t="s">
        <v>131</v>
      </c>
      <c r="D482" s="61" t="s">
        <v>7</v>
      </c>
      <c r="E482" s="67">
        <v>1</v>
      </c>
      <c r="F482" s="248"/>
      <c r="G482" s="189"/>
    </row>
    <row r="483" spans="1:7">
      <c r="C483" s="190"/>
      <c r="D483" s="61"/>
      <c r="E483" s="67"/>
      <c r="F483" s="248"/>
      <c r="G483" s="189"/>
    </row>
    <row r="484" spans="1:7">
      <c r="A484" s="187" t="s">
        <v>264</v>
      </c>
      <c r="B484" s="75" t="s">
        <v>33</v>
      </c>
      <c r="C484" s="57" t="s">
        <v>1250</v>
      </c>
      <c r="D484" s="63" t="s">
        <v>7</v>
      </c>
      <c r="E484" s="64">
        <v>1</v>
      </c>
      <c r="F484" s="65">
        <v>0</v>
      </c>
      <c r="G484" s="183">
        <f>ROUND((E484*F484),2)</f>
        <v>0</v>
      </c>
    </row>
    <row r="485" spans="1:7" ht="39.6">
      <c r="B485" s="73"/>
      <c r="C485" s="58" t="s">
        <v>1237</v>
      </c>
      <c r="D485" s="61" t="s">
        <v>8</v>
      </c>
      <c r="E485" s="67">
        <v>1</v>
      </c>
      <c r="F485" s="248"/>
      <c r="G485" s="189"/>
    </row>
    <row r="486" spans="1:7" ht="45" customHeight="1">
      <c r="B486" s="73"/>
      <c r="C486" s="58" t="s">
        <v>1215</v>
      </c>
      <c r="D486" s="61" t="s">
        <v>8</v>
      </c>
      <c r="E486" s="67">
        <v>1</v>
      </c>
      <c r="F486" s="248"/>
      <c r="G486" s="189"/>
    </row>
    <row r="487" spans="1:7">
      <c r="B487" s="73"/>
      <c r="C487" s="194" t="s">
        <v>1216</v>
      </c>
      <c r="D487" s="61"/>
      <c r="E487" s="67"/>
      <c r="F487" s="248"/>
      <c r="G487" s="189"/>
    </row>
    <row r="488" spans="1:7">
      <c r="B488" s="73"/>
      <c r="C488" s="194" t="s">
        <v>1217</v>
      </c>
      <c r="D488" s="61" t="s">
        <v>8</v>
      </c>
      <c r="E488" s="67">
        <v>1</v>
      </c>
      <c r="F488" s="248"/>
      <c r="G488" s="189"/>
    </row>
    <row r="489" spans="1:7">
      <c r="B489" s="73"/>
      <c r="C489" s="194" t="s">
        <v>1218</v>
      </c>
      <c r="D489" s="61" t="s">
        <v>8</v>
      </c>
      <c r="E489" s="67">
        <v>2</v>
      </c>
      <c r="F489" s="248"/>
      <c r="G489" s="189"/>
    </row>
    <row r="490" spans="1:7">
      <c r="B490" s="73"/>
      <c r="C490" s="194" t="s">
        <v>1219</v>
      </c>
      <c r="D490" s="61" t="s">
        <v>8</v>
      </c>
      <c r="E490" s="67">
        <v>2</v>
      </c>
      <c r="F490" s="248"/>
      <c r="G490" s="189"/>
    </row>
    <row r="491" spans="1:7">
      <c r="B491" s="73"/>
      <c r="C491" s="194" t="s">
        <v>1220</v>
      </c>
      <c r="D491" s="61" t="s">
        <v>8</v>
      </c>
      <c r="E491" s="67">
        <v>1</v>
      </c>
      <c r="F491" s="248"/>
      <c r="G491" s="189"/>
    </row>
    <row r="492" spans="1:7">
      <c r="B492" s="73"/>
      <c r="C492" s="194" t="s">
        <v>1240</v>
      </c>
      <c r="D492" s="61" t="s">
        <v>8</v>
      </c>
      <c r="E492" s="67">
        <v>2</v>
      </c>
      <c r="F492" s="248"/>
      <c r="G492" s="189"/>
    </row>
    <row r="493" spans="1:7">
      <c r="B493" s="73"/>
      <c r="C493" s="194" t="s">
        <v>1241</v>
      </c>
      <c r="D493" s="61" t="s">
        <v>8</v>
      </c>
      <c r="E493" s="67">
        <v>1</v>
      </c>
      <c r="F493" s="248"/>
      <c r="G493" s="189"/>
    </row>
    <row r="494" spans="1:7">
      <c r="B494" s="73"/>
      <c r="C494" s="194" t="s">
        <v>1251</v>
      </c>
      <c r="D494" s="61" t="s">
        <v>8</v>
      </c>
      <c r="E494" s="67">
        <v>1</v>
      </c>
      <c r="F494" s="248"/>
      <c r="G494" s="189"/>
    </row>
    <row r="495" spans="1:7">
      <c r="A495" s="137"/>
      <c r="B495" s="137"/>
      <c r="C495" s="194" t="s">
        <v>1221</v>
      </c>
      <c r="D495" s="61" t="s">
        <v>7</v>
      </c>
      <c r="E495" s="67">
        <v>1</v>
      </c>
      <c r="F495" s="248"/>
      <c r="G495" s="189"/>
    </row>
    <row r="496" spans="1:7">
      <c r="A496" s="137"/>
      <c r="B496" s="137"/>
      <c r="C496" s="194" t="s">
        <v>1226</v>
      </c>
      <c r="D496" s="61" t="s">
        <v>8</v>
      </c>
      <c r="E496" s="67">
        <v>3</v>
      </c>
      <c r="F496" s="248"/>
      <c r="G496" s="189"/>
    </row>
    <row r="497" spans="1:7">
      <c r="A497" s="137"/>
      <c r="B497" s="137"/>
      <c r="C497" s="194" t="s">
        <v>1252</v>
      </c>
      <c r="D497" s="134" t="s">
        <v>8</v>
      </c>
      <c r="E497" s="67">
        <v>3</v>
      </c>
      <c r="F497" s="248"/>
      <c r="G497" s="189"/>
    </row>
    <row r="498" spans="1:7">
      <c r="A498" s="137"/>
      <c r="B498" s="137"/>
      <c r="C498" s="194" t="s">
        <v>1253</v>
      </c>
      <c r="D498" s="134" t="s">
        <v>8</v>
      </c>
      <c r="E498" s="67">
        <v>3</v>
      </c>
      <c r="F498" s="248"/>
      <c r="G498" s="189"/>
    </row>
    <row r="499" spans="1:7">
      <c r="B499" s="73"/>
      <c r="C499" s="194" t="s">
        <v>1245</v>
      </c>
      <c r="D499" s="61" t="s">
        <v>8</v>
      </c>
      <c r="E499" s="67">
        <v>6</v>
      </c>
      <c r="F499" s="248"/>
      <c r="G499" s="189"/>
    </row>
    <row r="500" spans="1:7" ht="26.4">
      <c r="A500" s="137"/>
      <c r="B500" s="137"/>
      <c r="C500" s="194" t="s">
        <v>1246</v>
      </c>
      <c r="D500" s="61" t="s">
        <v>8</v>
      </c>
      <c r="E500" s="67">
        <v>1</v>
      </c>
      <c r="F500" s="248"/>
      <c r="G500" s="189"/>
    </row>
    <row r="501" spans="1:7">
      <c r="A501" s="137"/>
      <c r="B501" s="137"/>
      <c r="C501" s="194" t="s">
        <v>1254</v>
      </c>
      <c r="D501" s="61" t="s">
        <v>8</v>
      </c>
      <c r="E501" s="67">
        <v>3</v>
      </c>
      <c r="F501" s="248"/>
      <c r="G501" s="189"/>
    </row>
    <row r="502" spans="1:7">
      <c r="A502" s="137"/>
      <c r="B502" s="132"/>
      <c r="C502" s="194" t="s">
        <v>340</v>
      </c>
      <c r="D502" s="61" t="s">
        <v>8</v>
      </c>
      <c r="E502" s="67">
        <v>4</v>
      </c>
      <c r="F502" s="248"/>
      <c r="G502" s="189"/>
    </row>
    <row r="503" spans="1:7">
      <c r="A503" s="137"/>
      <c r="B503" s="132"/>
      <c r="C503" s="196" t="s">
        <v>1233</v>
      </c>
      <c r="D503" s="61" t="s">
        <v>8</v>
      </c>
      <c r="E503" s="67">
        <v>1</v>
      </c>
      <c r="F503" s="248"/>
      <c r="G503" s="189"/>
    </row>
    <row r="504" spans="1:7">
      <c r="A504" s="137"/>
      <c r="B504" s="132"/>
      <c r="C504" s="196" t="s">
        <v>1248</v>
      </c>
      <c r="D504" s="61" t="s">
        <v>8</v>
      </c>
      <c r="E504" s="67">
        <v>1</v>
      </c>
      <c r="F504" s="248"/>
      <c r="G504" s="189"/>
    </row>
    <row r="505" spans="1:7">
      <c r="A505" s="137"/>
      <c r="B505" s="132"/>
      <c r="C505" s="196" t="s">
        <v>1249</v>
      </c>
      <c r="D505" s="61" t="s">
        <v>8</v>
      </c>
      <c r="E505" s="67">
        <v>1</v>
      </c>
      <c r="F505" s="248"/>
      <c r="G505" s="189"/>
    </row>
    <row r="506" spans="1:7" ht="26.4">
      <c r="A506" s="137"/>
      <c r="B506" s="132"/>
      <c r="C506" s="195" t="s">
        <v>1231</v>
      </c>
      <c r="D506" s="192" t="s">
        <v>8</v>
      </c>
      <c r="E506" s="193">
        <v>1</v>
      </c>
      <c r="F506" s="248"/>
      <c r="G506" s="189"/>
    </row>
    <row r="507" spans="1:7" ht="26.4">
      <c r="C507" s="56" t="s">
        <v>160</v>
      </c>
      <c r="D507" s="61" t="s">
        <v>7</v>
      </c>
      <c r="E507" s="67">
        <v>1</v>
      </c>
      <c r="F507" s="248"/>
      <c r="G507" s="189"/>
    </row>
    <row r="508" spans="1:7">
      <c r="C508" s="56" t="s">
        <v>159</v>
      </c>
      <c r="D508" s="61" t="s">
        <v>7</v>
      </c>
      <c r="E508" s="67">
        <v>1</v>
      </c>
      <c r="F508" s="248"/>
      <c r="G508" s="189"/>
    </row>
    <row r="509" spans="1:7">
      <c r="C509" s="190" t="s">
        <v>158</v>
      </c>
      <c r="D509" s="61" t="s">
        <v>7</v>
      </c>
      <c r="E509" s="67">
        <v>1</v>
      </c>
      <c r="F509" s="248"/>
      <c r="G509" s="189"/>
    </row>
    <row r="510" spans="1:7" ht="26.4">
      <c r="C510" s="190" t="s">
        <v>131</v>
      </c>
      <c r="D510" s="61" t="s">
        <v>7</v>
      </c>
      <c r="E510" s="67">
        <v>1</v>
      </c>
      <c r="F510" s="248"/>
      <c r="G510" s="189"/>
    </row>
    <row r="511" spans="1:7">
      <c r="C511" s="190"/>
      <c r="D511" s="61"/>
      <c r="E511" s="67"/>
      <c r="F511" s="248"/>
      <c r="G511" s="189"/>
    </row>
    <row r="512" spans="1:7">
      <c r="A512" s="187" t="s">
        <v>264</v>
      </c>
      <c r="B512" s="75" t="s">
        <v>31</v>
      </c>
      <c r="C512" s="57" t="s">
        <v>1255</v>
      </c>
      <c r="D512" s="63" t="s">
        <v>7</v>
      </c>
      <c r="E512" s="64">
        <v>1</v>
      </c>
      <c r="F512" s="65">
        <v>0</v>
      </c>
      <c r="G512" s="183">
        <f>ROUND((E512*F512),2)</f>
        <v>0</v>
      </c>
    </row>
    <row r="513" spans="1:7" ht="39.6">
      <c r="C513" s="58" t="s">
        <v>1256</v>
      </c>
      <c r="D513" s="61" t="s">
        <v>8</v>
      </c>
      <c r="E513" s="67">
        <v>1</v>
      </c>
      <c r="F513" s="248"/>
      <c r="G513" s="189"/>
    </row>
    <row r="514" spans="1:7" ht="39.6">
      <c r="C514" s="58" t="s">
        <v>1257</v>
      </c>
      <c r="D514" s="61" t="s">
        <v>8</v>
      </c>
      <c r="E514" s="67">
        <v>1</v>
      </c>
      <c r="F514" s="248"/>
      <c r="G514" s="189"/>
    </row>
    <row r="515" spans="1:7">
      <c r="C515" s="194" t="s">
        <v>1258</v>
      </c>
      <c r="D515" s="61"/>
      <c r="E515" s="67"/>
      <c r="F515" s="248"/>
      <c r="G515" s="189"/>
    </row>
    <row r="516" spans="1:7">
      <c r="C516" s="194" t="s">
        <v>1217</v>
      </c>
      <c r="D516" s="61" t="s">
        <v>8</v>
      </c>
      <c r="E516" s="67">
        <v>1</v>
      </c>
      <c r="F516" s="248"/>
      <c r="G516" s="189"/>
    </row>
    <row r="517" spans="1:7" ht="15.75" customHeight="1">
      <c r="C517" s="194" t="s">
        <v>1218</v>
      </c>
      <c r="D517" s="61" t="s">
        <v>8</v>
      </c>
      <c r="E517" s="67">
        <v>2</v>
      </c>
      <c r="F517" s="248"/>
      <c r="G517" s="189"/>
    </row>
    <row r="518" spans="1:7">
      <c r="C518" s="194" t="s">
        <v>1219</v>
      </c>
      <c r="D518" s="61" t="s">
        <v>8</v>
      </c>
      <c r="E518" s="67">
        <v>2</v>
      </c>
      <c r="F518" s="248"/>
      <c r="G518" s="189"/>
    </row>
    <row r="519" spans="1:7">
      <c r="C519" s="194" t="s">
        <v>1220</v>
      </c>
      <c r="D519" s="61" t="s">
        <v>8</v>
      </c>
      <c r="E519" s="67">
        <v>1</v>
      </c>
      <c r="F519" s="248"/>
      <c r="G519" s="189"/>
    </row>
    <row r="520" spans="1:7" ht="26.4">
      <c r="C520" s="58" t="s">
        <v>1259</v>
      </c>
      <c r="D520" s="61" t="s">
        <v>8</v>
      </c>
      <c r="E520" s="67">
        <v>1</v>
      </c>
      <c r="F520" s="248"/>
      <c r="G520" s="189"/>
    </row>
    <row r="521" spans="1:7" ht="26.4">
      <c r="C521" s="58" t="s">
        <v>1260</v>
      </c>
      <c r="D521" s="61" t="s">
        <v>8</v>
      </c>
      <c r="E521" s="67">
        <v>3</v>
      </c>
      <c r="F521" s="248"/>
      <c r="G521" s="189"/>
    </row>
    <row r="522" spans="1:7">
      <c r="C522" s="194" t="s">
        <v>1261</v>
      </c>
      <c r="D522" s="61" t="s">
        <v>8</v>
      </c>
      <c r="E522" s="67">
        <v>3</v>
      </c>
      <c r="F522" s="248"/>
      <c r="G522" s="189"/>
    </row>
    <row r="523" spans="1:7">
      <c r="C523" s="194" t="s">
        <v>1262</v>
      </c>
      <c r="D523" s="61" t="s">
        <v>8</v>
      </c>
      <c r="E523" s="67">
        <v>9</v>
      </c>
      <c r="F523" s="248"/>
      <c r="G523" s="189"/>
    </row>
    <row r="524" spans="1:7">
      <c r="A524" s="137"/>
      <c r="B524" s="132"/>
      <c r="C524" s="194" t="s">
        <v>340</v>
      </c>
      <c r="D524" s="61" t="s">
        <v>8</v>
      </c>
      <c r="E524" s="67">
        <v>4</v>
      </c>
      <c r="F524" s="248"/>
      <c r="G524" s="189"/>
    </row>
    <row r="525" spans="1:7" ht="26.4">
      <c r="A525" s="137"/>
      <c r="B525" s="132"/>
      <c r="C525" s="195" t="s">
        <v>1231</v>
      </c>
      <c r="D525" s="192" t="s">
        <v>8</v>
      </c>
      <c r="E525" s="193">
        <v>1</v>
      </c>
      <c r="F525" s="248"/>
      <c r="G525" s="189"/>
    </row>
    <row r="526" spans="1:7" ht="26.4">
      <c r="C526" s="56" t="s">
        <v>160</v>
      </c>
      <c r="D526" s="61" t="s">
        <v>7</v>
      </c>
      <c r="E526" s="67">
        <v>1</v>
      </c>
      <c r="F526" s="248"/>
      <c r="G526" s="189"/>
    </row>
    <row r="527" spans="1:7">
      <c r="C527" s="56" t="s">
        <v>159</v>
      </c>
      <c r="D527" s="61" t="s">
        <v>7</v>
      </c>
      <c r="E527" s="67">
        <v>1</v>
      </c>
      <c r="F527" s="248"/>
      <c r="G527" s="189"/>
    </row>
    <row r="528" spans="1:7">
      <c r="C528" s="190" t="s">
        <v>158</v>
      </c>
      <c r="D528" s="61" t="s">
        <v>7</v>
      </c>
      <c r="E528" s="67">
        <v>1</v>
      </c>
      <c r="F528" s="248"/>
      <c r="G528" s="189"/>
    </row>
    <row r="529" spans="1:7" ht="26.4">
      <c r="C529" s="190" t="s">
        <v>131</v>
      </c>
      <c r="D529" s="61" t="s">
        <v>7</v>
      </c>
      <c r="E529" s="67">
        <v>1</v>
      </c>
      <c r="F529" s="248"/>
      <c r="G529" s="189"/>
    </row>
    <row r="530" spans="1:7">
      <c r="C530" s="190"/>
      <c r="D530" s="61"/>
      <c r="E530" s="67"/>
      <c r="F530" s="248"/>
      <c r="G530" s="189"/>
    </row>
    <row r="531" spans="1:7">
      <c r="A531" s="187" t="s">
        <v>264</v>
      </c>
      <c r="B531" s="75" t="s">
        <v>29</v>
      </c>
      <c r="C531" s="57" t="s">
        <v>1263</v>
      </c>
      <c r="D531" s="63" t="s">
        <v>7</v>
      </c>
      <c r="E531" s="64">
        <v>1</v>
      </c>
      <c r="F531" s="65">
        <v>0</v>
      </c>
      <c r="G531" s="183">
        <f>ROUND((E531*F531),2)</f>
        <v>0</v>
      </c>
    </row>
    <row r="532" spans="1:7" ht="39.6">
      <c r="C532" s="58" t="s">
        <v>1256</v>
      </c>
      <c r="D532" s="61" t="s">
        <v>8</v>
      </c>
      <c r="E532" s="67">
        <v>1</v>
      </c>
      <c r="F532" s="248"/>
      <c r="G532" s="189"/>
    </row>
    <row r="533" spans="1:7" ht="39.6">
      <c r="C533" s="58" t="s">
        <v>1264</v>
      </c>
      <c r="D533" s="61" t="s">
        <v>8</v>
      </c>
      <c r="E533" s="67">
        <v>1</v>
      </c>
      <c r="F533" s="248"/>
      <c r="G533" s="189"/>
    </row>
    <row r="534" spans="1:7">
      <c r="C534" s="194" t="s">
        <v>1258</v>
      </c>
      <c r="D534" s="61"/>
      <c r="E534" s="67"/>
      <c r="F534" s="248"/>
      <c r="G534" s="189"/>
    </row>
    <row r="535" spans="1:7">
      <c r="C535" s="194" t="s">
        <v>1217</v>
      </c>
      <c r="D535" s="61" t="s">
        <v>8</v>
      </c>
      <c r="E535" s="67">
        <v>1</v>
      </c>
      <c r="F535" s="248"/>
      <c r="G535" s="189"/>
    </row>
    <row r="536" spans="1:7">
      <c r="C536" s="194" t="s">
        <v>1218</v>
      </c>
      <c r="D536" s="61" t="s">
        <v>8</v>
      </c>
      <c r="E536" s="67">
        <v>2</v>
      </c>
      <c r="F536" s="248"/>
      <c r="G536" s="189"/>
    </row>
    <row r="537" spans="1:7">
      <c r="C537" s="194" t="s">
        <v>1219</v>
      </c>
      <c r="D537" s="61" t="s">
        <v>8</v>
      </c>
      <c r="E537" s="67">
        <v>2</v>
      </c>
      <c r="F537" s="248"/>
      <c r="G537" s="189"/>
    </row>
    <row r="538" spans="1:7">
      <c r="C538" s="194" t="s">
        <v>1220</v>
      </c>
      <c r="D538" s="61" t="s">
        <v>8</v>
      </c>
      <c r="E538" s="67">
        <v>1</v>
      </c>
      <c r="F538" s="248"/>
      <c r="G538" s="189"/>
    </row>
    <row r="539" spans="1:7" ht="26.4">
      <c r="C539" s="58" t="s">
        <v>1259</v>
      </c>
      <c r="D539" s="61" t="s">
        <v>8</v>
      </c>
      <c r="E539" s="67">
        <v>5</v>
      </c>
      <c r="F539" s="248"/>
      <c r="G539" s="189"/>
    </row>
    <row r="540" spans="1:7">
      <c r="C540" s="194" t="s">
        <v>1261</v>
      </c>
      <c r="D540" s="61" t="s">
        <v>8</v>
      </c>
      <c r="E540" s="67">
        <v>15</v>
      </c>
      <c r="F540" s="248"/>
      <c r="G540" s="189"/>
    </row>
    <row r="541" spans="1:7">
      <c r="C541" s="194" t="s">
        <v>340</v>
      </c>
      <c r="D541" s="61" t="s">
        <v>8</v>
      </c>
      <c r="E541" s="67">
        <v>4</v>
      </c>
      <c r="F541" s="248"/>
      <c r="G541" s="189"/>
    </row>
    <row r="542" spans="1:7" ht="26.4">
      <c r="A542" s="197"/>
      <c r="B542" s="198"/>
      <c r="C542" s="199" t="s">
        <v>1231</v>
      </c>
      <c r="D542" s="192" t="s">
        <v>8</v>
      </c>
      <c r="E542" s="193">
        <v>1</v>
      </c>
      <c r="F542" s="248"/>
      <c r="G542" s="189"/>
    </row>
    <row r="543" spans="1:7" ht="26.4">
      <c r="C543" s="56" t="s">
        <v>160</v>
      </c>
      <c r="D543" s="61" t="s">
        <v>7</v>
      </c>
      <c r="E543" s="67">
        <v>1</v>
      </c>
      <c r="F543" s="248"/>
      <c r="G543" s="189"/>
    </row>
    <row r="544" spans="1:7">
      <c r="C544" s="56" t="s">
        <v>159</v>
      </c>
      <c r="D544" s="61" t="s">
        <v>7</v>
      </c>
      <c r="E544" s="67">
        <v>1</v>
      </c>
      <c r="F544" s="248"/>
      <c r="G544" s="189"/>
    </row>
    <row r="545" spans="1:7">
      <c r="C545" s="190" t="s">
        <v>158</v>
      </c>
      <c r="D545" s="61" t="s">
        <v>7</v>
      </c>
      <c r="E545" s="67">
        <v>1</v>
      </c>
      <c r="F545" s="248"/>
      <c r="G545" s="189"/>
    </row>
    <row r="546" spans="1:7" ht="26.4">
      <c r="C546" s="190" t="s">
        <v>131</v>
      </c>
      <c r="D546" s="61" t="s">
        <v>7</v>
      </c>
      <c r="E546" s="67">
        <v>1</v>
      </c>
      <c r="F546" s="248"/>
      <c r="G546" s="189"/>
    </row>
    <row r="547" spans="1:7">
      <c r="C547" s="190"/>
      <c r="D547" s="61"/>
      <c r="E547" s="67"/>
      <c r="F547" s="248"/>
      <c r="G547" s="189"/>
    </row>
    <row r="548" spans="1:7" ht="26.4">
      <c r="A548" s="187" t="s">
        <v>264</v>
      </c>
      <c r="B548" s="75" t="s">
        <v>271</v>
      </c>
      <c r="C548" s="57" t="s">
        <v>1265</v>
      </c>
      <c r="D548" s="63" t="s">
        <v>7</v>
      </c>
      <c r="E548" s="64">
        <v>1</v>
      </c>
      <c r="F548" s="65">
        <v>0</v>
      </c>
      <c r="G548" s="183">
        <f>ROUND((E548*F548),2)</f>
        <v>0</v>
      </c>
    </row>
    <row r="549" spans="1:7" ht="39.6">
      <c r="A549" s="177"/>
      <c r="B549" s="73"/>
      <c r="C549" s="58" t="s">
        <v>1266</v>
      </c>
      <c r="D549" s="61" t="s">
        <v>8</v>
      </c>
      <c r="E549" s="67">
        <v>1</v>
      </c>
      <c r="F549" s="248"/>
      <c r="G549" s="189"/>
    </row>
    <row r="550" spans="1:7" ht="39.6">
      <c r="A550" s="177"/>
      <c r="B550" s="73"/>
      <c r="C550" s="58" t="s">
        <v>1267</v>
      </c>
      <c r="D550" s="61" t="s">
        <v>8</v>
      </c>
      <c r="E550" s="67">
        <v>1</v>
      </c>
      <c r="F550" s="248"/>
      <c r="G550" s="189"/>
    </row>
    <row r="551" spans="1:7" ht="26.4">
      <c r="A551" s="177"/>
      <c r="B551" s="73"/>
      <c r="C551" s="58" t="s">
        <v>1268</v>
      </c>
      <c r="D551" s="61" t="s">
        <v>8</v>
      </c>
      <c r="E551" s="67">
        <v>1</v>
      </c>
      <c r="F551" s="248"/>
      <c r="G551" s="189"/>
    </row>
    <row r="552" spans="1:7">
      <c r="A552" s="177"/>
      <c r="B552" s="73"/>
      <c r="C552" s="194" t="s">
        <v>1269</v>
      </c>
      <c r="D552" s="61" t="s">
        <v>8</v>
      </c>
      <c r="E552" s="67">
        <v>3</v>
      </c>
      <c r="F552" s="248"/>
      <c r="G552" s="189"/>
    </row>
    <row r="553" spans="1:7">
      <c r="A553" s="200"/>
      <c r="B553" s="132"/>
      <c r="C553" s="196" t="s">
        <v>1233</v>
      </c>
      <c r="D553" s="61" t="s">
        <v>8</v>
      </c>
      <c r="E553" s="67">
        <v>1</v>
      </c>
      <c r="F553" s="248"/>
      <c r="G553" s="189"/>
    </row>
    <row r="554" spans="1:7">
      <c r="A554" s="200"/>
      <c r="B554" s="132"/>
      <c r="C554" s="196" t="s">
        <v>1270</v>
      </c>
      <c r="D554" s="61" t="s">
        <v>8</v>
      </c>
      <c r="E554" s="67">
        <v>2</v>
      </c>
      <c r="F554" s="248"/>
      <c r="G554" s="189"/>
    </row>
    <row r="555" spans="1:7">
      <c r="A555" s="200"/>
      <c r="B555" s="132"/>
      <c r="C555" s="196" t="s">
        <v>1248</v>
      </c>
      <c r="D555" s="61" t="s">
        <v>8</v>
      </c>
      <c r="E555" s="67">
        <v>2</v>
      </c>
      <c r="F555" s="248"/>
      <c r="G555" s="189"/>
    </row>
    <row r="556" spans="1:7">
      <c r="A556" s="200"/>
      <c r="B556" s="132"/>
      <c r="C556" s="196" t="s">
        <v>1249</v>
      </c>
      <c r="D556" s="61" t="s">
        <v>8</v>
      </c>
      <c r="E556" s="67">
        <v>1</v>
      </c>
      <c r="F556" s="248"/>
      <c r="G556" s="189"/>
    </row>
    <row r="557" spans="1:7">
      <c r="A557" s="177"/>
      <c r="B557" s="73"/>
      <c r="C557" s="196" t="s">
        <v>1271</v>
      </c>
      <c r="D557" s="61" t="s">
        <v>8</v>
      </c>
      <c r="E557" s="67">
        <v>4</v>
      </c>
      <c r="F557" s="248"/>
      <c r="G557" s="189"/>
    </row>
    <row r="558" spans="1:7">
      <c r="A558" s="177"/>
      <c r="B558" s="73"/>
      <c r="C558" s="188" t="s">
        <v>1272</v>
      </c>
      <c r="D558" s="61" t="s">
        <v>8</v>
      </c>
      <c r="E558" s="67">
        <v>1</v>
      </c>
      <c r="F558" s="248"/>
      <c r="G558" s="189"/>
    </row>
    <row r="559" spans="1:7">
      <c r="A559" s="137"/>
      <c r="B559" s="137"/>
      <c r="C559" s="196" t="s">
        <v>1273</v>
      </c>
      <c r="D559" s="61" t="s">
        <v>8</v>
      </c>
      <c r="E559" s="67">
        <v>1</v>
      </c>
      <c r="F559" s="248"/>
      <c r="G559" s="189"/>
    </row>
    <row r="560" spans="1:7" ht="26.4">
      <c r="A560" s="137"/>
      <c r="B560" s="137"/>
      <c r="C560" s="196" t="s">
        <v>1274</v>
      </c>
      <c r="D560" s="61" t="s">
        <v>8</v>
      </c>
      <c r="E560" s="67">
        <v>1</v>
      </c>
      <c r="F560" s="248"/>
      <c r="G560" s="189"/>
    </row>
    <row r="561" spans="1:7">
      <c r="A561" s="137"/>
      <c r="B561" s="137"/>
      <c r="C561" s="58" t="s">
        <v>1275</v>
      </c>
      <c r="D561" s="61" t="s">
        <v>8</v>
      </c>
      <c r="E561" s="67">
        <v>1</v>
      </c>
      <c r="F561" s="248"/>
      <c r="G561" s="189"/>
    </row>
    <row r="562" spans="1:7" ht="26.4">
      <c r="A562" s="137"/>
      <c r="B562" s="137"/>
      <c r="C562" s="58" t="s">
        <v>1276</v>
      </c>
      <c r="D562" s="61" t="s">
        <v>8</v>
      </c>
      <c r="E562" s="67">
        <v>1</v>
      </c>
      <c r="F562" s="248"/>
      <c r="G562" s="189"/>
    </row>
    <row r="563" spans="1:7">
      <c r="A563" s="137"/>
      <c r="B563" s="137"/>
      <c r="C563" s="196" t="s">
        <v>1277</v>
      </c>
      <c r="D563" s="134" t="s">
        <v>8</v>
      </c>
      <c r="E563" s="67">
        <v>2</v>
      </c>
      <c r="F563" s="248"/>
      <c r="G563" s="189"/>
    </row>
    <row r="564" spans="1:7" ht="26.4">
      <c r="A564" s="197"/>
      <c r="B564" s="198"/>
      <c r="C564" s="199" t="s">
        <v>1231</v>
      </c>
      <c r="D564" s="192" t="s">
        <v>8</v>
      </c>
      <c r="E564" s="193">
        <v>1</v>
      </c>
      <c r="F564" s="248"/>
      <c r="G564" s="189"/>
    </row>
    <row r="565" spans="1:7">
      <c r="A565" s="137"/>
      <c r="B565" s="137"/>
      <c r="C565" s="196" t="s">
        <v>1278</v>
      </c>
      <c r="D565" s="134" t="s">
        <v>7</v>
      </c>
      <c r="E565" s="67">
        <v>1</v>
      </c>
      <c r="F565" s="248"/>
      <c r="G565" s="189"/>
    </row>
    <row r="566" spans="1:7" ht="26.4">
      <c r="A566" s="201"/>
      <c r="C566" s="56" t="s">
        <v>160</v>
      </c>
      <c r="D566" s="61" t="s">
        <v>7</v>
      </c>
      <c r="E566" s="67">
        <v>1</v>
      </c>
      <c r="F566" s="248"/>
      <c r="G566" s="189"/>
    </row>
    <row r="567" spans="1:7">
      <c r="C567" s="56" t="s">
        <v>159</v>
      </c>
      <c r="D567" s="61" t="s">
        <v>7</v>
      </c>
      <c r="E567" s="67">
        <v>1</v>
      </c>
      <c r="F567" s="248"/>
      <c r="G567" s="189"/>
    </row>
    <row r="568" spans="1:7">
      <c r="C568" s="190" t="s">
        <v>158</v>
      </c>
      <c r="D568" s="61" t="s">
        <v>7</v>
      </c>
      <c r="E568" s="67">
        <v>1</v>
      </c>
      <c r="F568" s="248"/>
      <c r="G568" s="189"/>
    </row>
    <row r="569" spans="1:7" ht="26.4">
      <c r="C569" s="190" t="s">
        <v>131</v>
      </c>
      <c r="D569" s="61" t="s">
        <v>7</v>
      </c>
      <c r="E569" s="67">
        <v>1</v>
      </c>
      <c r="F569" s="248"/>
      <c r="G569" s="189"/>
    </row>
    <row r="570" spans="1:7">
      <c r="C570" s="190"/>
      <c r="D570" s="61"/>
      <c r="E570" s="67"/>
      <c r="F570" s="248"/>
      <c r="G570" s="189"/>
    </row>
    <row r="571" spans="1:7" ht="26.4">
      <c r="A571" s="187" t="s">
        <v>264</v>
      </c>
      <c r="B571" s="75" t="s">
        <v>272</v>
      </c>
      <c r="C571" s="57" t="s">
        <v>1279</v>
      </c>
      <c r="D571" s="63" t="s">
        <v>7</v>
      </c>
      <c r="E571" s="64">
        <v>1</v>
      </c>
      <c r="F571" s="65">
        <v>0</v>
      </c>
      <c r="G571" s="183">
        <f>ROUND((E571*F571),2)</f>
        <v>0</v>
      </c>
    </row>
    <row r="572" spans="1:7" ht="39.6">
      <c r="C572" s="58" t="s">
        <v>1266</v>
      </c>
      <c r="D572" s="61" t="s">
        <v>8</v>
      </c>
      <c r="E572" s="67">
        <v>1</v>
      </c>
      <c r="F572" s="248"/>
      <c r="G572" s="189"/>
    </row>
    <row r="573" spans="1:7" ht="39.6">
      <c r="C573" s="58" t="s">
        <v>1280</v>
      </c>
      <c r="D573" s="61" t="s">
        <v>8</v>
      </c>
      <c r="E573" s="67">
        <v>1</v>
      </c>
      <c r="F573" s="248"/>
      <c r="G573" s="189"/>
    </row>
    <row r="574" spans="1:7" ht="26.4">
      <c r="C574" s="58" t="s">
        <v>1268</v>
      </c>
      <c r="D574" s="61" t="s">
        <v>8</v>
      </c>
      <c r="E574" s="67">
        <v>1</v>
      </c>
      <c r="F574" s="248"/>
      <c r="G574" s="189"/>
    </row>
    <row r="575" spans="1:7">
      <c r="C575" s="194" t="s">
        <v>1269</v>
      </c>
      <c r="D575" s="61" t="s">
        <v>8</v>
      </c>
      <c r="E575" s="67">
        <v>3</v>
      </c>
      <c r="F575" s="248"/>
      <c r="G575" s="189"/>
    </row>
    <row r="576" spans="1:7">
      <c r="C576" s="196" t="s">
        <v>1233</v>
      </c>
      <c r="D576" s="61" t="s">
        <v>8</v>
      </c>
      <c r="E576" s="67">
        <v>1</v>
      </c>
      <c r="F576" s="248"/>
      <c r="G576" s="189"/>
    </row>
    <row r="577" spans="1:7">
      <c r="C577" s="196" t="s">
        <v>1270</v>
      </c>
      <c r="D577" s="61" t="s">
        <v>8</v>
      </c>
      <c r="E577" s="67">
        <v>2</v>
      </c>
      <c r="F577" s="248"/>
      <c r="G577" s="189"/>
    </row>
    <row r="578" spans="1:7">
      <c r="C578" s="196" t="s">
        <v>1248</v>
      </c>
      <c r="D578" s="61" t="s">
        <v>8</v>
      </c>
      <c r="E578" s="67">
        <v>2</v>
      </c>
      <c r="F578" s="248"/>
      <c r="G578" s="189"/>
    </row>
    <row r="579" spans="1:7">
      <c r="C579" s="196" t="s">
        <v>1249</v>
      </c>
      <c r="D579" s="61" t="s">
        <v>8</v>
      </c>
      <c r="E579" s="67">
        <v>1</v>
      </c>
      <c r="F579" s="248"/>
      <c r="G579" s="189"/>
    </row>
    <row r="580" spans="1:7">
      <c r="C580" s="196" t="s">
        <v>1271</v>
      </c>
      <c r="D580" s="61" t="s">
        <v>8</v>
      </c>
      <c r="E580" s="67">
        <v>4</v>
      </c>
      <c r="F580" s="248"/>
      <c r="G580" s="189"/>
    </row>
    <row r="581" spans="1:7">
      <c r="C581" s="188" t="s">
        <v>1272</v>
      </c>
      <c r="D581" s="61" t="s">
        <v>8</v>
      </c>
      <c r="E581" s="67">
        <v>1</v>
      </c>
      <c r="F581" s="248"/>
      <c r="G581" s="189"/>
    </row>
    <row r="582" spans="1:7">
      <c r="C582" s="196" t="s">
        <v>1273</v>
      </c>
      <c r="D582" s="61" t="s">
        <v>8</v>
      </c>
      <c r="E582" s="67">
        <v>1</v>
      </c>
      <c r="F582" s="248"/>
      <c r="G582" s="189"/>
    </row>
    <row r="583" spans="1:7" ht="26.4">
      <c r="C583" s="196" t="s">
        <v>1274</v>
      </c>
      <c r="D583" s="61" t="s">
        <v>8</v>
      </c>
      <c r="E583" s="67">
        <v>1</v>
      </c>
      <c r="F583" s="248"/>
      <c r="G583" s="189"/>
    </row>
    <row r="584" spans="1:7">
      <c r="C584" s="58" t="s">
        <v>1275</v>
      </c>
      <c r="D584" s="61" t="s">
        <v>8</v>
      </c>
      <c r="E584" s="67">
        <v>1</v>
      </c>
      <c r="F584" s="248"/>
      <c r="G584" s="189"/>
    </row>
    <row r="585" spans="1:7" ht="26.4">
      <c r="C585" s="58" t="s">
        <v>1276</v>
      </c>
      <c r="D585" s="61" t="s">
        <v>8</v>
      </c>
      <c r="E585" s="67">
        <v>1</v>
      </c>
      <c r="F585" s="248"/>
      <c r="G585" s="189"/>
    </row>
    <row r="586" spans="1:7">
      <c r="C586" s="196" t="s">
        <v>1277</v>
      </c>
      <c r="D586" s="134" t="s">
        <v>8</v>
      </c>
      <c r="E586" s="67">
        <v>2</v>
      </c>
      <c r="F586" s="248"/>
      <c r="G586" s="189"/>
    </row>
    <row r="587" spans="1:7" ht="26.4">
      <c r="C587" s="199" t="s">
        <v>1231</v>
      </c>
      <c r="D587" s="192" t="s">
        <v>8</v>
      </c>
      <c r="E587" s="193">
        <v>1</v>
      </c>
      <c r="F587" s="248"/>
      <c r="G587" s="189"/>
    </row>
    <row r="588" spans="1:7" ht="15.75" customHeight="1">
      <c r="A588" s="137"/>
      <c r="B588" s="132"/>
      <c r="C588" s="196" t="s">
        <v>1278</v>
      </c>
      <c r="D588" s="134" t="s">
        <v>7</v>
      </c>
      <c r="E588" s="67">
        <v>1</v>
      </c>
      <c r="F588" s="248"/>
      <c r="G588" s="189"/>
    </row>
    <row r="589" spans="1:7" ht="26.4">
      <c r="C589" s="56" t="s">
        <v>160</v>
      </c>
      <c r="D589" s="61" t="s">
        <v>7</v>
      </c>
      <c r="E589" s="67">
        <v>1</v>
      </c>
      <c r="F589" s="248"/>
      <c r="G589" s="189"/>
    </row>
    <row r="590" spans="1:7">
      <c r="C590" s="56" t="s">
        <v>159</v>
      </c>
      <c r="D590" s="61" t="s">
        <v>7</v>
      </c>
      <c r="E590" s="67">
        <v>1</v>
      </c>
      <c r="F590" s="248"/>
      <c r="G590" s="189"/>
    </row>
    <row r="591" spans="1:7">
      <c r="C591" s="190" t="s">
        <v>158</v>
      </c>
      <c r="D591" s="61" t="s">
        <v>7</v>
      </c>
      <c r="E591" s="67">
        <v>1</v>
      </c>
      <c r="F591" s="248"/>
      <c r="G591" s="189"/>
    </row>
    <row r="592" spans="1:7" ht="26.4">
      <c r="C592" s="190" t="s">
        <v>131</v>
      </c>
      <c r="D592" s="61" t="s">
        <v>7</v>
      </c>
      <c r="E592" s="67">
        <v>1</v>
      </c>
      <c r="F592" s="248"/>
      <c r="G592" s="189"/>
    </row>
    <row r="593" spans="1:7">
      <c r="C593" s="190"/>
      <c r="D593" s="61"/>
      <c r="E593" s="67"/>
      <c r="F593" s="248"/>
      <c r="G593" s="189"/>
    </row>
    <row r="594" spans="1:7">
      <c r="A594" s="187" t="s">
        <v>264</v>
      </c>
      <c r="B594" s="75" t="s">
        <v>25</v>
      </c>
      <c r="C594" s="57" t="s">
        <v>1281</v>
      </c>
      <c r="D594" s="63" t="s">
        <v>7</v>
      </c>
      <c r="E594" s="64">
        <v>1</v>
      </c>
      <c r="F594" s="65">
        <v>0</v>
      </c>
      <c r="G594" s="183">
        <f>ROUND((E594*F594),2)</f>
        <v>0</v>
      </c>
    </row>
    <row r="595" spans="1:7" ht="39.6">
      <c r="C595" s="58" t="s">
        <v>1237</v>
      </c>
      <c r="D595" s="61" t="s">
        <v>8</v>
      </c>
      <c r="E595" s="67">
        <v>1</v>
      </c>
      <c r="F595" s="248"/>
      <c r="G595" s="189"/>
    </row>
    <row r="596" spans="1:7" ht="52.8">
      <c r="C596" s="58" t="s">
        <v>1282</v>
      </c>
      <c r="D596" s="61" t="s">
        <v>8</v>
      </c>
      <c r="E596" s="67">
        <v>1</v>
      </c>
      <c r="F596" s="248"/>
      <c r="G596" s="189"/>
    </row>
    <row r="597" spans="1:7" ht="39.6">
      <c r="C597" s="58" t="s">
        <v>1283</v>
      </c>
      <c r="D597" s="61" t="s">
        <v>8</v>
      </c>
      <c r="E597" s="67">
        <v>1</v>
      </c>
      <c r="F597" s="248"/>
      <c r="G597" s="189"/>
    </row>
    <row r="598" spans="1:7">
      <c r="C598" s="194" t="s">
        <v>1284</v>
      </c>
      <c r="D598" s="61"/>
      <c r="E598" s="67"/>
      <c r="F598" s="248"/>
      <c r="G598" s="189"/>
    </row>
    <row r="599" spans="1:7">
      <c r="C599" s="194" t="s">
        <v>1217</v>
      </c>
      <c r="D599" s="61" t="s">
        <v>8</v>
      </c>
      <c r="E599" s="67">
        <v>1</v>
      </c>
      <c r="F599" s="248"/>
      <c r="G599" s="189"/>
    </row>
    <row r="600" spans="1:7">
      <c r="C600" s="194" t="s">
        <v>1218</v>
      </c>
      <c r="D600" s="61" t="s">
        <v>8</v>
      </c>
      <c r="E600" s="67">
        <v>2</v>
      </c>
      <c r="F600" s="248"/>
      <c r="G600" s="189"/>
    </row>
    <row r="601" spans="1:7">
      <c r="C601" s="194" t="s">
        <v>1219</v>
      </c>
      <c r="D601" s="61" t="s">
        <v>8</v>
      </c>
      <c r="E601" s="67">
        <v>2</v>
      </c>
      <c r="F601" s="248"/>
      <c r="G601" s="189"/>
    </row>
    <row r="602" spans="1:7">
      <c r="C602" s="194" t="s">
        <v>1220</v>
      </c>
      <c r="D602" s="61" t="s">
        <v>8</v>
      </c>
      <c r="E602" s="67">
        <v>1</v>
      </c>
      <c r="F602" s="248"/>
      <c r="G602" s="189"/>
    </row>
    <row r="603" spans="1:7">
      <c r="C603" s="194" t="s">
        <v>1242</v>
      </c>
      <c r="D603" s="61" t="s">
        <v>8</v>
      </c>
      <c r="E603" s="67">
        <v>8</v>
      </c>
      <c r="F603" s="248"/>
      <c r="G603" s="189"/>
    </row>
    <row r="604" spans="1:7">
      <c r="C604" s="194" t="s">
        <v>1285</v>
      </c>
      <c r="D604" s="61" t="s">
        <v>7</v>
      </c>
      <c r="E604" s="67">
        <v>1</v>
      </c>
      <c r="F604" s="248"/>
      <c r="G604" s="189"/>
    </row>
    <row r="605" spans="1:7">
      <c r="C605" s="194" t="s">
        <v>1243</v>
      </c>
      <c r="D605" s="61" t="s">
        <v>8</v>
      </c>
      <c r="E605" s="67">
        <v>2</v>
      </c>
      <c r="F605" s="248"/>
      <c r="G605" s="189"/>
    </row>
    <row r="606" spans="1:7">
      <c r="C606" s="194" t="s">
        <v>1286</v>
      </c>
      <c r="D606" s="61" t="s">
        <v>8</v>
      </c>
      <c r="E606" s="67">
        <v>2</v>
      </c>
      <c r="F606" s="248"/>
      <c r="G606" s="189"/>
    </row>
    <row r="607" spans="1:7">
      <c r="C607" s="194" t="s">
        <v>1287</v>
      </c>
      <c r="D607" s="61" t="s">
        <v>8</v>
      </c>
      <c r="E607" s="67">
        <v>2</v>
      </c>
      <c r="F607" s="248"/>
      <c r="G607" s="189"/>
    </row>
    <row r="608" spans="1:7">
      <c r="C608" s="194" t="s">
        <v>1288</v>
      </c>
      <c r="D608" s="61" t="s">
        <v>8</v>
      </c>
      <c r="E608" s="67">
        <v>2</v>
      </c>
      <c r="F608" s="248"/>
      <c r="G608" s="189"/>
    </row>
    <row r="609" spans="1:7" ht="26.4">
      <c r="C609" s="194" t="s">
        <v>1246</v>
      </c>
      <c r="D609" s="61" t="s">
        <v>8</v>
      </c>
      <c r="E609" s="67">
        <v>1</v>
      </c>
      <c r="F609" s="248"/>
      <c r="G609" s="189"/>
    </row>
    <row r="610" spans="1:7">
      <c r="C610" s="194" t="s">
        <v>1289</v>
      </c>
      <c r="D610" s="61" t="s">
        <v>8</v>
      </c>
      <c r="E610" s="67">
        <v>3</v>
      </c>
      <c r="F610" s="248"/>
      <c r="G610" s="189"/>
    </row>
    <row r="611" spans="1:7">
      <c r="C611" s="194" t="s">
        <v>340</v>
      </c>
      <c r="D611" s="61" t="s">
        <v>8</v>
      </c>
      <c r="E611" s="67">
        <v>4</v>
      </c>
      <c r="F611" s="248"/>
      <c r="G611" s="189"/>
    </row>
    <row r="612" spans="1:7">
      <c r="C612" s="196" t="s">
        <v>1233</v>
      </c>
      <c r="D612" s="61" t="s">
        <v>8</v>
      </c>
      <c r="E612" s="67">
        <v>1</v>
      </c>
      <c r="F612" s="248"/>
      <c r="G612" s="189"/>
    </row>
    <row r="613" spans="1:7">
      <c r="C613" s="196" t="s">
        <v>1248</v>
      </c>
      <c r="D613" s="61" t="s">
        <v>8</v>
      </c>
      <c r="E613" s="67">
        <v>1</v>
      </c>
      <c r="F613" s="248"/>
      <c r="G613" s="189"/>
    </row>
    <row r="614" spans="1:7">
      <c r="C614" s="196" t="s">
        <v>1249</v>
      </c>
      <c r="D614" s="61" t="s">
        <v>8</v>
      </c>
      <c r="E614" s="67">
        <v>1</v>
      </c>
      <c r="F614" s="248"/>
      <c r="G614" s="189"/>
    </row>
    <row r="615" spans="1:7" ht="26.4">
      <c r="C615" s="195" t="s">
        <v>1231</v>
      </c>
      <c r="D615" s="192" t="s">
        <v>8</v>
      </c>
      <c r="E615" s="193">
        <v>1</v>
      </c>
      <c r="F615" s="248"/>
      <c r="G615" s="189"/>
    </row>
    <row r="616" spans="1:7" ht="26.4">
      <c r="C616" s="56" t="s">
        <v>160</v>
      </c>
      <c r="D616" s="61" t="s">
        <v>7</v>
      </c>
      <c r="E616" s="67">
        <v>1</v>
      </c>
      <c r="F616" s="248"/>
      <c r="G616" s="189"/>
    </row>
    <row r="617" spans="1:7">
      <c r="C617" s="56" t="s">
        <v>159</v>
      </c>
      <c r="D617" s="61" t="s">
        <v>7</v>
      </c>
      <c r="E617" s="67">
        <v>1</v>
      </c>
      <c r="F617" s="248"/>
      <c r="G617" s="189"/>
    </row>
    <row r="618" spans="1:7">
      <c r="C618" s="190" t="s">
        <v>158</v>
      </c>
      <c r="D618" s="61" t="s">
        <v>7</v>
      </c>
      <c r="E618" s="67">
        <v>1</v>
      </c>
      <c r="F618" s="248"/>
      <c r="G618" s="189"/>
    </row>
    <row r="619" spans="1:7" ht="26.4">
      <c r="C619" s="190" t="s">
        <v>131</v>
      </c>
      <c r="D619" s="61" t="s">
        <v>7</v>
      </c>
      <c r="E619" s="67">
        <v>1</v>
      </c>
      <c r="F619" s="248"/>
      <c r="G619" s="189"/>
    </row>
    <row r="620" spans="1:7">
      <c r="C620" s="190"/>
      <c r="D620" s="61"/>
      <c r="E620" s="67"/>
      <c r="F620" s="248"/>
      <c r="G620" s="189"/>
    </row>
    <row r="621" spans="1:7">
      <c r="A621" s="187" t="s">
        <v>264</v>
      </c>
      <c r="B621" s="75" t="s">
        <v>13</v>
      </c>
      <c r="C621" s="57" t="s">
        <v>1290</v>
      </c>
      <c r="D621" s="63" t="s">
        <v>7</v>
      </c>
      <c r="E621" s="64">
        <v>1</v>
      </c>
      <c r="F621" s="65">
        <v>0</v>
      </c>
      <c r="G621" s="183">
        <f>ROUND((E621*F621),2)</f>
        <v>0</v>
      </c>
    </row>
    <row r="622" spans="1:7" ht="39.6">
      <c r="C622" s="58" t="s">
        <v>1237</v>
      </c>
      <c r="D622" s="61" t="s">
        <v>8</v>
      </c>
      <c r="E622" s="67">
        <v>1</v>
      </c>
      <c r="F622" s="248"/>
      <c r="G622" s="189"/>
    </row>
    <row r="623" spans="1:7" ht="52.8">
      <c r="C623" s="58" t="s">
        <v>1291</v>
      </c>
      <c r="D623" s="61" t="s">
        <v>8</v>
      </c>
      <c r="E623" s="67">
        <v>1</v>
      </c>
      <c r="F623" s="248"/>
      <c r="G623" s="189"/>
    </row>
    <row r="624" spans="1:7" ht="39.6">
      <c r="C624" s="58" t="s">
        <v>1264</v>
      </c>
      <c r="D624" s="61" t="s">
        <v>8</v>
      </c>
      <c r="E624" s="67">
        <v>1</v>
      </c>
      <c r="F624" s="248"/>
      <c r="G624" s="189"/>
    </row>
    <row r="625" spans="1:7">
      <c r="C625" s="194" t="s">
        <v>1284</v>
      </c>
      <c r="D625" s="61"/>
      <c r="E625" s="67"/>
      <c r="F625" s="248"/>
      <c r="G625" s="189"/>
    </row>
    <row r="626" spans="1:7">
      <c r="A626" s="177"/>
      <c r="B626" s="177"/>
      <c r="C626" s="194" t="s">
        <v>1217</v>
      </c>
      <c r="D626" s="61" t="s">
        <v>8</v>
      </c>
      <c r="E626" s="67">
        <v>1</v>
      </c>
      <c r="F626" s="248"/>
      <c r="G626" s="189"/>
    </row>
    <row r="627" spans="1:7">
      <c r="C627" s="194" t="s">
        <v>1218</v>
      </c>
      <c r="D627" s="61" t="s">
        <v>8</v>
      </c>
      <c r="E627" s="67">
        <v>2</v>
      </c>
      <c r="F627" s="248"/>
      <c r="G627" s="189"/>
    </row>
    <row r="628" spans="1:7">
      <c r="C628" s="194" t="s">
        <v>1219</v>
      </c>
      <c r="D628" s="61" t="s">
        <v>8</v>
      </c>
      <c r="E628" s="67">
        <v>2</v>
      </c>
      <c r="F628" s="248"/>
      <c r="G628" s="189"/>
    </row>
    <row r="629" spans="1:7">
      <c r="A629" s="177"/>
      <c r="C629" s="194" t="s">
        <v>1220</v>
      </c>
      <c r="D629" s="61" t="s">
        <v>8</v>
      </c>
      <c r="E629" s="67">
        <v>1</v>
      </c>
      <c r="F629" s="248"/>
      <c r="G629" s="189"/>
    </row>
    <row r="630" spans="1:7">
      <c r="C630" s="194" t="s">
        <v>1242</v>
      </c>
      <c r="D630" s="61" t="s">
        <v>8</v>
      </c>
      <c r="E630" s="67">
        <v>18</v>
      </c>
      <c r="F630" s="248"/>
      <c r="G630" s="189"/>
    </row>
    <row r="631" spans="1:7">
      <c r="C631" s="194" t="s">
        <v>1285</v>
      </c>
      <c r="D631" s="61" t="s">
        <v>7</v>
      </c>
      <c r="E631" s="67">
        <v>1</v>
      </c>
      <c r="F631" s="248"/>
      <c r="G631" s="189"/>
    </row>
    <row r="632" spans="1:7">
      <c r="C632" s="194" t="s">
        <v>1288</v>
      </c>
      <c r="D632" s="61" t="s">
        <v>8</v>
      </c>
      <c r="E632" s="67">
        <v>6</v>
      </c>
      <c r="F632" s="248"/>
      <c r="G632" s="189"/>
    </row>
    <row r="633" spans="1:7">
      <c r="C633" s="194" t="s">
        <v>1292</v>
      </c>
      <c r="D633" s="61" t="s">
        <v>8</v>
      </c>
      <c r="E633" s="67">
        <v>45</v>
      </c>
      <c r="F633" s="248"/>
      <c r="G633" s="189"/>
    </row>
    <row r="634" spans="1:7" ht="26.4">
      <c r="C634" s="194" t="s">
        <v>1246</v>
      </c>
      <c r="D634" s="61" t="s">
        <v>8</v>
      </c>
      <c r="E634" s="67">
        <v>1</v>
      </c>
      <c r="F634" s="248"/>
      <c r="G634" s="189"/>
    </row>
    <row r="635" spans="1:7">
      <c r="A635" s="177"/>
      <c r="C635" s="194" t="s">
        <v>1293</v>
      </c>
      <c r="D635" s="61" t="s">
        <v>8</v>
      </c>
      <c r="E635" s="67">
        <v>3</v>
      </c>
      <c r="F635" s="248"/>
      <c r="G635" s="189"/>
    </row>
    <row r="636" spans="1:7">
      <c r="A636" s="177"/>
      <c r="C636" s="194" t="s">
        <v>340</v>
      </c>
      <c r="D636" s="61" t="s">
        <v>8</v>
      </c>
      <c r="E636" s="67">
        <v>4</v>
      </c>
      <c r="F636" s="248"/>
      <c r="G636" s="189"/>
    </row>
    <row r="637" spans="1:7">
      <c r="A637" s="177"/>
      <c r="C637" s="196" t="s">
        <v>1233</v>
      </c>
      <c r="D637" s="61" t="s">
        <v>8</v>
      </c>
      <c r="E637" s="67">
        <v>1</v>
      </c>
      <c r="F637" s="248"/>
      <c r="G637" s="189"/>
    </row>
    <row r="638" spans="1:7">
      <c r="A638" s="177"/>
      <c r="C638" s="196" t="s">
        <v>1248</v>
      </c>
      <c r="D638" s="61" t="s">
        <v>8</v>
      </c>
      <c r="E638" s="67">
        <v>1</v>
      </c>
      <c r="F638" s="248"/>
      <c r="G638" s="189"/>
    </row>
    <row r="639" spans="1:7">
      <c r="A639" s="177"/>
      <c r="C639" s="196" t="s">
        <v>1249</v>
      </c>
      <c r="D639" s="61" t="s">
        <v>8</v>
      </c>
      <c r="E639" s="67">
        <v>1</v>
      </c>
      <c r="F639" s="248"/>
      <c r="G639" s="189"/>
    </row>
    <row r="640" spans="1:7" ht="26.4">
      <c r="A640" s="177"/>
      <c r="C640" s="195" t="s">
        <v>1231</v>
      </c>
      <c r="D640" s="192" t="s">
        <v>8</v>
      </c>
      <c r="E640" s="193">
        <v>1</v>
      </c>
      <c r="F640" s="248"/>
      <c r="G640" s="189"/>
    </row>
    <row r="641" spans="1:7" ht="26.4">
      <c r="A641" s="177"/>
      <c r="C641" s="56" t="s">
        <v>160</v>
      </c>
      <c r="D641" s="61" t="s">
        <v>7</v>
      </c>
      <c r="E641" s="67">
        <v>1</v>
      </c>
      <c r="F641" s="248"/>
      <c r="G641" s="189"/>
    </row>
    <row r="642" spans="1:7">
      <c r="A642" s="177"/>
      <c r="C642" s="56" t="s">
        <v>159</v>
      </c>
      <c r="D642" s="61" t="s">
        <v>7</v>
      </c>
      <c r="E642" s="67">
        <v>1</v>
      </c>
      <c r="F642" s="248"/>
      <c r="G642" s="189"/>
    </row>
    <row r="643" spans="1:7">
      <c r="A643" s="177"/>
      <c r="C643" s="190" t="s">
        <v>158</v>
      </c>
      <c r="D643" s="61" t="s">
        <v>7</v>
      </c>
      <c r="E643" s="67">
        <v>1</v>
      </c>
      <c r="F643" s="248"/>
      <c r="G643" s="189"/>
    </row>
    <row r="644" spans="1:7" ht="26.4">
      <c r="A644" s="177"/>
      <c r="C644" s="190" t="s">
        <v>131</v>
      </c>
      <c r="D644" s="61" t="s">
        <v>7</v>
      </c>
      <c r="E644" s="67">
        <v>1</v>
      </c>
      <c r="F644" s="248"/>
      <c r="G644" s="189"/>
    </row>
    <row r="645" spans="1:7">
      <c r="A645" s="177"/>
      <c r="C645" s="190"/>
      <c r="D645" s="61"/>
      <c r="E645" s="67"/>
      <c r="F645" s="248"/>
      <c r="G645" s="189"/>
    </row>
    <row r="646" spans="1:7">
      <c r="A646" s="187" t="s">
        <v>264</v>
      </c>
      <c r="B646" s="75" t="s">
        <v>274</v>
      </c>
      <c r="C646" s="57" t="s">
        <v>1294</v>
      </c>
      <c r="D646" s="63" t="s">
        <v>7</v>
      </c>
      <c r="E646" s="64">
        <v>1</v>
      </c>
      <c r="F646" s="65">
        <v>0</v>
      </c>
      <c r="G646" s="183">
        <f>ROUND((E646*F646),2)</f>
        <v>0</v>
      </c>
    </row>
    <row r="647" spans="1:7" ht="39.6">
      <c r="C647" s="58" t="s">
        <v>1237</v>
      </c>
      <c r="D647" s="61" t="s">
        <v>8</v>
      </c>
      <c r="E647" s="67">
        <v>1</v>
      </c>
      <c r="F647" s="248"/>
      <c r="G647" s="189"/>
    </row>
    <row r="648" spans="1:7" ht="52.8">
      <c r="C648" s="58" t="s">
        <v>1291</v>
      </c>
      <c r="D648" s="61" t="s">
        <v>8</v>
      </c>
      <c r="E648" s="67">
        <v>1</v>
      </c>
      <c r="F648" s="248"/>
      <c r="G648" s="189"/>
    </row>
    <row r="649" spans="1:7" ht="39.6">
      <c r="C649" s="58" t="s">
        <v>1264</v>
      </c>
      <c r="D649" s="61" t="s">
        <v>8</v>
      </c>
      <c r="E649" s="67">
        <v>1</v>
      </c>
      <c r="F649" s="248"/>
      <c r="G649" s="189"/>
    </row>
    <row r="650" spans="1:7">
      <c r="C650" s="194" t="s">
        <v>1284</v>
      </c>
      <c r="D650" s="61"/>
      <c r="E650" s="67"/>
      <c r="F650" s="248"/>
      <c r="G650" s="189"/>
    </row>
    <row r="651" spans="1:7">
      <c r="C651" s="194" t="s">
        <v>1217</v>
      </c>
      <c r="D651" s="61" t="s">
        <v>8</v>
      </c>
      <c r="E651" s="67">
        <v>1</v>
      </c>
      <c r="F651" s="248"/>
      <c r="G651" s="189"/>
    </row>
    <row r="652" spans="1:7">
      <c r="C652" s="194" t="s">
        <v>1218</v>
      </c>
      <c r="D652" s="61" t="s">
        <v>8</v>
      </c>
      <c r="E652" s="67">
        <v>2</v>
      </c>
      <c r="F652" s="248"/>
      <c r="G652" s="189"/>
    </row>
    <row r="653" spans="1:7">
      <c r="C653" s="194" t="s">
        <v>1219</v>
      </c>
      <c r="D653" s="61" t="s">
        <v>8</v>
      </c>
      <c r="E653" s="67">
        <v>2</v>
      </c>
      <c r="F653" s="248"/>
      <c r="G653" s="189"/>
    </row>
    <row r="654" spans="1:7">
      <c r="C654" s="194" t="s">
        <v>1220</v>
      </c>
      <c r="D654" s="61" t="s">
        <v>8</v>
      </c>
      <c r="E654" s="67">
        <v>1</v>
      </c>
      <c r="F654" s="248"/>
      <c r="G654" s="189"/>
    </row>
    <row r="655" spans="1:7" ht="15.75" customHeight="1">
      <c r="C655" s="194" t="s">
        <v>1240</v>
      </c>
      <c r="D655" s="61" t="s">
        <v>8</v>
      </c>
      <c r="E655" s="67">
        <v>1</v>
      </c>
      <c r="F655" s="248"/>
      <c r="G655" s="189"/>
    </row>
    <row r="656" spans="1:7">
      <c r="C656" s="194" t="s">
        <v>1242</v>
      </c>
      <c r="D656" s="61" t="s">
        <v>8</v>
      </c>
      <c r="E656" s="67">
        <v>1</v>
      </c>
      <c r="F656" s="248"/>
      <c r="G656" s="189"/>
    </row>
    <row r="657" spans="1:8">
      <c r="C657" s="194" t="s">
        <v>1285</v>
      </c>
      <c r="D657" s="61" t="s">
        <v>7</v>
      </c>
      <c r="E657" s="67">
        <v>1</v>
      </c>
      <c r="F657" s="248"/>
      <c r="G657" s="189"/>
    </row>
    <row r="658" spans="1:8" s="181" customFormat="1">
      <c r="A658" s="145"/>
      <c r="B658" s="145"/>
      <c r="C658" s="194" t="s">
        <v>1295</v>
      </c>
      <c r="D658" s="61" t="s">
        <v>8</v>
      </c>
      <c r="E658" s="67">
        <v>6</v>
      </c>
      <c r="F658" s="248"/>
      <c r="G658" s="189"/>
      <c r="H658" s="171"/>
    </row>
    <row r="659" spans="1:8">
      <c r="C659" s="194" t="s">
        <v>1226</v>
      </c>
      <c r="D659" s="61" t="s">
        <v>8</v>
      </c>
      <c r="E659" s="67">
        <v>3</v>
      </c>
      <c r="F659" s="248"/>
      <c r="G659" s="189"/>
    </row>
    <row r="660" spans="1:8" ht="26.4">
      <c r="C660" s="194" t="s">
        <v>1246</v>
      </c>
      <c r="D660" s="61" t="s">
        <v>8</v>
      </c>
      <c r="E660" s="67">
        <v>1</v>
      </c>
      <c r="F660" s="248"/>
      <c r="G660" s="189"/>
    </row>
    <row r="661" spans="1:8">
      <c r="C661" s="194" t="s">
        <v>1293</v>
      </c>
      <c r="D661" s="61" t="s">
        <v>8</v>
      </c>
      <c r="E661" s="67">
        <v>3</v>
      </c>
      <c r="F661" s="248"/>
      <c r="G661" s="189"/>
    </row>
    <row r="662" spans="1:8">
      <c r="C662" s="194" t="s">
        <v>340</v>
      </c>
      <c r="D662" s="61" t="s">
        <v>8</v>
      </c>
      <c r="E662" s="67">
        <v>4</v>
      </c>
      <c r="F662" s="248"/>
      <c r="G662" s="189"/>
    </row>
    <row r="663" spans="1:8">
      <c r="C663" s="196" t="s">
        <v>1233</v>
      </c>
      <c r="D663" s="61" t="s">
        <v>8</v>
      </c>
      <c r="E663" s="67">
        <v>1</v>
      </c>
      <c r="F663" s="248"/>
      <c r="G663" s="189"/>
    </row>
    <row r="664" spans="1:8">
      <c r="C664" s="196" t="s">
        <v>1248</v>
      </c>
      <c r="D664" s="61" t="s">
        <v>8</v>
      </c>
      <c r="E664" s="67">
        <v>1</v>
      </c>
      <c r="F664" s="248"/>
      <c r="G664" s="189"/>
    </row>
    <row r="665" spans="1:8">
      <c r="C665" s="196" t="s">
        <v>1249</v>
      </c>
      <c r="D665" s="61" t="s">
        <v>8</v>
      </c>
      <c r="E665" s="67">
        <v>1</v>
      </c>
      <c r="F665" s="248"/>
      <c r="G665" s="189"/>
    </row>
    <row r="666" spans="1:8" ht="26.4">
      <c r="C666" s="195" t="s">
        <v>1231</v>
      </c>
      <c r="D666" s="192" t="s">
        <v>8</v>
      </c>
      <c r="E666" s="193">
        <v>1</v>
      </c>
      <c r="F666" s="248"/>
      <c r="G666" s="189"/>
    </row>
    <row r="667" spans="1:8" ht="26.4">
      <c r="C667" s="56" t="s">
        <v>160</v>
      </c>
      <c r="D667" s="61" t="s">
        <v>7</v>
      </c>
      <c r="E667" s="67">
        <v>1</v>
      </c>
      <c r="F667" s="248"/>
      <c r="G667" s="189"/>
    </row>
    <row r="668" spans="1:8">
      <c r="C668" s="56" t="s">
        <v>159</v>
      </c>
      <c r="D668" s="61" t="s">
        <v>7</v>
      </c>
      <c r="E668" s="67">
        <v>1</v>
      </c>
      <c r="F668" s="248"/>
      <c r="G668" s="189"/>
    </row>
    <row r="669" spans="1:8">
      <c r="C669" s="190" t="s">
        <v>158</v>
      </c>
      <c r="D669" s="61" t="s">
        <v>7</v>
      </c>
      <c r="E669" s="67">
        <v>1</v>
      </c>
      <c r="F669" s="248"/>
      <c r="G669" s="189"/>
    </row>
    <row r="670" spans="1:8" ht="26.4">
      <c r="C670" s="190" t="s">
        <v>131</v>
      </c>
      <c r="D670" s="61" t="s">
        <v>7</v>
      </c>
      <c r="E670" s="67">
        <v>1</v>
      </c>
      <c r="F670" s="248"/>
      <c r="G670" s="189"/>
    </row>
    <row r="671" spans="1:8">
      <c r="C671" s="190"/>
      <c r="D671" s="61"/>
      <c r="E671" s="67"/>
      <c r="F671" s="248"/>
      <c r="G671" s="189"/>
    </row>
    <row r="672" spans="1:8">
      <c r="A672" s="187" t="s">
        <v>264</v>
      </c>
      <c r="B672" s="75" t="s">
        <v>275</v>
      </c>
      <c r="C672" s="202" t="s">
        <v>1296</v>
      </c>
      <c r="D672" s="63" t="s">
        <v>7</v>
      </c>
      <c r="E672" s="64">
        <v>1</v>
      </c>
      <c r="F672" s="65">
        <v>0</v>
      </c>
      <c r="G672" s="183">
        <f>ROUND((E672*F672),2)</f>
        <v>0</v>
      </c>
    </row>
    <row r="673" spans="1:8" ht="26.4">
      <c r="C673" s="194" t="s">
        <v>1297</v>
      </c>
      <c r="D673" s="61"/>
      <c r="E673" s="67"/>
      <c r="F673" s="248"/>
      <c r="G673" s="189"/>
    </row>
    <row r="674" spans="1:8">
      <c r="C674" s="194" t="s">
        <v>1298</v>
      </c>
      <c r="D674" s="61" t="s">
        <v>7</v>
      </c>
      <c r="E674" s="67">
        <v>36</v>
      </c>
      <c r="F674" s="248"/>
      <c r="G674" s="189"/>
      <c r="H674" s="181"/>
    </row>
    <row r="675" spans="1:8">
      <c r="C675" s="194" t="s">
        <v>1299</v>
      </c>
      <c r="D675" s="61" t="s">
        <v>7</v>
      </c>
      <c r="E675" s="67">
        <v>36</v>
      </c>
      <c r="F675" s="248"/>
      <c r="G675" s="189"/>
    </row>
    <row r="676" spans="1:8">
      <c r="C676" s="194" t="s">
        <v>1300</v>
      </c>
      <c r="D676" s="61" t="s">
        <v>7</v>
      </c>
      <c r="E676" s="67">
        <v>36</v>
      </c>
      <c r="F676" s="248"/>
      <c r="G676" s="189"/>
    </row>
    <row r="677" spans="1:8">
      <c r="C677" s="194" t="s">
        <v>1301</v>
      </c>
      <c r="D677" s="61" t="s">
        <v>7</v>
      </c>
      <c r="E677" s="67">
        <v>4</v>
      </c>
      <c r="F677" s="248"/>
      <c r="G677" s="189"/>
    </row>
    <row r="678" spans="1:8">
      <c r="C678" s="194" t="s">
        <v>1302</v>
      </c>
      <c r="D678" s="61" t="s">
        <v>7</v>
      </c>
      <c r="E678" s="67">
        <v>44</v>
      </c>
      <c r="F678" s="248"/>
      <c r="G678" s="189"/>
    </row>
    <row r="679" spans="1:8">
      <c r="C679" s="194"/>
      <c r="D679" s="61"/>
      <c r="E679" s="67"/>
      <c r="F679" s="248"/>
      <c r="G679" s="189"/>
    </row>
    <row r="680" spans="1:8">
      <c r="A680" s="187" t="s">
        <v>264</v>
      </c>
      <c r="B680" s="75" t="s">
        <v>276</v>
      </c>
      <c r="C680" s="57" t="s">
        <v>1303</v>
      </c>
      <c r="D680" s="63" t="s">
        <v>7</v>
      </c>
      <c r="E680" s="64">
        <v>1</v>
      </c>
      <c r="F680" s="65">
        <v>0</v>
      </c>
      <c r="G680" s="183">
        <f>ROUND((E680*F680),2)</f>
        <v>0</v>
      </c>
    </row>
    <row r="681" spans="1:8" ht="39.6">
      <c r="C681" s="58" t="s">
        <v>1237</v>
      </c>
      <c r="D681" s="61" t="s">
        <v>8</v>
      </c>
      <c r="E681" s="67">
        <v>1</v>
      </c>
      <c r="F681" s="248"/>
      <c r="G681" s="189"/>
    </row>
    <row r="682" spans="1:8" ht="52.8">
      <c r="C682" s="58" t="s">
        <v>1291</v>
      </c>
      <c r="D682" s="61" t="s">
        <v>8</v>
      </c>
      <c r="E682" s="67">
        <v>1</v>
      </c>
      <c r="F682" s="248"/>
      <c r="G682" s="189"/>
    </row>
    <row r="683" spans="1:8" ht="39.6">
      <c r="C683" s="58" t="s">
        <v>1264</v>
      </c>
      <c r="D683" s="61" t="s">
        <v>8</v>
      </c>
      <c r="E683" s="67">
        <v>1</v>
      </c>
      <c r="F683" s="248"/>
      <c r="G683" s="189"/>
    </row>
    <row r="684" spans="1:8">
      <c r="C684" s="194" t="s">
        <v>1284</v>
      </c>
      <c r="D684" s="61"/>
      <c r="E684" s="67"/>
      <c r="F684" s="248"/>
      <c r="G684" s="189"/>
    </row>
    <row r="685" spans="1:8">
      <c r="C685" s="194" t="s">
        <v>1217</v>
      </c>
      <c r="D685" s="61" t="s">
        <v>8</v>
      </c>
      <c r="E685" s="67">
        <v>1</v>
      </c>
      <c r="F685" s="248"/>
      <c r="G685" s="189"/>
    </row>
    <row r="686" spans="1:8">
      <c r="C686" s="194" t="s">
        <v>1218</v>
      </c>
      <c r="D686" s="61" t="s">
        <v>8</v>
      </c>
      <c r="E686" s="67">
        <v>2</v>
      </c>
      <c r="F686" s="248"/>
      <c r="G686" s="189"/>
    </row>
    <row r="687" spans="1:8">
      <c r="C687" s="194" t="s">
        <v>1219</v>
      </c>
      <c r="D687" s="61" t="s">
        <v>8</v>
      </c>
      <c r="E687" s="67">
        <v>2</v>
      </c>
      <c r="F687" s="248"/>
      <c r="G687" s="189"/>
    </row>
    <row r="688" spans="1:8">
      <c r="C688" s="194" t="s">
        <v>1220</v>
      </c>
      <c r="D688" s="61" t="s">
        <v>8</v>
      </c>
      <c r="E688" s="67">
        <v>1</v>
      </c>
      <c r="F688" s="248"/>
      <c r="G688" s="189"/>
    </row>
    <row r="689" spans="1:7">
      <c r="C689" s="194" t="s">
        <v>1242</v>
      </c>
      <c r="D689" s="61" t="s">
        <v>8</v>
      </c>
      <c r="E689" s="67">
        <v>24</v>
      </c>
      <c r="F689" s="248"/>
      <c r="G689" s="189"/>
    </row>
    <row r="690" spans="1:7">
      <c r="C690" s="194" t="s">
        <v>1285</v>
      </c>
      <c r="D690" s="61" t="s">
        <v>7</v>
      </c>
      <c r="E690" s="67">
        <v>1</v>
      </c>
      <c r="F690" s="248"/>
      <c r="G690" s="189"/>
    </row>
    <row r="691" spans="1:7">
      <c r="C691" s="194" t="s">
        <v>1292</v>
      </c>
      <c r="D691" s="61" t="s">
        <v>8</v>
      </c>
      <c r="E691" s="67">
        <v>72</v>
      </c>
      <c r="F691" s="248"/>
      <c r="G691" s="189"/>
    </row>
    <row r="692" spans="1:7" ht="26.4">
      <c r="C692" s="194" t="s">
        <v>1246</v>
      </c>
      <c r="D692" s="61" t="s">
        <v>8</v>
      </c>
      <c r="E692" s="67">
        <v>1</v>
      </c>
      <c r="F692" s="248"/>
      <c r="G692" s="189"/>
    </row>
    <row r="693" spans="1:7">
      <c r="C693" s="194" t="s">
        <v>1293</v>
      </c>
      <c r="D693" s="61" t="s">
        <v>8</v>
      </c>
      <c r="E693" s="67">
        <v>3</v>
      </c>
      <c r="F693" s="248"/>
      <c r="G693" s="189"/>
    </row>
    <row r="694" spans="1:7">
      <c r="C694" s="194" t="s">
        <v>340</v>
      </c>
      <c r="D694" s="61" t="s">
        <v>8</v>
      </c>
      <c r="E694" s="67">
        <v>4</v>
      </c>
      <c r="F694" s="248"/>
      <c r="G694" s="189"/>
    </row>
    <row r="695" spans="1:7">
      <c r="C695" s="196" t="s">
        <v>1233</v>
      </c>
      <c r="D695" s="61" t="s">
        <v>8</v>
      </c>
      <c r="E695" s="67">
        <v>1</v>
      </c>
      <c r="F695" s="248"/>
      <c r="G695" s="189"/>
    </row>
    <row r="696" spans="1:7">
      <c r="C696" s="196" t="s">
        <v>1248</v>
      </c>
      <c r="D696" s="61" t="s">
        <v>8</v>
      </c>
      <c r="E696" s="67">
        <v>1</v>
      </c>
      <c r="F696" s="248"/>
      <c r="G696" s="189"/>
    </row>
    <row r="697" spans="1:7">
      <c r="C697" s="196" t="s">
        <v>1249</v>
      </c>
      <c r="D697" s="61" t="s">
        <v>8</v>
      </c>
      <c r="E697" s="67">
        <v>1</v>
      </c>
      <c r="F697" s="248"/>
      <c r="G697" s="189"/>
    </row>
    <row r="698" spans="1:7" ht="26.4">
      <c r="C698" s="195" t="s">
        <v>1231</v>
      </c>
      <c r="D698" s="192" t="s">
        <v>8</v>
      </c>
      <c r="E698" s="193">
        <v>1</v>
      </c>
      <c r="F698" s="248"/>
      <c r="G698" s="189"/>
    </row>
    <row r="699" spans="1:7" ht="26.4">
      <c r="C699" s="56" t="s">
        <v>160</v>
      </c>
      <c r="D699" s="61" t="s">
        <v>7</v>
      </c>
      <c r="E699" s="67">
        <v>1</v>
      </c>
      <c r="F699" s="248"/>
      <c r="G699" s="189"/>
    </row>
    <row r="700" spans="1:7">
      <c r="C700" s="56" t="s">
        <v>159</v>
      </c>
      <c r="D700" s="61" t="s">
        <v>7</v>
      </c>
      <c r="E700" s="67">
        <v>1</v>
      </c>
      <c r="F700" s="248"/>
      <c r="G700" s="189"/>
    </row>
    <row r="701" spans="1:7">
      <c r="C701" s="190" t="s">
        <v>158</v>
      </c>
      <c r="D701" s="61" t="s">
        <v>7</v>
      </c>
      <c r="E701" s="67">
        <v>1</v>
      </c>
      <c r="F701" s="248"/>
      <c r="G701" s="189"/>
    </row>
    <row r="702" spans="1:7" ht="26.4">
      <c r="C702" s="190" t="s">
        <v>131</v>
      </c>
      <c r="D702" s="61" t="s">
        <v>7</v>
      </c>
      <c r="E702" s="67">
        <v>1</v>
      </c>
      <c r="F702" s="248"/>
      <c r="G702" s="189"/>
    </row>
    <row r="703" spans="1:7">
      <c r="C703" s="190"/>
      <c r="D703" s="61"/>
      <c r="E703" s="67"/>
      <c r="F703" s="248"/>
      <c r="G703" s="189"/>
    </row>
    <row r="704" spans="1:7">
      <c r="A704" s="187" t="s">
        <v>264</v>
      </c>
      <c r="B704" s="75" t="s">
        <v>277</v>
      </c>
      <c r="C704" s="57" t="s">
        <v>1304</v>
      </c>
      <c r="D704" s="63" t="s">
        <v>7</v>
      </c>
      <c r="E704" s="64">
        <v>1</v>
      </c>
      <c r="F704" s="65">
        <v>0</v>
      </c>
      <c r="G704" s="183">
        <f>ROUND((E704*F704),2)</f>
        <v>0</v>
      </c>
    </row>
    <row r="705" spans="1:7" ht="39.6">
      <c r="A705" s="177"/>
      <c r="C705" s="58" t="s">
        <v>1305</v>
      </c>
      <c r="D705" s="61" t="s">
        <v>8</v>
      </c>
      <c r="E705" s="67">
        <v>1</v>
      </c>
      <c r="F705" s="248"/>
      <c r="G705" s="189"/>
    </row>
    <row r="706" spans="1:7" ht="39.6">
      <c r="A706" s="177"/>
      <c r="C706" s="58" t="s">
        <v>1306</v>
      </c>
      <c r="D706" s="61" t="s">
        <v>8</v>
      </c>
      <c r="E706" s="67">
        <v>1</v>
      </c>
      <c r="F706" s="248"/>
      <c r="G706" s="189"/>
    </row>
    <row r="707" spans="1:7">
      <c r="A707" s="177"/>
      <c r="C707" s="194" t="s">
        <v>1284</v>
      </c>
      <c r="D707" s="61"/>
      <c r="E707" s="67"/>
      <c r="F707" s="248"/>
      <c r="G707" s="189"/>
    </row>
    <row r="708" spans="1:7">
      <c r="A708" s="177"/>
      <c r="C708" s="194" t="s">
        <v>1217</v>
      </c>
      <c r="D708" s="61" t="s">
        <v>8</v>
      </c>
      <c r="E708" s="67">
        <v>1</v>
      </c>
      <c r="F708" s="248"/>
      <c r="G708" s="189"/>
    </row>
    <row r="709" spans="1:7">
      <c r="A709" s="177"/>
      <c r="C709" s="194" t="s">
        <v>1218</v>
      </c>
      <c r="D709" s="61" t="s">
        <v>8</v>
      </c>
      <c r="E709" s="67">
        <v>2</v>
      </c>
      <c r="F709" s="248"/>
      <c r="G709" s="189"/>
    </row>
    <row r="710" spans="1:7">
      <c r="A710" s="177"/>
      <c r="C710" s="194" t="s">
        <v>1219</v>
      </c>
      <c r="D710" s="61" t="s">
        <v>8</v>
      </c>
      <c r="E710" s="67">
        <v>2</v>
      </c>
      <c r="F710" s="248"/>
      <c r="G710" s="189"/>
    </row>
    <row r="711" spans="1:7">
      <c r="A711" s="177"/>
      <c r="C711" s="194" t="s">
        <v>1220</v>
      </c>
      <c r="D711" s="61" t="s">
        <v>8</v>
      </c>
      <c r="E711" s="67">
        <v>1</v>
      </c>
      <c r="F711" s="248"/>
      <c r="G711" s="189"/>
    </row>
    <row r="712" spans="1:7">
      <c r="A712" s="177"/>
      <c r="C712" s="194" t="s">
        <v>1242</v>
      </c>
      <c r="D712" s="61" t="s">
        <v>8</v>
      </c>
      <c r="E712" s="67">
        <v>3</v>
      </c>
      <c r="F712" s="248"/>
      <c r="G712" s="189"/>
    </row>
    <row r="713" spans="1:7">
      <c r="A713" s="177"/>
      <c r="C713" s="194" t="s">
        <v>1285</v>
      </c>
      <c r="D713" s="61" t="s">
        <v>7</v>
      </c>
      <c r="E713" s="67">
        <v>1</v>
      </c>
      <c r="F713" s="248"/>
      <c r="G713" s="189"/>
    </row>
    <row r="714" spans="1:7">
      <c r="A714" s="177"/>
      <c r="C714" s="194" t="s">
        <v>1288</v>
      </c>
      <c r="D714" s="61" t="s">
        <v>8</v>
      </c>
      <c r="E714" s="67">
        <v>3</v>
      </c>
      <c r="F714" s="248"/>
      <c r="G714" s="189"/>
    </row>
    <row r="715" spans="1:7">
      <c r="A715" s="177"/>
      <c r="C715" s="194" t="s">
        <v>1292</v>
      </c>
      <c r="D715" s="61" t="s">
        <v>8</v>
      </c>
      <c r="E715" s="67">
        <v>6</v>
      </c>
      <c r="F715" s="248"/>
      <c r="G715" s="189"/>
    </row>
    <row r="716" spans="1:7" ht="26.4">
      <c r="C716" s="194" t="s">
        <v>1246</v>
      </c>
      <c r="D716" s="61" t="s">
        <v>8</v>
      </c>
      <c r="E716" s="67">
        <v>1</v>
      </c>
      <c r="F716" s="248"/>
      <c r="G716" s="189"/>
    </row>
    <row r="717" spans="1:7">
      <c r="C717" s="194" t="s">
        <v>1293</v>
      </c>
      <c r="D717" s="61" t="s">
        <v>8</v>
      </c>
      <c r="E717" s="67">
        <v>3</v>
      </c>
      <c r="F717" s="248"/>
      <c r="G717" s="189"/>
    </row>
    <row r="718" spans="1:7">
      <c r="A718" s="177"/>
      <c r="C718" s="194" t="s">
        <v>340</v>
      </c>
      <c r="D718" s="61" t="s">
        <v>8</v>
      </c>
      <c r="E718" s="67">
        <v>4</v>
      </c>
      <c r="F718" s="248"/>
      <c r="G718" s="189"/>
    </row>
    <row r="719" spans="1:7">
      <c r="C719" s="196" t="s">
        <v>1233</v>
      </c>
      <c r="D719" s="61" t="s">
        <v>8</v>
      </c>
      <c r="E719" s="67">
        <v>1</v>
      </c>
      <c r="F719" s="248"/>
      <c r="G719" s="189"/>
    </row>
    <row r="720" spans="1:7">
      <c r="C720" s="196" t="s">
        <v>1248</v>
      </c>
      <c r="D720" s="61" t="s">
        <v>8</v>
      </c>
      <c r="E720" s="67">
        <v>1</v>
      </c>
      <c r="F720" s="248"/>
      <c r="G720" s="189"/>
    </row>
    <row r="721" spans="1:8">
      <c r="C721" s="196" t="s">
        <v>1249</v>
      </c>
      <c r="D721" s="61" t="s">
        <v>8</v>
      </c>
      <c r="E721" s="67">
        <v>1</v>
      </c>
      <c r="F721" s="248"/>
      <c r="G721" s="189"/>
    </row>
    <row r="722" spans="1:8" ht="15.75" customHeight="1">
      <c r="C722" s="195" t="s">
        <v>1231</v>
      </c>
      <c r="D722" s="192" t="s">
        <v>8</v>
      </c>
      <c r="E722" s="193">
        <v>1</v>
      </c>
      <c r="F722" s="248"/>
      <c r="G722" s="189"/>
    </row>
    <row r="723" spans="1:8" ht="26.4">
      <c r="C723" s="194" t="s">
        <v>1307</v>
      </c>
      <c r="D723" s="61" t="s">
        <v>7</v>
      </c>
      <c r="E723" s="203">
        <v>1</v>
      </c>
      <c r="F723" s="248"/>
      <c r="G723" s="189"/>
    </row>
    <row r="724" spans="1:8">
      <c r="A724" s="177"/>
      <c r="C724" s="194" t="s">
        <v>334</v>
      </c>
      <c r="D724" s="61" t="s">
        <v>7</v>
      </c>
      <c r="E724" s="203">
        <v>1</v>
      </c>
      <c r="F724" s="248"/>
      <c r="G724" s="189"/>
    </row>
    <row r="725" spans="1:8" s="181" customFormat="1">
      <c r="A725" s="177"/>
      <c r="B725" s="145"/>
      <c r="C725" s="194" t="s">
        <v>335</v>
      </c>
      <c r="D725" s="61" t="s">
        <v>7</v>
      </c>
      <c r="E725" s="203">
        <v>1</v>
      </c>
      <c r="F725" s="248"/>
      <c r="G725" s="189"/>
      <c r="H725" s="171"/>
    </row>
    <row r="726" spans="1:8">
      <c r="A726" s="177"/>
      <c r="B726" s="73"/>
      <c r="C726" s="194" t="s">
        <v>1308</v>
      </c>
      <c r="D726" s="61" t="s">
        <v>8</v>
      </c>
      <c r="E726" s="203">
        <v>6</v>
      </c>
      <c r="F726" s="248"/>
      <c r="G726" s="189"/>
    </row>
    <row r="727" spans="1:8" s="181" customFormat="1">
      <c r="A727" s="137"/>
      <c r="B727" s="132"/>
      <c r="C727" s="194" t="s">
        <v>1309</v>
      </c>
      <c r="D727" s="61" t="s">
        <v>8</v>
      </c>
      <c r="E727" s="203">
        <v>1</v>
      </c>
      <c r="F727" s="248"/>
      <c r="G727" s="189"/>
      <c r="H727" s="171"/>
    </row>
    <row r="728" spans="1:8" ht="26.4">
      <c r="A728" s="137"/>
      <c r="B728" s="132"/>
      <c r="C728" s="194" t="s">
        <v>336</v>
      </c>
      <c r="D728" s="61" t="s">
        <v>8</v>
      </c>
      <c r="E728" s="203">
        <v>2</v>
      </c>
      <c r="F728" s="248"/>
      <c r="G728" s="189"/>
    </row>
    <row r="729" spans="1:8">
      <c r="A729" s="137"/>
      <c r="B729" s="132"/>
      <c r="C729" s="194" t="s">
        <v>337</v>
      </c>
      <c r="D729" s="61" t="s">
        <v>8</v>
      </c>
      <c r="E729" s="203">
        <v>1</v>
      </c>
      <c r="F729" s="248"/>
      <c r="G729" s="189"/>
    </row>
    <row r="730" spans="1:8" ht="26.4">
      <c r="A730" s="137"/>
      <c r="B730" s="132"/>
      <c r="C730" s="194" t="s">
        <v>1310</v>
      </c>
      <c r="D730" s="134" t="s">
        <v>8</v>
      </c>
      <c r="E730" s="203">
        <v>1</v>
      </c>
      <c r="F730" s="248"/>
      <c r="G730" s="189"/>
    </row>
    <row r="731" spans="1:8" ht="26.4">
      <c r="A731" s="137"/>
      <c r="B731" s="132"/>
      <c r="C731" s="194" t="s">
        <v>1311</v>
      </c>
      <c r="D731" s="61" t="s">
        <v>8</v>
      </c>
      <c r="E731" s="203">
        <v>3</v>
      </c>
      <c r="F731" s="248"/>
      <c r="G731" s="189"/>
    </row>
    <row r="732" spans="1:8">
      <c r="A732" s="137"/>
      <c r="B732" s="132"/>
      <c r="C732" s="194" t="s">
        <v>338</v>
      </c>
      <c r="D732" s="61" t="s">
        <v>8</v>
      </c>
      <c r="E732" s="203">
        <v>3</v>
      </c>
      <c r="F732" s="248"/>
      <c r="G732" s="189"/>
    </row>
    <row r="733" spans="1:8" ht="26.4">
      <c r="A733" s="137"/>
      <c r="B733" s="132"/>
      <c r="C733" s="194" t="s">
        <v>1312</v>
      </c>
      <c r="D733" s="61" t="s">
        <v>8</v>
      </c>
      <c r="E733" s="203">
        <v>6</v>
      </c>
      <c r="F733" s="248"/>
      <c r="G733" s="189"/>
    </row>
    <row r="734" spans="1:8">
      <c r="A734" s="137"/>
      <c r="B734" s="132"/>
      <c r="C734" s="194" t="s">
        <v>339</v>
      </c>
      <c r="D734" s="61" t="s">
        <v>8</v>
      </c>
      <c r="E734" s="203">
        <v>2</v>
      </c>
      <c r="F734" s="248"/>
      <c r="G734" s="189"/>
    </row>
    <row r="735" spans="1:8" ht="26.4">
      <c r="A735" s="137"/>
      <c r="B735" s="132"/>
      <c r="C735" s="194" t="s">
        <v>1313</v>
      </c>
      <c r="D735" s="61" t="s">
        <v>8</v>
      </c>
      <c r="E735" s="203">
        <v>2</v>
      </c>
      <c r="F735" s="248"/>
      <c r="G735" s="189"/>
    </row>
    <row r="736" spans="1:8" ht="26.4">
      <c r="C736" s="194" t="s">
        <v>1314</v>
      </c>
      <c r="D736" s="61" t="s">
        <v>8</v>
      </c>
      <c r="E736" s="203">
        <v>1</v>
      </c>
      <c r="F736" s="248"/>
      <c r="G736" s="189"/>
    </row>
    <row r="737" spans="3:8" ht="26.4">
      <c r="C737" s="194" t="s">
        <v>1315</v>
      </c>
      <c r="D737" s="61" t="s">
        <v>7</v>
      </c>
      <c r="E737" s="203">
        <v>1</v>
      </c>
      <c r="F737" s="248"/>
      <c r="G737" s="189"/>
    </row>
    <row r="738" spans="3:8">
      <c r="C738" s="194" t="s">
        <v>1316</v>
      </c>
      <c r="D738" s="61" t="s">
        <v>7</v>
      </c>
      <c r="E738" s="203">
        <v>1</v>
      </c>
      <c r="F738" s="248"/>
      <c r="G738" s="189"/>
    </row>
    <row r="739" spans="3:8">
      <c r="C739" s="194" t="s">
        <v>340</v>
      </c>
      <c r="D739" s="61" t="s">
        <v>7</v>
      </c>
      <c r="E739" s="203">
        <v>1</v>
      </c>
      <c r="F739" s="248"/>
      <c r="G739" s="189"/>
    </row>
    <row r="740" spans="3:8">
      <c r="C740" s="194" t="s">
        <v>1317</v>
      </c>
      <c r="D740" s="61" t="s">
        <v>7</v>
      </c>
      <c r="E740" s="203">
        <v>4</v>
      </c>
      <c r="F740" s="248"/>
      <c r="G740" s="189"/>
      <c r="H740" s="181"/>
    </row>
    <row r="741" spans="3:8" ht="26.4">
      <c r="C741" s="194" t="s">
        <v>1318</v>
      </c>
      <c r="D741" s="61"/>
      <c r="E741" s="203">
        <v>1</v>
      </c>
      <c r="F741" s="248"/>
      <c r="G741" s="189"/>
    </row>
    <row r="742" spans="3:8">
      <c r="C742" s="204" t="s">
        <v>1319</v>
      </c>
      <c r="D742" s="192" t="s">
        <v>7</v>
      </c>
      <c r="E742" s="205">
        <v>1</v>
      </c>
      <c r="F742" s="248"/>
      <c r="G742" s="189"/>
      <c r="H742" s="181"/>
    </row>
    <row r="743" spans="3:8">
      <c r="C743" s="204" t="s">
        <v>1320</v>
      </c>
      <c r="D743" s="192" t="s">
        <v>7</v>
      </c>
      <c r="E743" s="205">
        <v>1</v>
      </c>
      <c r="F743" s="248"/>
      <c r="G743" s="189"/>
    </row>
    <row r="744" spans="3:8">
      <c r="C744" s="204" t="s">
        <v>1321</v>
      </c>
      <c r="D744" s="192" t="s">
        <v>7</v>
      </c>
      <c r="E744" s="205">
        <v>1</v>
      </c>
      <c r="F744" s="248"/>
      <c r="G744" s="189"/>
    </row>
    <row r="745" spans="3:8">
      <c r="C745" s="204" t="s">
        <v>1322</v>
      </c>
      <c r="D745" s="192" t="s">
        <v>7</v>
      </c>
      <c r="E745" s="205">
        <v>1</v>
      </c>
      <c r="F745" s="248"/>
      <c r="G745" s="189"/>
    </row>
    <row r="746" spans="3:8">
      <c r="C746" s="204" t="s">
        <v>1323</v>
      </c>
      <c r="D746" s="192" t="s">
        <v>7</v>
      </c>
      <c r="E746" s="205">
        <v>1</v>
      </c>
      <c r="F746" s="248"/>
      <c r="G746" s="189"/>
    </row>
    <row r="747" spans="3:8">
      <c r="C747" s="204" t="s">
        <v>1324</v>
      </c>
      <c r="D747" s="192" t="s">
        <v>7</v>
      </c>
      <c r="E747" s="205">
        <v>1</v>
      </c>
      <c r="F747" s="248"/>
      <c r="G747" s="189"/>
    </row>
    <row r="748" spans="3:8">
      <c r="C748" s="204" t="s">
        <v>1325</v>
      </c>
      <c r="D748" s="192" t="s">
        <v>7</v>
      </c>
      <c r="E748" s="205">
        <v>1</v>
      </c>
      <c r="F748" s="248"/>
      <c r="G748" s="189"/>
    </row>
    <row r="749" spans="3:8">
      <c r="C749" s="194" t="s">
        <v>1235</v>
      </c>
      <c r="D749" s="61"/>
      <c r="E749" s="203">
        <v>5</v>
      </c>
      <c r="F749" s="248"/>
      <c r="G749" s="189"/>
    </row>
    <row r="750" spans="3:8" ht="26.4">
      <c r="C750" s="56" t="s">
        <v>160</v>
      </c>
      <c r="D750" s="61" t="s">
        <v>7</v>
      </c>
      <c r="E750" s="67">
        <v>1</v>
      </c>
      <c r="F750" s="248"/>
      <c r="G750" s="189"/>
    </row>
    <row r="751" spans="3:8">
      <c r="C751" s="56" t="s">
        <v>159</v>
      </c>
      <c r="D751" s="61" t="s">
        <v>7</v>
      </c>
      <c r="E751" s="67">
        <v>1</v>
      </c>
      <c r="F751" s="248"/>
      <c r="G751" s="189"/>
    </row>
    <row r="752" spans="3:8">
      <c r="C752" s="190" t="s">
        <v>158</v>
      </c>
      <c r="D752" s="61" t="s">
        <v>7</v>
      </c>
      <c r="E752" s="67">
        <v>1</v>
      </c>
      <c r="F752" s="248"/>
      <c r="G752" s="189"/>
    </row>
    <row r="753" spans="1:7" ht="26.4">
      <c r="C753" s="190" t="s">
        <v>131</v>
      </c>
      <c r="D753" s="61" t="s">
        <v>7</v>
      </c>
      <c r="E753" s="67">
        <v>1</v>
      </c>
      <c r="F753" s="248"/>
      <c r="G753" s="189"/>
    </row>
    <row r="754" spans="1:7">
      <c r="C754" s="190"/>
      <c r="D754" s="61"/>
      <c r="E754" s="67"/>
      <c r="F754" s="248"/>
      <c r="G754" s="189"/>
    </row>
    <row r="755" spans="1:7">
      <c r="A755" s="187" t="s">
        <v>264</v>
      </c>
      <c r="B755" s="75" t="s">
        <v>278</v>
      </c>
      <c r="C755" s="57" t="s">
        <v>1326</v>
      </c>
      <c r="D755" s="63" t="s">
        <v>7</v>
      </c>
      <c r="E755" s="64">
        <v>1</v>
      </c>
      <c r="F755" s="65">
        <v>0</v>
      </c>
      <c r="G755" s="183">
        <f>ROUND((E755*F755),2)</f>
        <v>0</v>
      </c>
    </row>
    <row r="756" spans="1:7" ht="39.6">
      <c r="C756" s="58" t="s">
        <v>1237</v>
      </c>
      <c r="D756" s="61" t="s">
        <v>8</v>
      </c>
      <c r="E756" s="67">
        <v>1</v>
      </c>
      <c r="F756" s="248"/>
      <c r="G756" s="189"/>
    </row>
    <row r="757" spans="1:7" ht="26.4">
      <c r="C757" s="194" t="s">
        <v>1307</v>
      </c>
      <c r="D757" s="61" t="s">
        <v>8</v>
      </c>
      <c r="E757" s="67">
        <v>1</v>
      </c>
      <c r="F757" s="248"/>
      <c r="G757" s="189"/>
    </row>
    <row r="758" spans="1:7">
      <c r="C758" s="194" t="s">
        <v>340</v>
      </c>
      <c r="D758" s="61" t="s">
        <v>8</v>
      </c>
      <c r="E758" s="67">
        <v>4</v>
      </c>
      <c r="F758" s="248"/>
      <c r="G758" s="189"/>
    </row>
    <row r="759" spans="1:7">
      <c r="C759" s="196" t="s">
        <v>1233</v>
      </c>
      <c r="D759" s="61" t="s">
        <v>8</v>
      </c>
      <c r="E759" s="67">
        <v>1</v>
      </c>
      <c r="F759" s="248"/>
      <c r="G759" s="189"/>
    </row>
    <row r="760" spans="1:7">
      <c r="C760" s="196" t="s">
        <v>1248</v>
      </c>
      <c r="D760" s="61" t="s">
        <v>8</v>
      </c>
      <c r="E760" s="67">
        <v>1</v>
      </c>
      <c r="F760" s="248"/>
      <c r="G760" s="189"/>
    </row>
    <row r="761" spans="1:7">
      <c r="C761" s="196" t="s">
        <v>1249</v>
      </c>
      <c r="D761" s="61" t="s">
        <v>8</v>
      </c>
      <c r="E761" s="67">
        <v>1</v>
      </c>
      <c r="F761" s="248"/>
      <c r="G761" s="189"/>
    </row>
    <row r="762" spans="1:7" ht="26.4">
      <c r="C762" s="195" t="s">
        <v>1231</v>
      </c>
      <c r="D762" s="192" t="s">
        <v>8</v>
      </c>
      <c r="E762" s="193">
        <v>1</v>
      </c>
      <c r="F762" s="248"/>
      <c r="G762" s="189"/>
    </row>
    <row r="763" spans="1:7">
      <c r="C763" s="194" t="s">
        <v>334</v>
      </c>
      <c r="D763" s="61" t="s">
        <v>7</v>
      </c>
      <c r="E763" s="203">
        <v>1</v>
      </c>
      <c r="F763" s="248"/>
      <c r="G763" s="189"/>
    </row>
    <row r="764" spans="1:7">
      <c r="C764" s="194" t="s">
        <v>335</v>
      </c>
      <c r="D764" s="61" t="s">
        <v>7</v>
      </c>
      <c r="E764" s="203">
        <v>1</v>
      </c>
      <c r="F764" s="248"/>
      <c r="G764" s="189"/>
    </row>
    <row r="765" spans="1:7">
      <c r="B765" s="73"/>
      <c r="C765" s="194" t="s">
        <v>1308</v>
      </c>
      <c r="D765" s="61" t="s">
        <v>8</v>
      </c>
      <c r="E765" s="203">
        <v>6</v>
      </c>
      <c r="F765" s="248"/>
      <c r="G765" s="189"/>
    </row>
    <row r="766" spans="1:7">
      <c r="A766" s="137"/>
      <c r="B766" s="132"/>
      <c r="C766" s="194" t="s">
        <v>1309</v>
      </c>
      <c r="D766" s="61" t="s">
        <v>8</v>
      </c>
      <c r="E766" s="203">
        <v>1</v>
      </c>
      <c r="F766" s="248"/>
      <c r="G766" s="189"/>
    </row>
    <row r="767" spans="1:7" ht="26.4">
      <c r="A767" s="137"/>
      <c r="B767" s="132"/>
      <c r="C767" s="194" t="s">
        <v>336</v>
      </c>
      <c r="D767" s="61" t="s">
        <v>8</v>
      </c>
      <c r="E767" s="203">
        <v>2</v>
      </c>
      <c r="F767" s="248"/>
      <c r="G767" s="189"/>
    </row>
    <row r="768" spans="1:7">
      <c r="A768" s="137"/>
      <c r="B768" s="132"/>
      <c r="C768" s="194" t="s">
        <v>337</v>
      </c>
      <c r="D768" s="61" t="s">
        <v>8</v>
      </c>
      <c r="E768" s="203">
        <v>1</v>
      </c>
      <c r="F768" s="248"/>
      <c r="G768" s="189"/>
    </row>
    <row r="769" spans="1:7" ht="26.4">
      <c r="A769" s="137"/>
      <c r="B769" s="132"/>
      <c r="C769" s="194" t="s">
        <v>1310</v>
      </c>
      <c r="D769" s="134" t="s">
        <v>8</v>
      </c>
      <c r="E769" s="203">
        <v>1</v>
      </c>
      <c r="F769" s="248"/>
      <c r="G769" s="189"/>
    </row>
    <row r="770" spans="1:7" ht="26.4">
      <c r="A770" s="137"/>
      <c r="B770" s="132"/>
      <c r="C770" s="194" t="s">
        <v>1311</v>
      </c>
      <c r="D770" s="61" t="s">
        <v>8</v>
      </c>
      <c r="E770" s="203">
        <v>3</v>
      </c>
      <c r="F770" s="248"/>
      <c r="G770" s="189"/>
    </row>
    <row r="771" spans="1:7">
      <c r="A771" s="137"/>
      <c r="B771" s="132"/>
      <c r="C771" s="194" t="s">
        <v>338</v>
      </c>
      <c r="D771" s="61" t="s">
        <v>8</v>
      </c>
      <c r="E771" s="203">
        <v>3</v>
      </c>
      <c r="F771" s="248"/>
      <c r="G771" s="189"/>
    </row>
    <row r="772" spans="1:7" ht="26.4">
      <c r="A772" s="137"/>
      <c r="B772" s="132"/>
      <c r="C772" s="194" t="s">
        <v>1312</v>
      </c>
      <c r="D772" s="61" t="s">
        <v>8</v>
      </c>
      <c r="E772" s="203">
        <v>6</v>
      </c>
      <c r="F772" s="248"/>
      <c r="G772" s="189"/>
    </row>
    <row r="773" spans="1:7">
      <c r="A773" s="137"/>
      <c r="B773" s="132"/>
      <c r="C773" s="194" t="s">
        <v>339</v>
      </c>
      <c r="D773" s="61" t="s">
        <v>8</v>
      </c>
      <c r="E773" s="203">
        <v>2</v>
      </c>
      <c r="F773" s="248"/>
      <c r="G773" s="189"/>
    </row>
    <row r="774" spans="1:7">
      <c r="A774" s="137"/>
      <c r="B774" s="132"/>
      <c r="C774" s="204" t="s">
        <v>1319</v>
      </c>
      <c r="D774" s="192" t="s">
        <v>7</v>
      </c>
      <c r="E774" s="205">
        <v>1</v>
      </c>
      <c r="F774" s="248"/>
      <c r="G774" s="189"/>
    </row>
    <row r="775" spans="1:7">
      <c r="C775" s="204" t="s">
        <v>1320</v>
      </c>
      <c r="D775" s="192" t="s">
        <v>7</v>
      </c>
      <c r="E775" s="205">
        <v>1</v>
      </c>
      <c r="F775" s="248"/>
      <c r="G775" s="189"/>
    </row>
    <row r="776" spans="1:7" ht="26.4">
      <c r="C776" s="194" t="s">
        <v>1315</v>
      </c>
      <c r="D776" s="61" t="s">
        <v>7</v>
      </c>
      <c r="E776" s="203">
        <v>1</v>
      </c>
      <c r="F776" s="248"/>
      <c r="G776" s="189"/>
    </row>
    <row r="777" spans="1:7">
      <c r="C777" s="194" t="s">
        <v>1316</v>
      </c>
      <c r="D777" s="61" t="s">
        <v>7</v>
      </c>
      <c r="E777" s="203">
        <v>1</v>
      </c>
      <c r="F777" s="248"/>
      <c r="G777" s="189"/>
    </row>
    <row r="778" spans="1:7">
      <c r="C778" s="194" t="s">
        <v>1317</v>
      </c>
      <c r="D778" s="61" t="s">
        <v>7</v>
      </c>
      <c r="E778" s="203">
        <v>4</v>
      </c>
      <c r="F778" s="248"/>
      <c r="G778" s="189"/>
    </row>
    <row r="779" spans="1:7" ht="26.4">
      <c r="C779" s="194" t="s">
        <v>1318</v>
      </c>
      <c r="D779" s="61"/>
      <c r="E779" s="203">
        <v>1</v>
      </c>
      <c r="F779" s="248"/>
      <c r="G779" s="189"/>
    </row>
    <row r="780" spans="1:7">
      <c r="C780" s="204" t="s">
        <v>1322</v>
      </c>
      <c r="D780" s="192" t="s">
        <v>7</v>
      </c>
      <c r="E780" s="205">
        <v>1</v>
      </c>
      <c r="F780" s="248"/>
      <c r="G780" s="189"/>
    </row>
    <row r="781" spans="1:7">
      <c r="C781" s="204" t="s">
        <v>1323</v>
      </c>
      <c r="D781" s="192" t="s">
        <v>7</v>
      </c>
      <c r="E781" s="205">
        <v>1</v>
      </c>
      <c r="F781" s="248"/>
      <c r="G781" s="189"/>
    </row>
    <row r="782" spans="1:7">
      <c r="C782" s="204" t="s">
        <v>1324</v>
      </c>
      <c r="D782" s="192" t="s">
        <v>7</v>
      </c>
      <c r="E782" s="205">
        <v>1</v>
      </c>
      <c r="F782" s="248"/>
      <c r="G782" s="189"/>
    </row>
    <row r="783" spans="1:7">
      <c r="C783" s="204" t="s">
        <v>1325</v>
      </c>
      <c r="D783" s="192" t="s">
        <v>7</v>
      </c>
      <c r="E783" s="205">
        <v>1</v>
      </c>
      <c r="F783" s="248"/>
      <c r="G783" s="189"/>
    </row>
    <row r="784" spans="1:7" ht="26.4">
      <c r="C784" s="56" t="s">
        <v>160</v>
      </c>
      <c r="D784" s="61" t="s">
        <v>7</v>
      </c>
      <c r="E784" s="67">
        <v>1</v>
      </c>
      <c r="F784" s="248"/>
      <c r="G784" s="189"/>
    </row>
    <row r="785" spans="1:8">
      <c r="C785" s="56" t="s">
        <v>159</v>
      </c>
      <c r="D785" s="61" t="s">
        <v>7</v>
      </c>
      <c r="E785" s="67">
        <v>1</v>
      </c>
      <c r="F785" s="248"/>
      <c r="G785" s="189"/>
    </row>
    <row r="786" spans="1:8">
      <c r="C786" s="190" t="s">
        <v>158</v>
      </c>
      <c r="D786" s="61" t="s">
        <v>7</v>
      </c>
      <c r="E786" s="67">
        <v>1</v>
      </c>
      <c r="F786" s="248"/>
      <c r="G786" s="189"/>
    </row>
    <row r="787" spans="1:8" ht="26.4">
      <c r="A787" s="177"/>
      <c r="C787" s="190" t="s">
        <v>131</v>
      </c>
      <c r="D787" s="61" t="s">
        <v>7</v>
      </c>
      <c r="E787" s="67">
        <v>1</v>
      </c>
      <c r="F787" s="248"/>
      <c r="G787" s="189"/>
    </row>
    <row r="788" spans="1:8">
      <c r="A788" s="177"/>
      <c r="C788" s="190"/>
      <c r="D788" s="61"/>
      <c r="E788" s="67"/>
      <c r="F788" s="248"/>
      <c r="G788" s="189"/>
    </row>
    <row r="789" spans="1:8">
      <c r="A789" s="187" t="s">
        <v>264</v>
      </c>
      <c r="B789" s="75" t="s">
        <v>279</v>
      </c>
      <c r="C789" s="57" t="s">
        <v>1327</v>
      </c>
      <c r="D789" s="63" t="s">
        <v>7</v>
      </c>
      <c r="E789" s="64">
        <v>1</v>
      </c>
      <c r="F789" s="65">
        <v>0</v>
      </c>
      <c r="G789" s="183">
        <f>ROUND((E789*F789),2)</f>
        <v>0</v>
      </c>
    </row>
    <row r="790" spans="1:8" ht="39.6">
      <c r="A790" s="177"/>
      <c r="C790" s="58" t="s">
        <v>1237</v>
      </c>
      <c r="D790" s="61" t="s">
        <v>8</v>
      </c>
      <c r="E790" s="67">
        <v>1</v>
      </c>
      <c r="F790" s="248"/>
      <c r="G790" s="189"/>
    </row>
    <row r="791" spans="1:8" ht="39.6">
      <c r="A791" s="177"/>
      <c r="C791" s="58" t="s">
        <v>1264</v>
      </c>
      <c r="D791" s="61" t="s">
        <v>8</v>
      </c>
      <c r="E791" s="67">
        <v>1</v>
      </c>
      <c r="F791" s="248"/>
      <c r="G791" s="189"/>
    </row>
    <row r="792" spans="1:8">
      <c r="A792" s="177"/>
      <c r="C792" s="194" t="s">
        <v>1284</v>
      </c>
      <c r="D792" s="61"/>
      <c r="E792" s="67"/>
      <c r="F792" s="248"/>
      <c r="G792" s="189"/>
    </row>
    <row r="793" spans="1:8">
      <c r="A793" s="177"/>
      <c r="C793" s="194" t="s">
        <v>1217</v>
      </c>
      <c r="D793" s="61" t="s">
        <v>8</v>
      </c>
      <c r="E793" s="67">
        <v>1</v>
      </c>
      <c r="F793" s="248"/>
      <c r="G793" s="189"/>
    </row>
    <row r="794" spans="1:8">
      <c r="A794" s="177"/>
      <c r="C794" s="194" t="s">
        <v>1218</v>
      </c>
      <c r="D794" s="61" t="s">
        <v>8</v>
      </c>
      <c r="E794" s="67">
        <v>2</v>
      </c>
      <c r="F794" s="248"/>
      <c r="G794" s="189"/>
    </row>
    <row r="795" spans="1:8" ht="15.75" customHeight="1">
      <c r="A795" s="177"/>
      <c r="C795" s="194" t="s">
        <v>1219</v>
      </c>
      <c r="D795" s="61" t="s">
        <v>8</v>
      </c>
      <c r="E795" s="67">
        <v>2</v>
      </c>
      <c r="F795" s="248"/>
      <c r="G795" s="189"/>
    </row>
    <row r="796" spans="1:8">
      <c r="A796" s="177"/>
      <c r="C796" s="194" t="s">
        <v>1220</v>
      </c>
      <c r="D796" s="61" t="s">
        <v>8</v>
      </c>
      <c r="E796" s="67">
        <v>1</v>
      </c>
      <c r="F796" s="248"/>
      <c r="G796" s="189"/>
    </row>
    <row r="797" spans="1:8">
      <c r="A797" s="177"/>
      <c r="C797" s="194" t="s">
        <v>1242</v>
      </c>
      <c r="D797" s="61" t="s">
        <v>8</v>
      </c>
      <c r="E797" s="67">
        <v>18</v>
      </c>
      <c r="F797" s="248"/>
      <c r="G797" s="189"/>
    </row>
    <row r="798" spans="1:8" s="181" customFormat="1">
      <c r="A798" s="177"/>
      <c r="B798" s="145"/>
      <c r="C798" s="194" t="s">
        <v>1285</v>
      </c>
      <c r="D798" s="61" t="s">
        <v>7</v>
      </c>
      <c r="E798" s="67">
        <v>1</v>
      </c>
      <c r="F798" s="248"/>
      <c r="G798" s="189"/>
      <c r="H798" s="171"/>
    </row>
    <row r="799" spans="1:8">
      <c r="A799" s="177"/>
      <c r="C799" s="194" t="s">
        <v>1288</v>
      </c>
      <c r="D799" s="61" t="s">
        <v>8</v>
      </c>
      <c r="E799" s="67">
        <v>6</v>
      </c>
      <c r="F799" s="248"/>
      <c r="G799" s="189"/>
    </row>
    <row r="800" spans="1:8" s="181" customFormat="1">
      <c r="A800" s="145"/>
      <c r="B800" s="145"/>
      <c r="C800" s="194" t="s">
        <v>1292</v>
      </c>
      <c r="D800" s="61" t="s">
        <v>8</v>
      </c>
      <c r="E800" s="67">
        <v>45</v>
      </c>
      <c r="F800" s="248"/>
      <c r="G800" s="189"/>
      <c r="H800" s="171"/>
    </row>
    <row r="801" spans="1:8" ht="26.4">
      <c r="C801" s="194" t="s">
        <v>1246</v>
      </c>
      <c r="D801" s="61" t="s">
        <v>8</v>
      </c>
      <c r="E801" s="67">
        <v>1</v>
      </c>
      <c r="F801" s="248"/>
      <c r="G801" s="189"/>
    </row>
    <row r="802" spans="1:8">
      <c r="C802" s="194" t="s">
        <v>1293</v>
      </c>
      <c r="D802" s="61" t="s">
        <v>8</v>
      </c>
      <c r="E802" s="67">
        <v>3</v>
      </c>
      <c r="F802" s="248"/>
      <c r="G802" s="189"/>
    </row>
    <row r="803" spans="1:8">
      <c r="A803" s="177"/>
      <c r="C803" s="194" t="s">
        <v>340</v>
      </c>
      <c r="D803" s="61" t="s">
        <v>8</v>
      </c>
      <c r="E803" s="67">
        <v>4</v>
      </c>
      <c r="F803" s="248"/>
      <c r="G803" s="189"/>
    </row>
    <row r="804" spans="1:8">
      <c r="C804" s="196" t="s">
        <v>1233</v>
      </c>
      <c r="D804" s="61" t="s">
        <v>8</v>
      </c>
      <c r="E804" s="67">
        <v>1</v>
      </c>
      <c r="F804" s="248"/>
      <c r="G804" s="189"/>
    </row>
    <row r="805" spans="1:8">
      <c r="C805" s="196" t="s">
        <v>1248</v>
      </c>
      <c r="D805" s="61" t="s">
        <v>8</v>
      </c>
      <c r="E805" s="67">
        <v>1</v>
      </c>
      <c r="F805" s="248"/>
      <c r="G805" s="189"/>
    </row>
    <row r="806" spans="1:8">
      <c r="C806" s="196" t="s">
        <v>1249</v>
      </c>
      <c r="D806" s="61" t="s">
        <v>8</v>
      </c>
      <c r="E806" s="67">
        <v>1</v>
      </c>
      <c r="F806" s="248"/>
      <c r="G806" s="189"/>
    </row>
    <row r="807" spans="1:8" ht="26.4">
      <c r="C807" s="195" t="s">
        <v>1231</v>
      </c>
      <c r="D807" s="192" t="s">
        <v>8</v>
      </c>
      <c r="E807" s="193">
        <v>1</v>
      </c>
      <c r="F807" s="248"/>
      <c r="G807" s="189"/>
    </row>
    <row r="808" spans="1:8" ht="26.4">
      <c r="A808" s="177"/>
      <c r="C808" s="56" t="s">
        <v>160</v>
      </c>
      <c r="D808" s="61" t="s">
        <v>7</v>
      </c>
      <c r="E808" s="67">
        <v>1</v>
      </c>
      <c r="F808" s="248"/>
      <c r="G808" s="189"/>
    </row>
    <row r="809" spans="1:8">
      <c r="C809" s="56" t="s">
        <v>159</v>
      </c>
      <c r="D809" s="61" t="s">
        <v>7</v>
      </c>
      <c r="E809" s="67">
        <v>1</v>
      </c>
      <c r="F809" s="248"/>
      <c r="G809" s="189"/>
    </row>
    <row r="810" spans="1:8">
      <c r="A810" s="177"/>
      <c r="C810" s="190" t="s">
        <v>158</v>
      </c>
      <c r="D810" s="61" t="s">
        <v>7</v>
      </c>
      <c r="E810" s="67">
        <v>1</v>
      </c>
      <c r="F810" s="248"/>
      <c r="G810" s="189"/>
    </row>
    <row r="811" spans="1:8" ht="26.4">
      <c r="A811" s="177"/>
      <c r="C811" s="190" t="s">
        <v>131</v>
      </c>
      <c r="D811" s="61" t="s">
        <v>7</v>
      </c>
      <c r="E811" s="67">
        <v>1</v>
      </c>
      <c r="F811" s="248"/>
      <c r="G811" s="189"/>
    </row>
    <row r="812" spans="1:8">
      <c r="A812" s="177"/>
      <c r="C812" s="190"/>
      <c r="D812" s="61"/>
      <c r="E812" s="67"/>
      <c r="F812" s="248"/>
      <c r="G812" s="189"/>
    </row>
    <row r="813" spans="1:8">
      <c r="A813" s="187" t="s">
        <v>264</v>
      </c>
      <c r="B813" s="75" t="s">
        <v>285</v>
      </c>
      <c r="C813" s="57" t="s">
        <v>1328</v>
      </c>
      <c r="D813" s="63" t="s">
        <v>7</v>
      </c>
      <c r="E813" s="64">
        <v>15</v>
      </c>
      <c r="F813" s="65">
        <v>0</v>
      </c>
      <c r="G813" s="183">
        <f>ROUND((E813*F813),2)</f>
        <v>0</v>
      </c>
    </row>
    <row r="814" spans="1:8" ht="26.4">
      <c r="C814" s="194" t="s">
        <v>1329</v>
      </c>
      <c r="D814" s="192" t="s">
        <v>8</v>
      </c>
      <c r="E814" s="205">
        <v>1</v>
      </c>
      <c r="F814" s="248"/>
      <c r="G814" s="189"/>
      <c r="H814" s="181"/>
    </row>
    <row r="815" spans="1:8" ht="26.4">
      <c r="C815" s="194" t="s">
        <v>1330</v>
      </c>
      <c r="D815" s="192" t="s">
        <v>8</v>
      </c>
      <c r="E815" s="205">
        <v>1</v>
      </c>
      <c r="F815" s="248"/>
      <c r="G815" s="189"/>
    </row>
    <row r="816" spans="1:8">
      <c r="C816" s="194" t="s">
        <v>1331</v>
      </c>
      <c r="D816" s="192" t="s">
        <v>8</v>
      </c>
      <c r="E816" s="205">
        <v>1</v>
      </c>
      <c r="F816" s="248"/>
      <c r="G816" s="189"/>
      <c r="H816" s="181"/>
    </row>
    <row r="817" spans="1:7">
      <c r="C817" s="194" t="s">
        <v>1332</v>
      </c>
      <c r="D817" s="192" t="s">
        <v>8</v>
      </c>
      <c r="E817" s="205">
        <v>3</v>
      </c>
      <c r="F817" s="248"/>
      <c r="G817" s="189"/>
    </row>
    <row r="818" spans="1:7" ht="26.4">
      <c r="C818" s="204" t="s">
        <v>1333</v>
      </c>
      <c r="D818" s="192" t="s">
        <v>8</v>
      </c>
      <c r="E818" s="205">
        <v>4</v>
      </c>
      <c r="F818" s="248"/>
      <c r="G818" s="189"/>
    </row>
    <row r="819" spans="1:7" ht="26.4">
      <c r="C819" s="204" t="s">
        <v>1334</v>
      </c>
      <c r="D819" s="192" t="s">
        <v>8</v>
      </c>
      <c r="E819" s="205">
        <v>3</v>
      </c>
      <c r="F819" s="248"/>
      <c r="G819" s="189"/>
    </row>
    <row r="820" spans="1:7" ht="26.4">
      <c r="C820" s="194" t="s">
        <v>1335</v>
      </c>
      <c r="D820" s="192" t="s">
        <v>8</v>
      </c>
      <c r="E820" s="205">
        <v>2</v>
      </c>
      <c r="F820" s="248"/>
      <c r="G820" s="189"/>
    </row>
    <row r="821" spans="1:7" ht="26.4">
      <c r="C821" s="194" t="s">
        <v>1336</v>
      </c>
      <c r="D821" s="192" t="s">
        <v>8</v>
      </c>
      <c r="E821" s="205">
        <v>1</v>
      </c>
      <c r="F821" s="248"/>
      <c r="G821" s="189"/>
    </row>
    <row r="822" spans="1:7" ht="26.4">
      <c r="C822" s="204" t="s">
        <v>1337</v>
      </c>
      <c r="D822" s="192" t="s">
        <v>8</v>
      </c>
      <c r="E822" s="205">
        <v>2</v>
      </c>
      <c r="F822" s="248"/>
      <c r="G822" s="189"/>
    </row>
    <row r="823" spans="1:7" ht="26.4">
      <c r="C823" s="204" t="s">
        <v>1338</v>
      </c>
      <c r="D823" s="192" t="s">
        <v>8</v>
      </c>
      <c r="E823" s="205">
        <v>3</v>
      </c>
      <c r="F823" s="248"/>
      <c r="G823" s="189"/>
    </row>
    <row r="824" spans="1:7" ht="26.4">
      <c r="C824" s="204" t="s">
        <v>1339</v>
      </c>
      <c r="D824" s="192" t="s">
        <v>8</v>
      </c>
      <c r="E824" s="205">
        <v>13</v>
      </c>
      <c r="F824" s="248"/>
      <c r="G824" s="189"/>
    </row>
    <row r="825" spans="1:7" ht="26.4">
      <c r="C825" s="204" t="s">
        <v>1340</v>
      </c>
      <c r="D825" s="192" t="s">
        <v>8</v>
      </c>
      <c r="E825" s="205">
        <v>3</v>
      </c>
      <c r="F825" s="248"/>
      <c r="G825" s="189"/>
    </row>
    <row r="826" spans="1:7" ht="26.4">
      <c r="C826" s="204" t="s">
        <v>1341</v>
      </c>
      <c r="D826" s="192" t="s">
        <v>8</v>
      </c>
      <c r="E826" s="205">
        <v>1</v>
      </c>
      <c r="F826" s="248"/>
      <c r="G826" s="189"/>
    </row>
    <row r="827" spans="1:7" ht="26.4">
      <c r="C827" s="204" t="s">
        <v>1342</v>
      </c>
      <c r="D827" s="192" t="s">
        <v>8</v>
      </c>
      <c r="E827" s="205">
        <v>2</v>
      </c>
      <c r="F827" s="248"/>
      <c r="G827" s="189"/>
    </row>
    <row r="828" spans="1:7" ht="26.4">
      <c r="C828" s="204" t="s">
        <v>1343</v>
      </c>
      <c r="D828" s="192" t="s">
        <v>8</v>
      </c>
      <c r="E828" s="205">
        <v>20</v>
      </c>
      <c r="F828" s="248"/>
      <c r="G828" s="189"/>
    </row>
    <row r="829" spans="1:7" ht="26.4">
      <c r="C829" s="204" t="s">
        <v>1344</v>
      </c>
      <c r="D829" s="192" t="s">
        <v>8</v>
      </c>
      <c r="E829" s="205">
        <v>40</v>
      </c>
      <c r="F829" s="248"/>
      <c r="G829" s="189"/>
    </row>
    <row r="830" spans="1:7" ht="26.4">
      <c r="C830" s="204" t="s">
        <v>1345</v>
      </c>
      <c r="D830" s="192" t="s">
        <v>8</v>
      </c>
      <c r="E830" s="205">
        <v>7</v>
      </c>
      <c r="F830" s="248"/>
      <c r="G830" s="189"/>
    </row>
    <row r="831" spans="1:7">
      <c r="A831" s="137"/>
      <c r="B831" s="132"/>
      <c r="C831" s="194" t="s">
        <v>1346</v>
      </c>
      <c r="D831" s="192" t="s">
        <v>8</v>
      </c>
      <c r="E831" s="205">
        <v>1</v>
      </c>
      <c r="F831" s="248"/>
      <c r="G831" s="189"/>
    </row>
    <row r="832" spans="1:7">
      <c r="C832" s="194" t="s">
        <v>1347</v>
      </c>
      <c r="D832" s="192" t="s">
        <v>8</v>
      </c>
      <c r="E832" s="205">
        <v>3</v>
      </c>
      <c r="F832" s="248"/>
      <c r="G832" s="189"/>
    </row>
    <row r="833" spans="3:7" ht="26.4">
      <c r="C833" s="194" t="s">
        <v>1348</v>
      </c>
      <c r="D833" s="192" t="s">
        <v>8</v>
      </c>
      <c r="E833" s="205">
        <v>4</v>
      </c>
      <c r="F833" s="248"/>
      <c r="G833" s="189"/>
    </row>
    <row r="834" spans="3:7">
      <c r="C834" s="204" t="s">
        <v>1349</v>
      </c>
      <c r="D834" s="192" t="s">
        <v>8</v>
      </c>
      <c r="E834" s="205">
        <v>1</v>
      </c>
      <c r="F834" s="248"/>
      <c r="G834" s="189"/>
    </row>
    <row r="835" spans="3:7">
      <c r="C835" s="204" t="s">
        <v>1350</v>
      </c>
      <c r="D835" s="192" t="s">
        <v>8</v>
      </c>
      <c r="E835" s="205">
        <v>17</v>
      </c>
      <c r="F835" s="248"/>
      <c r="G835" s="189"/>
    </row>
    <row r="836" spans="3:7" ht="26.4">
      <c r="C836" s="194" t="s">
        <v>1351</v>
      </c>
      <c r="D836" s="192" t="s">
        <v>8</v>
      </c>
      <c r="E836" s="205">
        <v>1</v>
      </c>
      <c r="F836" s="248"/>
      <c r="G836" s="189"/>
    </row>
    <row r="837" spans="3:7">
      <c r="C837" s="204" t="s">
        <v>1352</v>
      </c>
      <c r="D837" s="192" t="s">
        <v>8</v>
      </c>
      <c r="E837" s="205">
        <v>1</v>
      </c>
      <c r="F837" s="248"/>
      <c r="G837" s="189"/>
    </row>
    <row r="838" spans="3:7">
      <c r="C838" s="204" t="s">
        <v>1353</v>
      </c>
      <c r="D838" s="192" t="s">
        <v>7</v>
      </c>
      <c r="E838" s="205">
        <v>1</v>
      </c>
      <c r="F838" s="248"/>
      <c r="G838" s="189"/>
    </row>
    <row r="839" spans="3:7">
      <c r="C839" s="204" t="s">
        <v>1319</v>
      </c>
      <c r="D839" s="192" t="s">
        <v>7</v>
      </c>
      <c r="E839" s="205">
        <v>1</v>
      </c>
      <c r="F839" s="248"/>
      <c r="G839" s="189"/>
    </row>
    <row r="840" spans="3:7">
      <c r="C840" s="204" t="s">
        <v>1320</v>
      </c>
      <c r="D840" s="192" t="s">
        <v>7</v>
      </c>
      <c r="E840" s="205">
        <v>3</v>
      </c>
      <c r="F840" s="248"/>
      <c r="G840" s="189"/>
    </row>
    <row r="841" spans="3:7">
      <c r="C841" s="204" t="s">
        <v>1321</v>
      </c>
      <c r="D841" s="192" t="s">
        <v>7</v>
      </c>
      <c r="E841" s="205">
        <v>3</v>
      </c>
      <c r="F841" s="248"/>
      <c r="G841" s="189"/>
    </row>
    <row r="842" spans="3:7">
      <c r="C842" s="204" t="s">
        <v>1354</v>
      </c>
      <c r="D842" s="192" t="s">
        <v>7</v>
      </c>
      <c r="E842" s="205">
        <v>1</v>
      </c>
      <c r="F842" s="248"/>
      <c r="G842" s="189"/>
    </row>
    <row r="843" spans="3:7">
      <c r="C843" s="204" t="s">
        <v>1355</v>
      </c>
      <c r="D843" s="192" t="s">
        <v>7</v>
      </c>
      <c r="E843" s="205">
        <v>1</v>
      </c>
      <c r="F843" s="248"/>
      <c r="G843" s="189"/>
    </row>
    <row r="844" spans="3:7">
      <c r="C844" s="204" t="s">
        <v>1356</v>
      </c>
      <c r="D844" s="192" t="s">
        <v>7</v>
      </c>
      <c r="E844" s="205">
        <v>4</v>
      </c>
      <c r="F844" s="248"/>
      <c r="G844" s="189"/>
    </row>
    <row r="845" spans="3:7">
      <c r="C845" s="204" t="s">
        <v>1357</v>
      </c>
      <c r="D845" s="192" t="s">
        <v>7</v>
      </c>
      <c r="E845" s="205">
        <v>1</v>
      </c>
      <c r="F845" s="248"/>
      <c r="G845" s="189"/>
    </row>
    <row r="846" spans="3:7">
      <c r="C846" s="204" t="s">
        <v>1358</v>
      </c>
      <c r="D846" s="192" t="s">
        <v>7</v>
      </c>
      <c r="E846" s="205">
        <v>10</v>
      </c>
      <c r="F846" s="248"/>
      <c r="G846" s="189"/>
    </row>
    <row r="847" spans="3:7">
      <c r="C847" s="204" t="s">
        <v>1325</v>
      </c>
      <c r="D847" s="192" t="s">
        <v>7</v>
      </c>
      <c r="E847" s="205">
        <v>3</v>
      </c>
      <c r="F847" s="248"/>
      <c r="G847" s="189"/>
    </row>
    <row r="848" spans="3:7">
      <c r="C848" s="204" t="s">
        <v>1359</v>
      </c>
      <c r="D848" s="192" t="s">
        <v>8</v>
      </c>
      <c r="E848" s="205">
        <v>1</v>
      </c>
      <c r="F848" s="248"/>
      <c r="G848" s="189"/>
    </row>
    <row r="849" spans="1:7">
      <c r="C849" s="204" t="s">
        <v>1360</v>
      </c>
      <c r="D849" s="192" t="s">
        <v>8</v>
      </c>
      <c r="E849" s="205">
        <v>1</v>
      </c>
      <c r="F849" s="248"/>
      <c r="G849" s="189"/>
    </row>
    <row r="850" spans="1:7">
      <c r="C850" s="204" t="s">
        <v>341</v>
      </c>
      <c r="D850" s="192" t="s">
        <v>7</v>
      </c>
      <c r="E850" s="205">
        <v>1</v>
      </c>
      <c r="F850" s="248"/>
      <c r="G850" s="189"/>
    </row>
    <row r="851" spans="1:7">
      <c r="C851" s="204" t="s">
        <v>1361</v>
      </c>
      <c r="D851" s="192" t="s">
        <v>7</v>
      </c>
      <c r="E851" s="205">
        <v>1</v>
      </c>
      <c r="F851" s="248"/>
      <c r="G851" s="189"/>
    </row>
    <row r="852" spans="1:7" ht="26.4">
      <c r="C852" s="56" t="s">
        <v>160</v>
      </c>
      <c r="D852" s="61" t="s">
        <v>7</v>
      </c>
      <c r="E852" s="67">
        <v>1</v>
      </c>
      <c r="F852" s="248"/>
      <c r="G852" s="189"/>
    </row>
    <row r="853" spans="1:7">
      <c r="C853" s="56" t="s">
        <v>159</v>
      </c>
      <c r="D853" s="61" t="s">
        <v>7</v>
      </c>
      <c r="E853" s="67">
        <v>1</v>
      </c>
      <c r="F853" s="248"/>
      <c r="G853" s="189"/>
    </row>
    <row r="854" spans="1:7">
      <c r="C854" s="190" t="s">
        <v>158</v>
      </c>
      <c r="D854" s="61" t="s">
        <v>7</v>
      </c>
      <c r="E854" s="67">
        <v>1</v>
      </c>
      <c r="F854" s="248"/>
      <c r="G854" s="189"/>
    </row>
    <row r="855" spans="1:7" ht="26.4">
      <c r="C855" s="190" t="s">
        <v>131</v>
      </c>
      <c r="D855" s="61" t="s">
        <v>7</v>
      </c>
      <c r="E855" s="67">
        <v>1</v>
      </c>
      <c r="F855" s="248"/>
      <c r="G855" s="189"/>
    </row>
    <row r="856" spans="1:7">
      <c r="C856" s="190"/>
      <c r="D856" s="61"/>
      <c r="E856" s="67"/>
      <c r="F856" s="248"/>
      <c r="G856" s="189"/>
    </row>
    <row r="857" spans="1:7">
      <c r="A857" s="187" t="s">
        <v>264</v>
      </c>
      <c r="B857" s="75" t="s">
        <v>286</v>
      </c>
      <c r="C857" s="57" t="s">
        <v>1362</v>
      </c>
      <c r="D857" s="63" t="s">
        <v>7</v>
      </c>
      <c r="E857" s="64">
        <v>15</v>
      </c>
      <c r="F857" s="65">
        <v>0</v>
      </c>
      <c r="G857" s="183">
        <f>ROUND((E857*F857),2)</f>
        <v>0</v>
      </c>
    </row>
    <row r="858" spans="1:7" ht="26.4">
      <c r="C858" s="194" t="s">
        <v>1329</v>
      </c>
      <c r="D858" s="192" t="s">
        <v>8</v>
      </c>
      <c r="E858" s="205">
        <v>1</v>
      </c>
      <c r="F858" s="248"/>
      <c r="G858" s="189"/>
    </row>
    <row r="859" spans="1:7" ht="26.4">
      <c r="C859" s="194" t="s">
        <v>1330</v>
      </c>
      <c r="D859" s="192" t="s">
        <v>8</v>
      </c>
      <c r="E859" s="205">
        <v>1</v>
      </c>
      <c r="F859" s="248"/>
      <c r="G859" s="189"/>
    </row>
    <row r="860" spans="1:7">
      <c r="C860" s="194" t="s">
        <v>1331</v>
      </c>
      <c r="D860" s="192" t="s">
        <v>8</v>
      </c>
      <c r="E860" s="205">
        <v>1</v>
      </c>
      <c r="F860" s="248"/>
      <c r="G860" s="189"/>
    </row>
    <row r="861" spans="1:7">
      <c r="C861" s="194" t="s">
        <v>1332</v>
      </c>
      <c r="D861" s="192" t="s">
        <v>8</v>
      </c>
      <c r="E861" s="205">
        <v>3</v>
      </c>
      <c r="F861" s="248"/>
      <c r="G861" s="189"/>
    </row>
    <row r="862" spans="1:7" ht="26.4">
      <c r="C862" s="204" t="s">
        <v>1333</v>
      </c>
      <c r="D862" s="192" t="s">
        <v>8</v>
      </c>
      <c r="E862" s="205">
        <v>4</v>
      </c>
      <c r="F862" s="248"/>
      <c r="G862" s="189"/>
    </row>
    <row r="863" spans="1:7" ht="15.75" customHeight="1">
      <c r="C863" s="204" t="s">
        <v>1334</v>
      </c>
      <c r="D863" s="192" t="s">
        <v>8</v>
      </c>
      <c r="E863" s="205">
        <v>3</v>
      </c>
      <c r="F863" s="248"/>
      <c r="G863" s="189"/>
    </row>
    <row r="864" spans="1:7" ht="26.4">
      <c r="C864" s="194" t="s">
        <v>1335</v>
      </c>
      <c r="D864" s="192" t="s">
        <v>8</v>
      </c>
      <c r="E864" s="205">
        <v>2</v>
      </c>
      <c r="F864" s="248"/>
      <c r="G864" s="189"/>
    </row>
    <row r="865" spans="1:7" ht="26.4">
      <c r="C865" s="194" t="s">
        <v>1336</v>
      </c>
      <c r="D865" s="192" t="s">
        <v>8</v>
      </c>
      <c r="E865" s="205">
        <v>1</v>
      </c>
      <c r="F865" s="248"/>
      <c r="G865" s="189"/>
    </row>
    <row r="866" spans="1:7" ht="26.4">
      <c r="C866" s="204" t="s">
        <v>1337</v>
      </c>
      <c r="D866" s="192" t="s">
        <v>8</v>
      </c>
      <c r="E866" s="205">
        <v>2</v>
      </c>
      <c r="F866" s="248"/>
      <c r="G866" s="189"/>
    </row>
    <row r="867" spans="1:7" ht="26.4">
      <c r="C867" s="204" t="s">
        <v>1338</v>
      </c>
      <c r="D867" s="192" t="s">
        <v>8</v>
      </c>
      <c r="E867" s="205">
        <v>3</v>
      </c>
      <c r="F867" s="248"/>
      <c r="G867" s="189"/>
    </row>
    <row r="868" spans="1:7" ht="26.4">
      <c r="C868" s="204" t="s">
        <v>1339</v>
      </c>
      <c r="D868" s="192" t="s">
        <v>8</v>
      </c>
      <c r="E868" s="205">
        <v>13</v>
      </c>
      <c r="F868" s="248"/>
      <c r="G868" s="189"/>
    </row>
    <row r="869" spans="1:7" ht="26.4">
      <c r="C869" s="204" t="s">
        <v>1340</v>
      </c>
      <c r="D869" s="192" t="s">
        <v>8</v>
      </c>
      <c r="E869" s="205">
        <v>3</v>
      </c>
      <c r="F869" s="248"/>
      <c r="G869" s="189"/>
    </row>
    <row r="870" spans="1:7" ht="26.4">
      <c r="C870" s="204" t="s">
        <v>1341</v>
      </c>
      <c r="D870" s="192" t="s">
        <v>8</v>
      </c>
      <c r="E870" s="205">
        <v>1</v>
      </c>
      <c r="F870" s="248"/>
      <c r="G870" s="189"/>
    </row>
    <row r="871" spans="1:7" ht="26.4">
      <c r="C871" s="204" t="s">
        <v>1342</v>
      </c>
      <c r="D871" s="192" t="s">
        <v>8</v>
      </c>
      <c r="E871" s="205">
        <v>2</v>
      </c>
      <c r="F871" s="248"/>
      <c r="G871" s="189"/>
    </row>
    <row r="872" spans="1:7" ht="26.4">
      <c r="C872" s="204" t="s">
        <v>1343</v>
      </c>
      <c r="D872" s="192" t="s">
        <v>8</v>
      </c>
      <c r="E872" s="205">
        <v>20</v>
      </c>
      <c r="F872" s="248"/>
      <c r="G872" s="189"/>
    </row>
    <row r="873" spans="1:7" ht="26.4">
      <c r="C873" s="204" t="s">
        <v>1344</v>
      </c>
      <c r="D873" s="192" t="s">
        <v>8</v>
      </c>
      <c r="E873" s="205">
        <v>40</v>
      </c>
      <c r="F873" s="248"/>
      <c r="G873" s="189"/>
    </row>
    <row r="874" spans="1:7" ht="26.4">
      <c r="C874" s="204" t="s">
        <v>1345</v>
      </c>
      <c r="D874" s="192" t="s">
        <v>8</v>
      </c>
      <c r="E874" s="205">
        <v>7</v>
      </c>
      <c r="F874" s="248"/>
      <c r="G874" s="189"/>
    </row>
    <row r="875" spans="1:7">
      <c r="A875" s="137"/>
      <c r="B875" s="132"/>
      <c r="C875" s="194" t="s">
        <v>1346</v>
      </c>
      <c r="D875" s="192" t="s">
        <v>8</v>
      </c>
      <c r="E875" s="205">
        <v>1</v>
      </c>
      <c r="F875" s="248"/>
      <c r="G875" s="189"/>
    </row>
    <row r="876" spans="1:7">
      <c r="C876" s="194" t="s">
        <v>1347</v>
      </c>
      <c r="D876" s="192" t="s">
        <v>8</v>
      </c>
      <c r="E876" s="205">
        <v>3</v>
      </c>
      <c r="F876" s="248"/>
      <c r="G876" s="189"/>
    </row>
    <row r="877" spans="1:7" ht="26.4">
      <c r="C877" s="194" t="s">
        <v>1348</v>
      </c>
      <c r="D877" s="192" t="s">
        <v>8</v>
      </c>
      <c r="E877" s="205">
        <v>4</v>
      </c>
      <c r="F877" s="248"/>
      <c r="G877" s="189"/>
    </row>
    <row r="878" spans="1:7">
      <c r="C878" s="204" t="s">
        <v>1349</v>
      </c>
      <c r="D878" s="192" t="s">
        <v>8</v>
      </c>
      <c r="E878" s="205">
        <v>1</v>
      </c>
      <c r="F878" s="248"/>
      <c r="G878" s="189"/>
    </row>
    <row r="879" spans="1:7">
      <c r="C879" s="204" t="s">
        <v>1350</v>
      </c>
      <c r="D879" s="192" t="s">
        <v>8</v>
      </c>
      <c r="E879" s="205">
        <v>17</v>
      </c>
      <c r="F879" s="248"/>
      <c r="G879" s="189"/>
    </row>
    <row r="880" spans="1:7" ht="26.4">
      <c r="C880" s="194" t="s">
        <v>1351</v>
      </c>
      <c r="D880" s="192" t="s">
        <v>8</v>
      </c>
      <c r="E880" s="205">
        <v>1</v>
      </c>
      <c r="F880" s="248"/>
      <c r="G880" s="189"/>
    </row>
    <row r="881" spans="1:7">
      <c r="C881" s="204" t="s">
        <v>1352</v>
      </c>
      <c r="D881" s="192" t="s">
        <v>8</v>
      </c>
      <c r="E881" s="205">
        <v>1</v>
      </c>
      <c r="F881" s="248"/>
      <c r="G881" s="189"/>
    </row>
    <row r="882" spans="1:7">
      <c r="C882" s="204" t="s">
        <v>1353</v>
      </c>
      <c r="D882" s="192" t="s">
        <v>7</v>
      </c>
      <c r="E882" s="205">
        <v>1</v>
      </c>
      <c r="F882" s="248"/>
      <c r="G882" s="189"/>
    </row>
    <row r="883" spans="1:7">
      <c r="C883" s="204" t="s">
        <v>1319</v>
      </c>
      <c r="D883" s="192" t="s">
        <v>7</v>
      </c>
      <c r="E883" s="205">
        <v>1</v>
      </c>
      <c r="F883" s="248"/>
      <c r="G883" s="189"/>
    </row>
    <row r="884" spans="1:7">
      <c r="C884" s="204" t="s">
        <v>1320</v>
      </c>
      <c r="D884" s="192" t="s">
        <v>7</v>
      </c>
      <c r="E884" s="205">
        <v>3</v>
      </c>
      <c r="F884" s="248"/>
      <c r="G884" s="189"/>
    </row>
    <row r="885" spans="1:7">
      <c r="C885" s="204" t="s">
        <v>1321</v>
      </c>
      <c r="D885" s="192" t="s">
        <v>7</v>
      </c>
      <c r="E885" s="205">
        <v>3</v>
      </c>
      <c r="F885" s="248"/>
      <c r="G885" s="189"/>
    </row>
    <row r="886" spans="1:7">
      <c r="C886" s="204" t="s">
        <v>1354</v>
      </c>
      <c r="D886" s="192" t="s">
        <v>7</v>
      </c>
      <c r="E886" s="205">
        <v>1</v>
      </c>
      <c r="F886" s="248"/>
      <c r="G886" s="189"/>
    </row>
    <row r="887" spans="1:7">
      <c r="A887" s="177"/>
      <c r="C887" s="204" t="s">
        <v>1355</v>
      </c>
      <c r="D887" s="192" t="s">
        <v>7</v>
      </c>
      <c r="E887" s="205">
        <v>1</v>
      </c>
      <c r="F887" s="248"/>
      <c r="G887" s="189"/>
    </row>
    <row r="888" spans="1:7">
      <c r="A888" s="177"/>
      <c r="C888" s="204" t="s">
        <v>1356</v>
      </c>
      <c r="D888" s="192" t="s">
        <v>7</v>
      </c>
      <c r="E888" s="205">
        <v>4</v>
      </c>
      <c r="F888" s="248"/>
      <c r="G888" s="189"/>
    </row>
    <row r="889" spans="1:7">
      <c r="A889" s="177"/>
      <c r="C889" s="204" t="s">
        <v>1357</v>
      </c>
      <c r="D889" s="192" t="s">
        <v>7</v>
      </c>
      <c r="E889" s="205">
        <v>1</v>
      </c>
      <c r="F889" s="248"/>
      <c r="G889" s="189"/>
    </row>
    <row r="890" spans="1:7">
      <c r="A890" s="177"/>
      <c r="C890" s="204" t="s">
        <v>1358</v>
      </c>
      <c r="D890" s="192" t="s">
        <v>7</v>
      </c>
      <c r="E890" s="205">
        <v>10</v>
      </c>
      <c r="F890" s="248"/>
      <c r="G890" s="189"/>
    </row>
    <row r="891" spans="1:7">
      <c r="A891" s="177"/>
      <c r="C891" s="204" t="s">
        <v>1325</v>
      </c>
      <c r="D891" s="192" t="s">
        <v>7</v>
      </c>
      <c r="E891" s="205">
        <v>3</v>
      </c>
      <c r="F891" s="248"/>
      <c r="G891" s="189"/>
    </row>
    <row r="892" spans="1:7">
      <c r="A892" s="177"/>
      <c r="C892" s="204" t="s">
        <v>1359</v>
      </c>
      <c r="D892" s="192" t="s">
        <v>8</v>
      </c>
      <c r="E892" s="205">
        <v>1</v>
      </c>
      <c r="F892" s="248"/>
      <c r="G892" s="189"/>
    </row>
    <row r="893" spans="1:7">
      <c r="A893" s="177"/>
      <c r="C893" s="204" t="s">
        <v>1360</v>
      </c>
      <c r="D893" s="192" t="s">
        <v>8</v>
      </c>
      <c r="E893" s="205">
        <v>1</v>
      </c>
      <c r="F893" s="248"/>
      <c r="G893" s="189"/>
    </row>
    <row r="894" spans="1:7">
      <c r="A894" s="177"/>
      <c r="C894" s="204" t="s">
        <v>341</v>
      </c>
      <c r="D894" s="192" t="s">
        <v>7</v>
      </c>
      <c r="E894" s="205">
        <v>1</v>
      </c>
      <c r="F894" s="248"/>
      <c r="G894" s="189"/>
    </row>
    <row r="895" spans="1:7">
      <c r="A895" s="177"/>
      <c r="C895" s="204" t="s">
        <v>1361</v>
      </c>
      <c r="D895" s="192" t="s">
        <v>7</v>
      </c>
      <c r="E895" s="205">
        <v>1</v>
      </c>
      <c r="F895" s="248"/>
      <c r="G895" s="189"/>
    </row>
    <row r="896" spans="1:7" ht="26.4">
      <c r="A896" s="177"/>
      <c r="C896" s="56" t="s">
        <v>160</v>
      </c>
      <c r="D896" s="61" t="s">
        <v>7</v>
      </c>
      <c r="E896" s="67">
        <v>1</v>
      </c>
      <c r="F896" s="248"/>
      <c r="G896" s="189"/>
    </row>
    <row r="897" spans="1:7">
      <c r="A897" s="177"/>
      <c r="C897" s="56" t="s">
        <v>159</v>
      </c>
      <c r="D897" s="61" t="s">
        <v>7</v>
      </c>
      <c r="E897" s="67">
        <v>1</v>
      </c>
      <c r="F897" s="248"/>
      <c r="G897" s="189"/>
    </row>
    <row r="898" spans="1:7">
      <c r="A898" s="177"/>
      <c r="C898" s="190" t="s">
        <v>158</v>
      </c>
      <c r="D898" s="61" t="s">
        <v>7</v>
      </c>
      <c r="E898" s="67">
        <v>1</v>
      </c>
      <c r="F898" s="248"/>
      <c r="G898" s="189"/>
    </row>
    <row r="899" spans="1:7" ht="26.4">
      <c r="A899" s="177"/>
      <c r="C899" s="190" t="s">
        <v>131</v>
      </c>
      <c r="D899" s="61" t="s">
        <v>7</v>
      </c>
      <c r="E899" s="67">
        <v>1</v>
      </c>
      <c r="F899" s="248"/>
      <c r="G899" s="189"/>
    </row>
    <row r="900" spans="1:7">
      <c r="A900" s="177"/>
      <c r="C900" s="190"/>
      <c r="D900" s="61"/>
      <c r="E900" s="67"/>
      <c r="F900" s="248"/>
      <c r="G900" s="189"/>
    </row>
    <row r="901" spans="1:7">
      <c r="A901" s="187" t="s">
        <v>264</v>
      </c>
      <c r="B901" s="75" t="s">
        <v>287</v>
      </c>
      <c r="C901" s="57" t="s">
        <v>1363</v>
      </c>
      <c r="D901" s="63" t="s">
        <v>7</v>
      </c>
      <c r="E901" s="64">
        <v>48</v>
      </c>
      <c r="F901" s="65">
        <v>0</v>
      </c>
      <c r="G901" s="183">
        <f>ROUND((E901*F901),2)</f>
        <v>0</v>
      </c>
    </row>
    <row r="902" spans="1:7" ht="39.6">
      <c r="C902" s="194" t="s">
        <v>1364</v>
      </c>
      <c r="D902" s="192" t="s">
        <v>8</v>
      </c>
      <c r="E902" s="205">
        <v>1</v>
      </c>
      <c r="F902" s="248"/>
      <c r="G902" s="189"/>
    </row>
    <row r="903" spans="1:7">
      <c r="C903" s="194" t="s">
        <v>1365</v>
      </c>
      <c r="D903" s="192" t="s">
        <v>8</v>
      </c>
      <c r="E903" s="205">
        <v>1</v>
      </c>
      <c r="F903" s="248"/>
      <c r="G903" s="189"/>
    </row>
    <row r="904" spans="1:7" ht="26.4">
      <c r="C904" s="194" t="s">
        <v>1366</v>
      </c>
      <c r="D904" s="192" t="s">
        <v>8</v>
      </c>
      <c r="E904" s="205">
        <v>1</v>
      </c>
      <c r="F904" s="248"/>
      <c r="G904" s="189"/>
    </row>
    <row r="905" spans="1:7" ht="26.4">
      <c r="C905" s="194" t="s">
        <v>1367</v>
      </c>
      <c r="D905" s="192" t="s">
        <v>8</v>
      </c>
      <c r="E905" s="205">
        <v>1</v>
      </c>
      <c r="F905" s="248"/>
      <c r="G905" s="189"/>
    </row>
    <row r="906" spans="1:7" ht="26.4">
      <c r="C906" s="204" t="s">
        <v>1339</v>
      </c>
      <c r="D906" s="192" t="s">
        <v>8</v>
      </c>
      <c r="E906" s="205">
        <v>1</v>
      </c>
      <c r="F906" s="248"/>
      <c r="G906" s="189"/>
    </row>
    <row r="907" spans="1:7" ht="26.4">
      <c r="C907" s="204" t="s">
        <v>1343</v>
      </c>
      <c r="D907" s="192" t="s">
        <v>8</v>
      </c>
      <c r="E907" s="205">
        <v>2</v>
      </c>
      <c r="F907" s="248"/>
      <c r="G907" s="189"/>
    </row>
    <row r="908" spans="1:7" ht="26.4">
      <c r="C908" s="204" t="s">
        <v>1344</v>
      </c>
      <c r="D908" s="192" t="s">
        <v>8</v>
      </c>
      <c r="E908" s="205">
        <v>4</v>
      </c>
      <c r="F908" s="248"/>
      <c r="G908" s="189"/>
    </row>
    <row r="909" spans="1:7" ht="26.4">
      <c r="C909" s="194" t="s">
        <v>1348</v>
      </c>
      <c r="D909" s="192" t="s">
        <v>8</v>
      </c>
      <c r="E909" s="205">
        <v>4</v>
      </c>
      <c r="F909" s="248"/>
      <c r="G909" s="189"/>
    </row>
    <row r="910" spans="1:7">
      <c r="C910" s="204" t="s">
        <v>1359</v>
      </c>
      <c r="D910" s="192" t="s">
        <v>8</v>
      </c>
      <c r="E910" s="205">
        <v>1</v>
      </c>
      <c r="F910" s="248"/>
      <c r="G910" s="189"/>
    </row>
    <row r="911" spans="1:7">
      <c r="A911" s="137"/>
      <c r="B911" s="132"/>
      <c r="C911" s="204" t="s">
        <v>1360</v>
      </c>
      <c r="D911" s="192" t="s">
        <v>8</v>
      </c>
      <c r="E911" s="205">
        <v>1</v>
      </c>
      <c r="F911" s="248"/>
      <c r="G911" s="189"/>
    </row>
    <row r="912" spans="1:7">
      <c r="C912" s="204" t="s">
        <v>341</v>
      </c>
      <c r="D912" s="192" t="s">
        <v>7</v>
      </c>
      <c r="E912" s="205">
        <v>1</v>
      </c>
      <c r="F912" s="248"/>
      <c r="G912" s="189"/>
    </row>
    <row r="913" spans="1:7" ht="26.4">
      <c r="C913" s="56" t="s">
        <v>160</v>
      </c>
      <c r="D913" s="61" t="s">
        <v>7</v>
      </c>
      <c r="E913" s="67">
        <v>1</v>
      </c>
      <c r="F913" s="248"/>
      <c r="G913" s="189"/>
    </row>
    <row r="914" spans="1:7">
      <c r="C914" s="56" t="s">
        <v>159</v>
      </c>
      <c r="D914" s="61" t="s">
        <v>7</v>
      </c>
      <c r="E914" s="67">
        <v>1</v>
      </c>
      <c r="F914" s="248"/>
      <c r="G914" s="189"/>
    </row>
    <row r="915" spans="1:7">
      <c r="C915" s="190" t="s">
        <v>158</v>
      </c>
      <c r="D915" s="61" t="s">
        <v>7</v>
      </c>
      <c r="E915" s="67">
        <v>1</v>
      </c>
      <c r="F915" s="248"/>
      <c r="G915" s="189"/>
    </row>
    <row r="916" spans="1:7" ht="26.4">
      <c r="C916" s="190" t="s">
        <v>131</v>
      </c>
      <c r="D916" s="61" t="s">
        <v>7</v>
      </c>
      <c r="E916" s="67">
        <v>1</v>
      </c>
      <c r="F916" s="248"/>
      <c r="G916" s="189"/>
    </row>
    <row r="917" spans="1:7">
      <c r="C917" s="190"/>
      <c r="D917" s="61"/>
      <c r="E917" s="67"/>
      <c r="F917" s="248"/>
      <c r="G917" s="189"/>
    </row>
    <row r="918" spans="1:7">
      <c r="A918" s="187" t="s">
        <v>264</v>
      </c>
      <c r="B918" s="75" t="s">
        <v>288</v>
      </c>
      <c r="C918" s="206" t="s">
        <v>1368</v>
      </c>
      <c r="D918" s="63" t="s">
        <v>7</v>
      </c>
      <c r="E918" s="64">
        <v>15</v>
      </c>
      <c r="F918" s="65">
        <v>0</v>
      </c>
      <c r="G918" s="183">
        <f>ROUND((E918*F918),2)</f>
        <v>0</v>
      </c>
    </row>
    <row r="919" spans="1:7" ht="26.4">
      <c r="A919" s="207"/>
      <c r="B919" s="76"/>
      <c r="C919" s="208" t="s">
        <v>1369</v>
      </c>
      <c r="D919" s="209" t="s">
        <v>8</v>
      </c>
      <c r="E919" s="210">
        <v>1</v>
      </c>
      <c r="F919" s="250"/>
      <c r="G919" s="211"/>
    </row>
    <row r="920" spans="1:7" ht="26.4">
      <c r="A920" s="207"/>
      <c r="B920" s="76"/>
      <c r="C920" s="208" t="s">
        <v>1370</v>
      </c>
      <c r="D920" s="209" t="s">
        <v>8</v>
      </c>
      <c r="E920" s="210">
        <v>1</v>
      </c>
      <c r="F920" s="250"/>
      <c r="G920" s="211"/>
    </row>
    <row r="921" spans="1:7" ht="26.4">
      <c r="A921" s="211"/>
      <c r="B921" s="77"/>
      <c r="C921" s="208" t="s">
        <v>1371</v>
      </c>
      <c r="D921" s="209" t="s">
        <v>8</v>
      </c>
      <c r="E921" s="210">
        <v>1</v>
      </c>
      <c r="F921" s="250"/>
      <c r="G921" s="211"/>
    </row>
    <row r="922" spans="1:7">
      <c r="A922" s="211"/>
      <c r="B922" s="77"/>
      <c r="C922" s="208" t="s">
        <v>1372</v>
      </c>
      <c r="D922" s="209" t="s">
        <v>8</v>
      </c>
      <c r="E922" s="210">
        <v>1</v>
      </c>
      <c r="F922" s="250"/>
      <c r="G922" s="211"/>
    </row>
    <row r="923" spans="1:7">
      <c r="A923" s="211"/>
      <c r="B923" s="77"/>
      <c r="C923" s="208" t="s">
        <v>1373</v>
      </c>
      <c r="D923" s="209" t="s">
        <v>8</v>
      </c>
      <c r="E923" s="210">
        <v>1</v>
      </c>
      <c r="F923" s="250"/>
      <c r="G923" s="211"/>
    </row>
    <row r="924" spans="1:7">
      <c r="A924" s="211"/>
      <c r="B924" s="77"/>
      <c r="C924" s="208" t="s">
        <v>1374</v>
      </c>
      <c r="D924" s="209" t="s">
        <v>8</v>
      </c>
      <c r="E924" s="210">
        <v>2</v>
      </c>
      <c r="F924" s="250"/>
      <c r="G924" s="211"/>
    </row>
    <row r="925" spans="1:7" ht="26.4">
      <c r="A925" s="211"/>
      <c r="B925" s="77"/>
      <c r="C925" s="208" t="s">
        <v>1375</v>
      </c>
      <c r="D925" s="209" t="s">
        <v>8</v>
      </c>
      <c r="E925" s="210">
        <v>1</v>
      </c>
      <c r="F925" s="250"/>
      <c r="G925" s="211"/>
    </row>
    <row r="926" spans="1:7" ht="26.4">
      <c r="A926" s="211"/>
      <c r="B926" s="77"/>
      <c r="C926" s="208" t="s">
        <v>1376</v>
      </c>
      <c r="D926" s="209" t="s">
        <v>8</v>
      </c>
      <c r="E926" s="210">
        <v>1</v>
      </c>
      <c r="F926" s="250"/>
      <c r="G926" s="211"/>
    </row>
    <row r="927" spans="1:7" ht="26.4">
      <c r="A927" s="211"/>
      <c r="B927" s="77"/>
      <c r="C927" s="208" t="s">
        <v>1377</v>
      </c>
      <c r="D927" s="209" t="s">
        <v>8</v>
      </c>
      <c r="E927" s="210">
        <v>1</v>
      </c>
      <c r="F927" s="250"/>
      <c r="G927" s="211"/>
    </row>
    <row r="928" spans="1:7">
      <c r="A928" s="211"/>
      <c r="B928" s="77"/>
      <c r="C928" s="208" t="s">
        <v>341</v>
      </c>
      <c r="D928" s="209" t="s">
        <v>7</v>
      </c>
      <c r="E928" s="210">
        <v>1</v>
      </c>
      <c r="F928" s="250"/>
      <c r="G928" s="211"/>
    </row>
    <row r="929" spans="1:7" ht="26.4">
      <c r="A929" s="211"/>
      <c r="B929" s="211"/>
      <c r="C929" s="212" t="s">
        <v>1378</v>
      </c>
      <c r="D929" s="209" t="s">
        <v>7</v>
      </c>
      <c r="E929" s="210">
        <v>1</v>
      </c>
      <c r="F929" s="250"/>
      <c r="G929" s="211"/>
    </row>
    <row r="930" spans="1:7">
      <c r="A930" s="211"/>
      <c r="B930" s="211"/>
      <c r="C930" s="208" t="s">
        <v>159</v>
      </c>
      <c r="D930" s="209" t="s">
        <v>7</v>
      </c>
      <c r="E930" s="210">
        <v>1</v>
      </c>
      <c r="F930" s="250"/>
      <c r="G930" s="211"/>
    </row>
    <row r="931" spans="1:7">
      <c r="A931" s="211"/>
      <c r="B931" s="211"/>
      <c r="C931" s="208"/>
      <c r="D931" s="209"/>
      <c r="E931" s="210"/>
      <c r="F931" s="250"/>
      <c r="G931" s="211"/>
    </row>
    <row r="932" spans="1:7">
      <c r="A932" s="187" t="s">
        <v>264</v>
      </c>
      <c r="B932" s="75" t="s">
        <v>289</v>
      </c>
      <c r="C932" s="213" t="s">
        <v>1379</v>
      </c>
      <c r="D932" s="63" t="s">
        <v>7</v>
      </c>
      <c r="E932" s="64">
        <v>2</v>
      </c>
      <c r="F932" s="65">
        <v>0</v>
      </c>
      <c r="G932" s="183">
        <f>ROUND((E932*F932),2)</f>
        <v>0</v>
      </c>
    </row>
    <row r="933" spans="1:7" ht="52.8">
      <c r="A933" s="177"/>
      <c r="B933" s="76"/>
      <c r="C933" s="214" t="s">
        <v>1380</v>
      </c>
      <c r="D933" s="209"/>
      <c r="E933" s="215"/>
      <c r="F933" s="250"/>
    </row>
    <row r="934" spans="1:7">
      <c r="A934" s="177"/>
      <c r="B934" s="76"/>
      <c r="C934" s="214"/>
      <c r="D934" s="209"/>
      <c r="E934" s="215"/>
      <c r="F934" s="250"/>
    </row>
    <row r="935" spans="1:7">
      <c r="A935" s="187" t="s">
        <v>264</v>
      </c>
      <c r="B935" s="75" t="s">
        <v>290</v>
      </c>
      <c r="C935" s="213" t="s">
        <v>1381</v>
      </c>
      <c r="D935" s="63" t="s">
        <v>7</v>
      </c>
      <c r="E935" s="64">
        <v>3</v>
      </c>
      <c r="F935" s="65">
        <v>0</v>
      </c>
      <c r="G935" s="183">
        <f>ROUND((E935*F935),2)</f>
        <v>0</v>
      </c>
    </row>
    <row r="936" spans="1:7" ht="39.6">
      <c r="A936" s="177"/>
      <c r="B936" s="76"/>
      <c r="C936" s="214" t="s">
        <v>1382</v>
      </c>
      <c r="D936" s="209"/>
      <c r="E936" s="215"/>
      <c r="F936" s="65"/>
      <c r="G936" s="183"/>
    </row>
    <row r="937" spans="1:7">
      <c r="A937" s="137"/>
      <c r="B937" s="132"/>
      <c r="C937" s="127"/>
      <c r="D937" s="134"/>
      <c r="E937" s="135"/>
    </row>
    <row r="938" spans="1:7">
      <c r="A938" s="187" t="s">
        <v>264</v>
      </c>
      <c r="B938" s="132"/>
      <c r="C938" s="126" t="s">
        <v>342</v>
      </c>
      <c r="D938" s="141"/>
      <c r="E938" s="142"/>
      <c r="F938" s="60"/>
      <c r="G938" s="176">
        <f>SUM(G231:G936)</f>
        <v>0</v>
      </c>
    </row>
    <row r="939" spans="1:7">
      <c r="G939" s="183"/>
    </row>
    <row r="940" spans="1:7">
      <c r="A940" s="132" t="s">
        <v>1</v>
      </c>
      <c r="B940" s="137"/>
      <c r="C940" s="126" t="s">
        <v>157</v>
      </c>
      <c r="D940" s="134"/>
      <c r="E940" s="135"/>
      <c r="F940" s="60"/>
      <c r="G940" s="173"/>
    </row>
    <row r="941" spans="1:7" ht="92.4">
      <c r="B941" s="74"/>
      <c r="C941" s="216" t="s">
        <v>1550</v>
      </c>
      <c r="D941" s="61"/>
      <c r="F941" s="60"/>
      <c r="G941" s="173"/>
    </row>
    <row r="942" spans="1:7" ht="39.6">
      <c r="A942" s="177"/>
      <c r="B942" s="73" t="s">
        <v>0</v>
      </c>
      <c r="C942" s="55" t="s">
        <v>156</v>
      </c>
      <c r="D942" s="134" t="s">
        <v>7</v>
      </c>
      <c r="E942" s="135">
        <v>2</v>
      </c>
      <c r="F942" s="60">
        <v>0</v>
      </c>
      <c r="G942" s="173">
        <f>ROUND((E942*F942),2)</f>
        <v>0</v>
      </c>
    </row>
    <row r="943" spans="1:7" ht="26.4">
      <c r="A943" s="137"/>
      <c r="B943" s="137" t="s">
        <v>47</v>
      </c>
      <c r="C943" s="97" t="s">
        <v>528</v>
      </c>
      <c r="D943" s="217" t="s">
        <v>18</v>
      </c>
      <c r="E943" s="218">
        <v>60</v>
      </c>
      <c r="F943" s="60">
        <v>0</v>
      </c>
      <c r="G943" s="173">
        <f t="shared" ref="G943:G1027" si="14">ROUND((E943*F943),2)</f>
        <v>0</v>
      </c>
    </row>
    <row r="944" spans="1:7" ht="26.4">
      <c r="A944" s="177"/>
      <c r="B944" s="73" t="s">
        <v>263</v>
      </c>
      <c r="C944" s="219" t="s">
        <v>537</v>
      </c>
      <c r="D944" s="217" t="s">
        <v>8</v>
      </c>
      <c r="E944" s="218">
        <v>5</v>
      </c>
      <c r="F944" s="60">
        <v>0</v>
      </c>
      <c r="G944" s="173">
        <f t="shared" si="14"/>
        <v>0</v>
      </c>
    </row>
    <row r="945" spans="1:7" ht="26.4">
      <c r="A945" s="177"/>
      <c r="B945" s="73" t="s">
        <v>46</v>
      </c>
      <c r="C945" s="219" t="s">
        <v>538</v>
      </c>
      <c r="D945" s="217" t="s">
        <v>8</v>
      </c>
      <c r="E945" s="218">
        <v>10</v>
      </c>
      <c r="F945" s="60">
        <v>0</v>
      </c>
      <c r="G945" s="173">
        <f t="shared" si="14"/>
        <v>0</v>
      </c>
    </row>
    <row r="946" spans="1:7">
      <c r="A946" s="177"/>
      <c r="B946" s="73" t="s">
        <v>264</v>
      </c>
      <c r="C946" s="220" t="s">
        <v>539</v>
      </c>
      <c r="D946" s="134" t="s">
        <v>8</v>
      </c>
      <c r="E946" s="135">
        <v>360</v>
      </c>
      <c r="F946" s="60">
        <v>0</v>
      </c>
      <c r="G946" s="173">
        <f t="shared" si="14"/>
        <v>0</v>
      </c>
    </row>
    <row r="947" spans="1:7">
      <c r="A947" s="177"/>
      <c r="B947" s="73" t="s">
        <v>1</v>
      </c>
      <c r="C947" s="220" t="s">
        <v>540</v>
      </c>
      <c r="D947" s="134" t="s">
        <v>8</v>
      </c>
      <c r="E947" s="135">
        <v>60</v>
      </c>
      <c r="F947" s="60">
        <v>0</v>
      </c>
      <c r="G947" s="173">
        <f t="shared" si="14"/>
        <v>0</v>
      </c>
    </row>
    <row r="948" spans="1:7" ht="26.4">
      <c r="A948" s="177"/>
      <c r="B948" s="73" t="s">
        <v>265</v>
      </c>
      <c r="C948" s="221" t="s">
        <v>1551</v>
      </c>
      <c r="D948" s="217" t="s">
        <v>8</v>
      </c>
      <c r="E948" s="218">
        <v>150</v>
      </c>
      <c r="F948" s="60">
        <v>0</v>
      </c>
      <c r="G948" s="173">
        <f t="shared" si="14"/>
        <v>0</v>
      </c>
    </row>
    <row r="949" spans="1:7" ht="26.4">
      <c r="A949" s="177"/>
      <c r="B949" s="73" t="s">
        <v>266</v>
      </c>
      <c r="C949" s="221" t="s">
        <v>1552</v>
      </c>
      <c r="D949" s="217" t="s">
        <v>8</v>
      </c>
      <c r="E949" s="218">
        <v>20</v>
      </c>
      <c r="F949" s="60">
        <v>0</v>
      </c>
      <c r="G949" s="173">
        <f t="shared" si="14"/>
        <v>0</v>
      </c>
    </row>
    <row r="950" spans="1:7">
      <c r="A950" s="177"/>
      <c r="B950" s="73" t="s">
        <v>267</v>
      </c>
      <c r="C950" s="221" t="s">
        <v>1393</v>
      </c>
      <c r="D950" s="217" t="s">
        <v>8</v>
      </c>
      <c r="E950" s="218">
        <v>10</v>
      </c>
      <c r="F950" s="60">
        <v>0</v>
      </c>
      <c r="G950" s="173">
        <f t="shared" si="14"/>
        <v>0</v>
      </c>
    </row>
    <row r="951" spans="1:7">
      <c r="A951" s="177"/>
      <c r="B951" s="73" t="s">
        <v>268</v>
      </c>
      <c r="C951" s="221" t="s">
        <v>1394</v>
      </c>
      <c r="D951" s="217" t="s">
        <v>8</v>
      </c>
      <c r="E951" s="218">
        <v>6</v>
      </c>
      <c r="F951" s="60">
        <v>0</v>
      </c>
      <c r="G951" s="173">
        <f t="shared" si="14"/>
        <v>0</v>
      </c>
    </row>
    <row r="952" spans="1:7">
      <c r="A952" s="177"/>
      <c r="B952" s="73" t="s">
        <v>42</v>
      </c>
      <c r="C952" s="221" t="s">
        <v>1395</v>
      </c>
      <c r="D952" s="217" t="s">
        <v>8</v>
      </c>
      <c r="E952" s="218">
        <v>20</v>
      </c>
      <c r="F952" s="60">
        <v>0</v>
      </c>
      <c r="G952" s="173">
        <f t="shared" si="14"/>
        <v>0</v>
      </c>
    </row>
    <row r="953" spans="1:7" ht="26.4">
      <c r="A953" s="177"/>
      <c r="B953" s="73" t="s">
        <v>269</v>
      </c>
      <c r="C953" s="221" t="s">
        <v>1396</v>
      </c>
      <c r="D953" s="217" t="s">
        <v>8</v>
      </c>
      <c r="E953" s="218">
        <v>5</v>
      </c>
      <c r="F953" s="246">
        <v>0</v>
      </c>
      <c r="G953" s="173">
        <f t="shared" si="14"/>
        <v>0</v>
      </c>
    </row>
    <row r="954" spans="1:7" ht="26.4">
      <c r="A954" s="177"/>
      <c r="B954" s="73" t="s">
        <v>270</v>
      </c>
      <c r="C954" s="222" t="s">
        <v>1397</v>
      </c>
      <c r="D954" s="134" t="s">
        <v>8</v>
      </c>
      <c r="E954" s="135">
        <v>240</v>
      </c>
      <c r="F954" s="60">
        <v>0</v>
      </c>
      <c r="G954" s="173">
        <f t="shared" si="14"/>
        <v>0</v>
      </c>
    </row>
    <row r="955" spans="1:7" ht="35.25" customHeight="1">
      <c r="A955" s="177"/>
      <c r="B955" s="73" t="s">
        <v>38</v>
      </c>
      <c r="C955" s="222" t="s">
        <v>1398</v>
      </c>
      <c r="D955" s="61" t="s">
        <v>8</v>
      </c>
      <c r="E955" s="62">
        <v>335</v>
      </c>
      <c r="F955" s="60">
        <v>0</v>
      </c>
      <c r="G955" s="173">
        <f t="shared" si="14"/>
        <v>0</v>
      </c>
    </row>
    <row r="956" spans="1:7" ht="26.4">
      <c r="A956" s="177"/>
      <c r="B956" s="73" t="s">
        <v>36</v>
      </c>
      <c r="C956" s="222" t="s">
        <v>1399</v>
      </c>
      <c r="D956" s="61" t="s">
        <v>8</v>
      </c>
      <c r="E956" s="62">
        <v>325</v>
      </c>
      <c r="F956" s="246">
        <v>0</v>
      </c>
      <c r="G956" s="173">
        <f t="shared" si="14"/>
        <v>0</v>
      </c>
    </row>
    <row r="957" spans="1:7" ht="26.4">
      <c r="A957" s="177"/>
      <c r="B957" s="73" t="s">
        <v>33</v>
      </c>
      <c r="C957" s="222" t="s">
        <v>1400</v>
      </c>
      <c r="D957" s="61" t="s">
        <v>7</v>
      </c>
      <c r="E957" s="62">
        <v>16440</v>
      </c>
      <c r="F957" s="60">
        <v>0</v>
      </c>
      <c r="G957" s="173">
        <f t="shared" si="14"/>
        <v>0</v>
      </c>
    </row>
    <row r="958" spans="1:7" ht="26.4">
      <c r="A958" s="177"/>
      <c r="B958" s="73" t="s">
        <v>31</v>
      </c>
      <c r="C958" s="222" t="s">
        <v>499</v>
      </c>
      <c r="D958" s="61" t="s">
        <v>18</v>
      </c>
      <c r="E958" s="62">
        <v>16200</v>
      </c>
      <c r="F958" s="60">
        <v>0</v>
      </c>
      <c r="G958" s="173">
        <f t="shared" si="14"/>
        <v>0</v>
      </c>
    </row>
    <row r="959" spans="1:7" ht="26.4">
      <c r="A959" s="177"/>
      <c r="B959" s="73" t="s">
        <v>29</v>
      </c>
      <c r="C959" s="222" t="s">
        <v>1401</v>
      </c>
      <c r="D959" s="61" t="s">
        <v>18</v>
      </c>
      <c r="E959" s="62">
        <v>15800</v>
      </c>
      <c r="F959" s="60">
        <v>0</v>
      </c>
      <c r="G959" s="173">
        <f t="shared" si="14"/>
        <v>0</v>
      </c>
    </row>
    <row r="960" spans="1:7" ht="26.4">
      <c r="A960" s="177"/>
      <c r="B960" s="73" t="s">
        <v>271</v>
      </c>
      <c r="C960" s="179" t="s">
        <v>1402</v>
      </c>
      <c r="D960" s="61" t="s">
        <v>8</v>
      </c>
      <c r="E960" s="62">
        <v>480</v>
      </c>
      <c r="F960" s="60">
        <v>0</v>
      </c>
      <c r="G960" s="173">
        <f>ROUND((E960*F960),2)</f>
        <v>0</v>
      </c>
    </row>
    <row r="961" spans="1:7">
      <c r="A961" s="177"/>
      <c r="B961" s="73" t="s">
        <v>272</v>
      </c>
      <c r="C961" s="223" t="s">
        <v>1409</v>
      </c>
      <c r="D961" s="61" t="s">
        <v>8</v>
      </c>
      <c r="E961" s="62">
        <v>295</v>
      </c>
      <c r="F961" s="60">
        <v>0</v>
      </c>
      <c r="G961" s="173">
        <f t="shared" si="14"/>
        <v>0</v>
      </c>
    </row>
    <row r="962" spans="1:7">
      <c r="A962" s="177"/>
      <c r="B962" s="73" t="s">
        <v>25</v>
      </c>
      <c r="C962" s="223" t="s">
        <v>1410</v>
      </c>
      <c r="D962" s="61" t="s">
        <v>8</v>
      </c>
      <c r="E962" s="62">
        <v>55</v>
      </c>
      <c r="F962" s="60">
        <v>0</v>
      </c>
      <c r="G962" s="173">
        <f t="shared" si="14"/>
        <v>0</v>
      </c>
    </row>
    <row r="963" spans="1:7" ht="26.4">
      <c r="A963" s="177"/>
      <c r="B963" s="73" t="s">
        <v>13</v>
      </c>
      <c r="C963" s="179" t="s">
        <v>1391</v>
      </c>
      <c r="D963" s="61" t="s">
        <v>8</v>
      </c>
      <c r="E963" s="62">
        <v>30</v>
      </c>
      <c r="F963" s="60">
        <v>0</v>
      </c>
      <c r="G963" s="173">
        <f>ROUND((E963*F963),2)</f>
        <v>0</v>
      </c>
    </row>
    <row r="964" spans="1:7">
      <c r="A964" s="177"/>
      <c r="B964" s="73" t="s">
        <v>274</v>
      </c>
      <c r="C964" s="179" t="s">
        <v>1392</v>
      </c>
      <c r="D964" s="61" t="s">
        <v>8</v>
      </c>
      <c r="E964" s="62">
        <v>6</v>
      </c>
      <c r="F964" s="60">
        <v>0</v>
      </c>
      <c r="G964" s="173">
        <f>ROUND((E964*F964),2)</f>
        <v>0</v>
      </c>
    </row>
    <row r="965" spans="1:7">
      <c r="A965" s="177"/>
      <c r="B965" s="73" t="s">
        <v>275</v>
      </c>
      <c r="C965" s="179" t="s">
        <v>1411</v>
      </c>
      <c r="D965" s="61" t="s">
        <v>8</v>
      </c>
      <c r="E965" s="62">
        <v>3</v>
      </c>
      <c r="F965" s="60">
        <v>0</v>
      </c>
      <c r="G965" s="173">
        <f t="shared" ref="G965:G970" si="15">ROUND((E965*F965),2)</f>
        <v>0</v>
      </c>
    </row>
    <row r="966" spans="1:7" ht="26.4">
      <c r="A966" s="177"/>
      <c r="B966" s="73" t="s">
        <v>276</v>
      </c>
      <c r="C966" s="179" t="s">
        <v>1412</v>
      </c>
      <c r="D966" s="61" t="s">
        <v>8</v>
      </c>
      <c r="E966" s="62">
        <v>4</v>
      </c>
      <c r="F966" s="60">
        <v>0</v>
      </c>
      <c r="G966" s="173">
        <f t="shared" si="15"/>
        <v>0</v>
      </c>
    </row>
    <row r="967" spans="1:7" ht="26.4">
      <c r="A967" s="177"/>
      <c r="B967" s="73" t="s">
        <v>277</v>
      </c>
      <c r="C967" s="179" t="s">
        <v>1413</v>
      </c>
      <c r="D967" s="61" t="s">
        <v>8</v>
      </c>
      <c r="E967" s="62">
        <v>4</v>
      </c>
      <c r="F967" s="60">
        <v>0</v>
      </c>
      <c r="G967" s="173">
        <f t="shared" si="15"/>
        <v>0</v>
      </c>
    </row>
    <row r="968" spans="1:7" ht="26.4">
      <c r="A968" s="177"/>
      <c r="B968" s="73" t="s">
        <v>278</v>
      </c>
      <c r="C968" s="179" t="s">
        <v>1414</v>
      </c>
      <c r="D968" s="61" t="s">
        <v>8</v>
      </c>
      <c r="E968" s="62">
        <v>8</v>
      </c>
      <c r="F968" s="60">
        <v>0</v>
      </c>
      <c r="G968" s="173">
        <f t="shared" si="15"/>
        <v>0</v>
      </c>
    </row>
    <row r="969" spans="1:7" ht="26.4">
      <c r="A969" s="177"/>
      <c r="B969" s="73" t="s">
        <v>279</v>
      </c>
      <c r="C969" s="179" t="s">
        <v>1415</v>
      </c>
      <c r="D969" s="61" t="s">
        <v>8</v>
      </c>
      <c r="E969" s="62">
        <v>9</v>
      </c>
      <c r="F969" s="60">
        <v>0</v>
      </c>
      <c r="G969" s="173">
        <f t="shared" si="15"/>
        <v>0</v>
      </c>
    </row>
    <row r="970" spans="1:7" ht="26.4">
      <c r="A970" s="177"/>
      <c r="B970" s="73" t="s">
        <v>285</v>
      </c>
      <c r="C970" s="179" t="s">
        <v>1416</v>
      </c>
      <c r="D970" s="61" t="s">
        <v>8</v>
      </c>
      <c r="E970" s="62">
        <v>8</v>
      </c>
      <c r="F970" s="72">
        <v>0</v>
      </c>
      <c r="G970" s="173">
        <f t="shared" si="15"/>
        <v>0</v>
      </c>
    </row>
    <row r="971" spans="1:7" ht="26.4">
      <c r="A971" s="177"/>
      <c r="B971" s="73" t="s">
        <v>286</v>
      </c>
      <c r="C971" s="179" t="s">
        <v>1417</v>
      </c>
      <c r="D971" s="61" t="s">
        <v>8</v>
      </c>
      <c r="E971" s="62">
        <v>13</v>
      </c>
      <c r="F971" s="72">
        <v>0</v>
      </c>
      <c r="G971" s="173">
        <f t="shared" ref="G971:G976" si="16">ROUND((E971*F971),2)</f>
        <v>0</v>
      </c>
    </row>
    <row r="972" spans="1:7" ht="26.4">
      <c r="A972" s="177"/>
      <c r="B972" s="73" t="s">
        <v>287</v>
      </c>
      <c r="C972" s="179" t="s">
        <v>1418</v>
      </c>
      <c r="D972" s="61" t="s">
        <v>8</v>
      </c>
      <c r="E972" s="62">
        <v>11</v>
      </c>
      <c r="F972" s="72">
        <v>0</v>
      </c>
      <c r="G972" s="173">
        <f t="shared" si="16"/>
        <v>0</v>
      </c>
    </row>
    <row r="973" spans="1:7" ht="26.4">
      <c r="A973" s="177"/>
      <c r="B973" s="73" t="s">
        <v>288</v>
      </c>
      <c r="C973" s="179" t="s">
        <v>1419</v>
      </c>
      <c r="D973" s="61" t="s">
        <v>8</v>
      </c>
      <c r="E973" s="62">
        <v>12</v>
      </c>
      <c r="F973" s="72">
        <v>0</v>
      </c>
      <c r="G973" s="173">
        <f t="shared" si="16"/>
        <v>0</v>
      </c>
    </row>
    <row r="974" spans="1:7" ht="26.4">
      <c r="A974" s="177"/>
      <c r="B974" s="73" t="s">
        <v>289</v>
      </c>
      <c r="C974" s="179" t="s">
        <v>1420</v>
      </c>
      <c r="D974" s="61" t="s">
        <v>8</v>
      </c>
      <c r="E974" s="62">
        <v>10</v>
      </c>
      <c r="F974" s="72">
        <v>0</v>
      </c>
      <c r="G974" s="173">
        <f t="shared" si="16"/>
        <v>0</v>
      </c>
    </row>
    <row r="975" spans="1:7" ht="26.4">
      <c r="A975" s="177"/>
      <c r="B975" s="73" t="s">
        <v>290</v>
      </c>
      <c r="C975" s="179" t="s">
        <v>1421</v>
      </c>
      <c r="D975" s="61" t="s">
        <v>8</v>
      </c>
      <c r="E975" s="62">
        <v>11</v>
      </c>
      <c r="F975" s="72">
        <v>0</v>
      </c>
      <c r="G975" s="173">
        <f t="shared" si="16"/>
        <v>0</v>
      </c>
    </row>
    <row r="976" spans="1:7" ht="26.4">
      <c r="A976" s="177"/>
      <c r="B976" s="73" t="s">
        <v>291</v>
      </c>
      <c r="C976" s="179" t="s">
        <v>1422</v>
      </c>
      <c r="D976" s="61" t="s">
        <v>8</v>
      </c>
      <c r="E976" s="62">
        <v>9</v>
      </c>
      <c r="F976" s="72">
        <v>0</v>
      </c>
      <c r="G976" s="173">
        <f t="shared" si="16"/>
        <v>0</v>
      </c>
    </row>
    <row r="977" spans="1:7">
      <c r="A977" s="177"/>
      <c r="B977" s="73" t="s">
        <v>292</v>
      </c>
      <c r="C977" s="179" t="s">
        <v>1423</v>
      </c>
      <c r="D977" s="61" t="s">
        <v>8</v>
      </c>
      <c r="E977" s="62">
        <v>3</v>
      </c>
      <c r="F977" s="72">
        <v>0</v>
      </c>
      <c r="G977" s="173">
        <f>ROUND((E977*F977),2)</f>
        <v>0</v>
      </c>
    </row>
    <row r="978" spans="1:7">
      <c r="A978" s="177"/>
      <c r="B978" s="73"/>
      <c r="C978" s="179"/>
      <c r="D978" s="61"/>
      <c r="E978" s="62"/>
      <c r="F978" s="72"/>
      <c r="G978" s="173"/>
    </row>
    <row r="979" spans="1:7" ht="66">
      <c r="A979" s="177"/>
      <c r="B979" s="73"/>
      <c r="C979" s="59" t="s">
        <v>154</v>
      </c>
      <c r="D979" s="61"/>
      <c r="E979" s="62"/>
      <c r="F979" s="72"/>
      <c r="G979" s="173"/>
    </row>
    <row r="980" spans="1:7" ht="19.5" customHeight="1">
      <c r="A980" s="177"/>
      <c r="B980" s="73" t="s">
        <v>293</v>
      </c>
      <c r="C980" s="224" t="s">
        <v>1433</v>
      </c>
      <c r="D980" s="69" t="s">
        <v>18</v>
      </c>
      <c r="E980" s="70">
        <v>180</v>
      </c>
      <c r="F980" s="72">
        <v>0</v>
      </c>
      <c r="G980" s="173">
        <f t="shared" si="14"/>
        <v>0</v>
      </c>
    </row>
    <row r="981" spans="1:7" ht="15.6">
      <c r="A981" s="177"/>
      <c r="B981" s="73" t="s">
        <v>294</v>
      </c>
      <c r="C981" s="224" t="s">
        <v>1434</v>
      </c>
      <c r="D981" s="69" t="s">
        <v>18</v>
      </c>
      <c r="E981" s="70">
        <v>150</v>
      </c>
      <c r="F981" s="72">
        <v>0</v>
      </c>
      <c r="G981" s="173">
        <f t="shared" si="14"/>
        <v>0</v>
      </c>
    </row>
    <row r="982" spans="1:7" ht="15.6">
      <c r="A982" s="177"/>
      <c r="B982" s="73" t="s">
        <v>295</v>
      </c>
      <c r="C982" s="224" t="s">
        <v>1435</v>
      </c>
      <c r="D982" s="69" t="s">
        <v>18</v>
      </c>
      <c r="E982" s="70">
        <v>2100</v>
      </c>
      <c r="F982" s="72">
        <v>0</v>
      </c>
      <c r="G982" s="173">
        <f t="shared" si="14"/>
        <v>0</v>
      </c>
    </row>
    <row r="983" spans="1:7" ht="15.6">
      <c r="A983" s="177"/>
      <c r="B983" s="73" t="s">
        <v>296</v>
      </c>
      <c r="C983" s="224" t="s">
        <v>1436</v>
      </c>
      <c r="D983" s="69" t="s">
        <v>18</v>
      </c>
      <c r="E983" s="70">
        <v>160</v>
      </c>
      <c r="F983" s="72">
        <v>0</v>
      </c>
      <c r="G983" s="173">
        <f t="shared" si="14"/>
        <v>0</v>
      </c>
    </row>
    <row r="984" spans="1:7" ht="15.6">
      <c r="A984" s="177"/>
      <c r="B984" s="73" t="s">
        <v>297</v>
      </c>
      <c r="C984" s="224" t="s">
        <v>1437</v>
      </c>
      <c r="D984" s="69" t="s">
        <v>18</v>
      </c>
      <c r="E984" s="70">
        <v>220</v>
      </c>
      <c r="F984" s="72">
        <v>0</v>
      </c>
      <c r="G984" s="173">
        <f t="shared" si="14"/>
        <v>0</v>
      </c>
    </row>
    <row r="985" spans="1:7" ht="15.6">
      <c r="A985" s="177"/>
      <c r="B985" s="73" t="s">
        <v>298</v>
      </c>
      <c r="C985" s="224" t="s">
        <v>1438</v>
      </c>
      <c r="D985" s="69" t="s">
        <v>18</v>
      </c>
      <c r="E985" s="70">
        <v>64</v>
      </c>
      <c r="F985" s="72">
        <v>0</v>
      </c>
      <c r="G985" s="173">
        <f t="shared" si="14"/>
        <v>0</v>
      </c>
    </row>
    <row r="986" spans="1:7" ht="15.6">
      <c r="A986" s="177"/>
      <c r="B986" s="73" t="s">
        <v>299</v>
      </c>
      <c r="C986" s="224" t="s">
        <v>1439</v>
      </c>
      <c r="D986" s="69" t="s">
        <v>18</v>
      </c>
      <c r="E986" s="70">
        <v>4900</v>
      </c>
      <c r="F986" s="72">
        <v>0</v>
      </c>
      <c r="G986" s="173">
        <f t="shared" si="14"/>
        <v>0</v>
      </c>
    </row>
    <row r="987" spans="1:7" ht="15.6">
      <c r="A987" s="177"/>
      <c r="B987" s="73" t="s">
        <v>300</v>
      </c>
      <c r="C987" s="224" t="s">
        <v>1440</v>
      </c>
      <c r="D987" s="69" t="s">
        <v>18</v>
      </c>
      <c r="E987" s="70">
        <v>180</v>
      </c>
      <c r="F987" s="72">
        <v>0</v>
      </c>
      <c r="G987" s="173">
        <f t="shared" si="14"/>
        <v>0</v>
      </c>
    </row>
    <row r="988" spans="1:7" ht="15.6">
      <c r="A988" s="177"/>
      <c r="B988" s="73" t="s">
        <v>280</v>
      </c>
      <c r="C988" s="224" t="s">
        <v>1441</v>
      </c>
      <c r="D988" s="69" t="s">
        <v>18</v>
      </c>
      <c r="E988" s="70">
        <v>680</v>
      </c>
      <c r="F988" s="72">
        <v>0</v>
      </c>
      <c r="G988" s="173">
        <f t="shared" si="14"/>
        <v>0</v>
      </c>
    </row>
    <row r="989" spans="1:7" ht="15.6">
      <c r="A989" s="177"/>
      <c r="B989" s="73" t="s">
        <v>301</v>
      </c>
      <c r="C989" s="224" t="s">
        <v>1442</v>
      </c>
      <c r="D989" s="69" t="s">
        <v>18</v>
      </c>
      <c r="E989" s="70">
        <v>360</v>
      </c>
      <c r="F989" s="72">
        <v>0</v>
      </c>
      <c r="G989" s="173">
        <f t="shared" si="14"/>
        <v>0</v>
      </c>
    </row>
    <row r="990" spans="1:7" ht="15.6">
      <c r="A990" s="177"/>
      <c r="B990" s="73" t="s">
        <v>302</v>
      </c>
      <c r="C990" s="224" t="s">
        <v>1443</v>
      </c>
      <c r="D990" s="69" t="s">
        <v>18</v>
      </c>
      <c r="E990" s="70">
        <v>310</v>
      </c>
      <c r="F990" s="72">
        <v>0</v>
      </c>
      <c r="G990" s="173">
        <f t="shared" si="14"/>
        <v>0</v>
      </c>
    </row>
    <row r="991" spans="1:7" ht="15.6">
      <c r="A991" s="177"/>
      <c r="B991" s="145" t="s">
        <v>303</v>
      </c>
      <c r="C991" s="224" t="s">
        <v>1444</v>
      </c>
      <c r="D991" s="69" t="s">
        <v>18</v>
      </c>
      <c r="E991" s="70">
        <v>130</v>
      </c>
      <c r="F991" s="72">
        <v>0</v>
      </c>
      <c r="G991" s="173">
        <f t="shared" si="14"/>
        <v>0</v>
      </c>
    </row>
    <row r="992" spans="1:7" ht="15.6">
      <c r="A992" s="177"/>
      <c r="B992" s="145" t="s">
        <v>304</v>
      </c>
      <c r="C992" s="224" t="s">
        <v>1445</v>
      </c>
      <c r="D992" s="69" t="s">
        <v>18</v>
      </c>
      <c r="E992" s="70">
        <v>50</v>
      </c>
      <c r="F992" s="72">
        <v>0</v>
      </c>
      <c r="G992" s="173">
        <f t="shared" si="14"/>
        <v>0</v>
      </c>
    </row>
    <row r="993" spans="1:7" ht="15.6">
      <c r="A993" s="177"/>
      <c r="B993" s="145" t="s">
        <v>305</v>
      </c>
      <c r="C993" s="224" t="s">
        <v>1446</v>
      </c>
      <c r="D993" s="69" t="s">
        <v>18</v>
      </c>
      <c r="E993" s="70">
        <v>1130</v>
      </c>
      <c r="F993" s="72">
        <v>0</v>
      </c>
      <c r="G993" s="173">
        <f t="shared" si="14"/>
        <v>0</v>
      </c>
    </row>
    <row r="994" spans="1:7" ht="15.6">
      <c r="A994" s="177"/>
      <c r="B994" s="145" t="s">
        <v>306</v>
      </c>
      <c r="C994" s="224" t="s">
        <v>1447</v>
      </c>
      <c r="D994" s="69" t="s">
        <v>18</v>
      </c>
      <c r="E994" s="70">
        <v>730</v>
      </c>
      <c r="F994" s="72">
        <v>0</v>
      </c>
      <c r="G994" s="173">
        <f t="shared" si="14"/>
        <v>0</v>
      </c>
    </row>
    <row r="995" spans="1:7" ht="15.6">
      <c r="A995" s="177"/>
      <c r="B995" s="145" t="s">
        <v>307</v>
      </c>
      <c r="C995" s="224" t="s">
        <v>1448</v>
      </c>
      <c r="D995" s="69" t="s">
        <v>18</v>
      </c>
      <c r="E995" s="70">
        <v>650</v>
      </c>
      <c r="F995" s="72">
        <v>0</v>
      </c>
      <c r="G995" s="173">
        <f t="shared" si="14"/>
        <v>0</v>
      </c>
    </row>
    <row r="996" spans="1:7" ht="15.6">
      <c r="A996" s="177"/>
      <c r="B996" s="145" t="s">
        <v>308</v>
      </c>
      <c r="C996" s="224" t="s">
        <v>1449</v>
      </c>
      <c r="D996" s="69" t="s">
        <v>18</v>
      </c>
      <c r="E996" s="70">
        <v>18900</v>
      </c>
      <c r="F996" s="72">
        <v>0</v>
      </c>
      <c r="G996" s="173">
        <f t="shared" si="14"/>
        <v>0</v>
      </c>
    </row>
    <row r="997" spans="1:7" ht="15.6">
      <c r="A997" s="177"/>
      <c r="B997" s="145" t="s">
        <v>309</v>
      </c>
      <c r="C997" s="224" t="s">
        <v>1450</v>
      </c>
      <c r="D997" s="69" t="s">
        <v>18</v>
      </c>
      <c r="E997" s="70">
        <v>4200</v>
      </c>
      <c r="F997" s="72">
        <v>0</v>
      </c>
      <c r="G997" s="173">
        <f t="shared" si="14"/>
        <v>0</v>
      </c>
    </row>
    <row r="998" spans="1:7" ht="15.6">
      <c r="A998" s="177"/>
      <c r="B998" s="145" t="s">
        <v>310</v>
      </c>
      <c r="C998" s="224" t="s">
        <v>1451</v>
      </c>
      <c r="D998" s="69" t="s">
        <v>18</v>
      </c>
      <c r="E998" s="70">
        <v>29800</v>
      </c>
      <c r="F998" s="72">
        <v>0</v>
      </c>
      <c r="G998" s="173">
        <f t="shared" si="14"/>
        <v>0</v>
      </c>
    </row>
    <row r="999" spans="1:7" ht="15.6">
      <c r="A999" s="177"/>
      <c r="B999" s="145" t="s">
        <v>311</v>
      </c>
      <c r="C999" s="224" t="s">
        <v>1452</v>
      </c>
      <c r="D999" s="69" t="s">
        <v>18</v>
      </c>
      <c r="E999" s="70">
        <v>10400</v>
      </c>
      <c r="F999" s="72">
        <v>0</v>
      </c>
      <c r="G999" s="173">
        <f t="shared" si="14"/>
        <v>0</v>
      </c>
    </row>
    <row r="1000" spans="1:7" ht="15.6">
      <c r="A1000" s="177"/>
      <c r="B1000" s="145" t="s">
        <v>312</v>
      </c>
      <c r="C1000" s="224" t="s">
        <v>1453</v>
      </c>
      <c r="D1000" s="69" t="s">
        <v>18</v>
      </c>
      <c r="E1000" s="70">
        <v>19360</v>
      </c>
      <c r="F1000" s="72">
        <v>0</v>
      </c>
      <c r="G1000" s="173">
        <f t="shared" si="14"/>
        <v>0</v>
      </c>
    </row>
    <row r="1001" spans="1:7" ht="15.6">
      <c r="A1001" s="177"/>
      <c r="B1001" s="145" t="s">
        <v>313</v>
      </c>
      <c r="C1001" s="224" t="s">
        <v>1454</v>
      </c>
      <c r="D1001" s="69" t="s">
        <v>18</v>
      </c>
      <c r="E1001" s="70">
        <v>8400</v>
      </c>
      <c r="F1001" s="72">
        <v>0</v>
      </c>
      <c r="G1001" s="173">
        <f t="shared" si="14"/>
        <v>0</v>
      </c>
    </row>
    <row r="1002" spans="1:7">
      <c r="A1002" s="177"/>
      <c r="C1002" s="224"/>
      <c r="D1002" s="69"/>
      <c r="E1002" s="70"/>
      <c r="F1002" s="72"/>
      <c r="G1002" s="173"/>
    </row>
    <row r="1003" spans="1:7" ht="39.6">
      <c r="A1003" s="177"/>
      <c r="C1003" s="224" t="s">
        <v>153</v>
      </c>
      <c r="D1003" s="61"/>
      <c r="E1003" s="62"/>
      <c r="F1003" s="72"/>
      <c r="G1003" s="173"/>
    </row>
    <row r="1004" spans="1:7">
      <c r="A1004" s="177"/>
      <c r="B1004" s="76" t="s">
        <v>314</v>
      </c>
      <c r="C1004" s="224" t="s">
        <v>152</v>
      </c>
      <c r="D1004" s="69" t="s">
        <v>18</v>
      </c>
      <c r="E1004" s="70">
        <v>3300</v>
      </c>
      <c r="F1004" s="72">
        <v>0</v>
      </c>
      <c r="G1004" s="173">
        <f t="shared" si="14"/>
        <v>0</v>
      </c>
    </row>
    <row r="1005" spans="1:7">
      <c r="A1005" s="177"/>
      <c r="B1005" s="76" t="s">
        <v>315</v>
      </c>
      <c r="C1005" s="224" t="s">
        <v>151</v>
      </c>
      <c r="D1005" s="69" t="s">
        <v>18</v>
      </c>
      <c r="E1005" s="70">
        <v>2480</v>
      </c>
      <c r="F1005" s="72">
        <v>0</v>
      </c>
      <c r="G1005" s="173">
        <f t="shared" si="14"/>
        <v>0</v>
      </c>
    </row>
    <row r="1006" spans="1:7">
      <c r="A1006" s="177"/>
      <c r="B1006" s="76" t="s">
        <v>316</v>
      </c>
      <c r="C1006" s="224" t="s">
        <v>150</v>
      </c>
      <c r="D1006" s="69" t="s">
        <v>18</v>
      </c>
      <c r="E1006" s="70">
        <v>1950</v>
      </c>
      <c r="F1006" s="72">
        <v>0</v>
      </c>
      <c r="G1006" s="173">
        <f t="shared" si="14"/>
        <v>0</v>
      </c>
    </row>
    <row r="1007" spans="1:7">
      <c r="A1007" s="177"/>
      <c r="B1007" s="76" t="s">
        <v>317</v>
      </c>
      <c r="C1007" s="224" t="s">
        <v>149</v>
      </c>
      <c r="D1007" s="69" t="s">
        <v>18</v>
      </c>
      <c r="E1007" s="70">
        <v>4970</v>
      </c>
      <c r="F1007" s="72">
        <v>0</v>
      </c>
      <c r="G1007" s="173">
        <f t="shared" si="14"/>
        <v>0</v>
      </c>
    </row>
    <row r="1008" spans="1:7">
      <c r="A1008" s="177"/>
      <c r="B1008" s="76" t="s">
        <v>318</v>
      </c>
      <c r="C1008" s="224" t="s">
        <v>148</v>
      </c>
      <c r="D1008" s="69" t="s">
        <v>18</v>
      </c>
      <c r="E1008" s="70">
        <v>2840</v>
      </c>
      <c r="F1008" s="72">
        <v>0</v>
      </c>
      <c r="G1008" s="173">
        <f t="shared" si="14"/>
        <v>0</v>
      </c>
    </row>
    <row r="1009" spans="1:7">
      <c r="A1009" s="177"/>
      <c r="B1009" s="76" t="s">
        <v>319</v>
      </c>
      <c r="C1009" s="224" t="s">
        <v>147</v>
      </c>
      <c r="D1009" s="69" t="s">
        <v>18</v>
      </c>
      <c r="E1009" s="70">
        <v>1200</v>
      </c>
      <c r="F1009" s="72">
        <v>0</v>
      </c>
      <c r="G1009" s="173">
        <f t="shared" si="14"/>
        <v>0</v>
      </c>
    </row>
    <row r="1010" spans="1:7">
      <c r="A1010" s="177"/>
      <c r="B1010" s="76"/>
      <c r="C1010" s="224"/>
      <c r="D1010" s="69"/>
      <c r="E1010" s="70"/>
      <c r="F1010" s="72"/>
      <c r="G1010" s="173"/>
    </row>
    <row r="1011" spans="1:7" ht="26.4">
      <c r="A1011" s="177"/>
      <c r="C1011" s="224" t="s">
        <v>146</v>
      </c>
      <c r="D1011" s="61"/>
      <c r="E1011" s="62"/>
      <c r="F1011" s="72"/>
      <c r="G1011" s="173"/>
    </row>
    <row r="1012" spans="1:7">
      <c r="A1012" s="177"/>
      <c r="B1012" s="76" t="s">
        <v>404</v>
      </c>
      <c r="C1012" s="224" t="s">
        <v>145</v>
      </c>
      <c r="D1012" s="69" t="s">
        <v>18</v>
      </c>
      <c r="E1012" s="70">
        <v>3400</v>
      </c>
      <c r="F1012" s="72">
        <v>0</v>
      </c>
      <c r="G1012" s="173">
        <f t="shared" si="14"/>
        <v>0</v>
      </c>
    </row>
    <row r="1013" spans="1:7">
      <c r="A1013" s="177"/>
      <c r="B1013" s="76" t="s">
        <v>405</v>
      </c>
      <c r="C1013" s="224" t="s">
        <v>144</v>
      </c>
      <c r="D1013" s="69" t="s">
        <v>18</v>
      </c>
      <c r="E1013" s="70">
        <v>4900</v>
      </c>
      <c r="F1013" s="72">
        <v>0</v>
      </c>
      <c r="G1013" s="173">
        <f t="shared" si="14"/>
        <v>0</v>
      </c>
    </row>
    <row r="1014" spans="1:7">
      <c r="A1014" s="177"/>
      <c r="B1014" s="76" t="s">
        <v>406</v>
      </c>
      <c r="C1014" s="224" t="s">
        <v>143</v>
      </c>
      <c r="D1014" s="69" t="s">
        <v>18</v>
      </c>
      <c r="E1014" s="70">
        <v>1980</v>
      </c>
      <c r="F1014" s="72">
        <v>0</v>
      </c>
      <c r="G1014" s="173">
        <f t="shared" si="14"/>
        <v>0</v>
      </c>
    </row>
    <row r="1015" spans="1:7">
      <c r="A1015" s="177"/>
      <c r="B1015" s="76" t="s">
        <v>407</v>
      </c>
      <c r="C1015" s="224" t="s">
        <v>142</v>
      </c>
      <c r="D1015" s="69" t="s">
        <v>18</v>
      </c>
      <c r="E1015" s="70">
        <v>2650</v>
      </c>
      <c r="F1015" s="72">
        <v>0</v>
      </c>
      <c r="G1015" s="173">
        <f t="shared" si="14"/>
        <v>0</v>
      </c>
    </row>
    <row r="1016" spans="1:7">
      <c r="A1016" s="177"/>
      <c r="B1016" s="76" t="s">
        <v>408</v>
      </c>
      <c r="C1016" s="224" t="s">
        <v>141</v>
      </c>
      <c r="D1016" s="69" t="s">
        <v>18</v>
      </c>
      <c r="E1016" s="70">
        <v>670</v>
      </c>
      <c r="F1016" s="72">
        <v>0</v>
      </c>
      <c r="G1016" s="173">
        <f t="shared" si="14"/>
        <v>0</v>
      </c>
    </row>
    <row r="1017" spans="1:7">
      <c r="A1017" s="177"/>
      <c r="B1017" s="76" t="s">
        <v>409</v>
      </c>
      <c r="C1017" s="224" t="s">
        <v>140</v>
      </c>
      <c r="D1017" s="69" t="s">
        <v>18</v>
      </c>
      <c r="E1017" s="70">
        <v>3450</v>
      </c>
      <c r="F1017" s="72">
        <v>0</v>
      </c>
      <c r="G1017" s="173">
        <f t="shared" si="14"/>
        <v>0</v>
      </c>
    </row>
    <row r="1018" spans="1:7">
      <c r="A1018" s="177"/>
      <c r="B1018" s="76" t="s">
        <v>410</v>
      </c>
      <c r="C1018" s="224" t="s">
        <v>139</v>
      </c>
      <c r="D1018" s="69" t="s">
        <v>18</v>
      </c>
      <c r="E1018" s="70">
        <v>3840</v>
      </c>
      <c r="F1018" s="72">
        <v>0</v>
      </c>
      <c r="G1018" s="173">
        <f t="shared" si="14"/>
        <v>0</v>
      </c>
    </row>
    <row r="1019" spans="1:7">
      <c r="A1019" s="177"/>
      <c r="B1019" s="76" t="s">
        <v>411</v>
      </c>
      <c r="C1019" s="224" t="s">
        <v>138</v>
      </c>
      <c r="D1019" s="69" t="s">
        <v>18</v>
      </c>
      <c r="E1019" s="70">
        <v>2240</v>
      </c>
      <c r="F1019" s="72">
        <v>0</v>
      </c>
      <c r="G1019" s="173">
        <f t="shared" si="14"/>
        <v>0</v>
      </c>
    </row>
    <row r="1020" spans="1:7">
      <c r="A1020" s="177"/>
      <c r="B1020" s="76" t="s">
        <v>412</v>
      </c>
      <c r="C1020" s="224" t="s">
        <v>137</v>
      </c>
      <c r="D1020" s="69" t="s">
        <v>18</v>
      </c>
      <c r="E1020" s="70">
        <v>1800</v>
      </c>
      <c r="F1020" s="72">
        <v>0</v>
      </c>
      <c r="G1020" s="173">
        <f t="shared" si="14"/>
        <v>0</v>
      </c>
    </row>
    <row r="1021" spans="1:7" ht="15.6">
      <c r="A1021" s="177"/>
      <c r="B1021" s="76" t="s">
        <v>413</v>
      </c>
      <c r="C1021" s="224" t="s">
        <v>1455</v>
      </c>
      <c r="D1021" s="69" t="s">
        <v>18</v>
      </c>
      <c r="E1021" s="70">
        <v>4790</v>
      </c>
      <c r="F1021" s="72">
        <v>0</v>
      </c>
      <c r="G1021" s="173">
        <f t="shared" si="14"/>
        <v>0</v>
      </c>
    </row>
    <row r="1022" spans="1:7" ht="15.6">
      <c r="A1022" s="177"/>
      <c r="B1022" s="76" t="s">
        <v>414</v>
      </c>
      <c r="C1022" s="224" t="s">
        <v>1456</v>
      </c>
      <c r="D1022" s="69" t="s">
        <v>18</v>
      </c>
      <c r="E1022" s="70">
        <v>3980</v>
      </c>
      <c r="F1022" s="72">
        <v>0</v>
      </c>
      <c r="G1022" s="173">
        <f t="shared" si="14"/>
        <v>0</v>
      </c>
    </row>
    <row r="1023" spans="1:7" ht="15.6">
      <c r="A1023" s="177"/>
      <c r="B1023" s="76" t="s">
        <v>415</v>
      </c>
      <c r="C1023" s="224" t="s">
        <v>1457</v>
      </c>
      <c r="D1023" s="69" t="s">
        <v>18</v>
      </c>
      <c r="E1023" s="70">
        <v>3230</v>
      </c>
      <c r="F1023" s="72">
        <v>0</v>
      </c>
      <c r="G1023" s="173">
        <f t="shared" si="14"/>
        <v>0</v>
      </c>
    </row>
    <row r="1024" spans="1:7" ht="15.6">
      <c r="A1024" s="177"/>
      <c r="B1024" s="76" t="s">
        <v>416</v>
      </c>
      <c r="C1024" s="224" t="s">
        <v>1458</v>
      </c>
      <c r="D1024" s="69" t="s">
        <v>18</v>
      </c>
      <c r="E1024" s="70">
        <v>3140</v>
      </c>
      <c r="F1024" s="72">
        <v>0</v>
      </c>
      <c r="G1024" s="173">
        <f t="shared" si="14"/>
        <v>0</v>
      </c>
    </row>
    <row r="1025" spans="1:7">
      <c r="A1025" s="177"/>
      <c r="B1025" s="76"/>
      <c r="C1025" s="224"/>
      <c r="D1025" s="69"/>
      <c r="E1025" s="70"/>
      <c r="F1025" s="72"/>
      <c r="G1025" s="173"/>
    </row>
    <row r="1026" spans="1:7" ht="26.4">
      <c r="A1026" s="177"/>
      <c r="B1026" s="73"/>
      <c r="C1026" s="225" t="s">
        <v>136</v>
      </c>
      <c r="D1026" s="61"/>
      <c r="E1026" s="62"/>
      <c r="F1026" s="72"/>
      <c r="G1026" s="173"/>
    </row>
    <row r="1027" spans="1:7">
      <c r="A1027" s="177"/>
      <c r="B1027" s="76" t="s">
        <v>417</v>
      </c>
      <c r="C1027" s="224" t="s">
        <v>135</v>
      </c>
      <c r="D1027" s="69" t="s">
        <v>18</v>
      </c>
      <c r="E1027" s="70">
        <v>360</v>
      </c>
      <c r="F1027" s="72">
        <v>0</v>
      </c>
      <c r="G1027" s="173">
        <f t="shared" si="14"/>
        <v>0</v>
      </c>
    </row>
    <row r="1028" spans="1:7">
      <c r="A1028" s="177"/>
      <c r="B1028" s="76" t="s">
        <v>418</v>
      </c>
      <c r="C1028" s="224" t="s">
        <v>134</v>
      </c>
      <c r="D1028" s="69" t="s">
        <v>18</v>
      </c>
      <c r="E1028" s="70">
        <v>2990</v>
      </c>
      <c r="F1028" s="72">
        <v>0</v>
      </c>
      <c r="G1028" s="173">
        <f t="shared" ref="G1028:G1040" si="17">ROUND((E1028*F1028),2)</f>
        <v>0</v>
      </c>
    </row>
    <row r="1029" spans="1:7">
      <c r="A1029" s="177"/>
      <c r="B1029" s="76" t="s">
        <v>419</v>
      </c>
      <c r="C1029" s="224" t="s">
        <v>133</v>
      </c>
      <c r="D1029" s="69" t="s">
        <v>18</v>
      </c>
      <c r="E1029" s="70">
        <v>4830</v>
      </c>
      <c r="F1029" s="72">
        <v>0</v>
      </c>
      <c r="G1029" s="173">
        <f t="shared" si="17"/>
        <v>0</v>
      </c>
    </row>
    <row r="1030" spans="1:7">
      <c r="A1030" s="177"/>
      <c r="B1030" s="76" t="s">
        <v>420</v>
      </c>
      <c r="C1030" s="224" t="s">
        <v>132</v>
      </c>
      <c r="D1030" s="69" t="s">
        <v>18</v>
      </c>
      <c r="E1030" s="70">
        <v>11880</v>
      </c>
      <c r="F1030" s="72">
        <v>0</v>
      </c>
      <c r="G1030" s="173">
        <f t="shared" si="17"/>
        <v>0</v>
      </c>
    </row>
    <row r="1031" spans="1:7" ht="26.4">
      <c r="A1031" s="177"/>
      <c r="B1031" s="76" t="s">
        <v>421</v>
      </c>
      <c r="C1031" s="194" t="s">
        <v>1383</v>
      </c>
      <c r="D1031" s="69" t="s">
        <v>18</v>
      </c>
      <c r="E1031" s="70">
        <v>180</v>
      </c>
      <c r="F1031" s="72">
        <v>0</v>
      </c>
      <c r="G1031" s="173">
        <f t="shared" si="17"/>
        <v>0</v>
      </c>
    </row>
    <row r="1032" spans="1:7" ht="26.4">
      <c r="A1032" s="177"/>
      <c r="B1032" s="76" t="s">
        <v>422</v>
      </c>
      <c r="C1032" s="226" t="s">
        <v>1384</v>
      </c>
      <c r="D1032" s="69" t="s">
        <v>18</v>
      </c>
      <c r="E1032" s="70">
        <v>180</v>
      </c>
      <c r="F1032" s="72">
        <v>0</v>
      </c>
      <c r="G1032" s="173">
        <f t="shared" si="17"/>
        <v>0</v>
      </c>
    </row>
    <row r="1033" spans="1:7">
      <c r="A1033" s="177"/>
      <c r="B1033" s="73" t="s">
        <v>423</v>
      </c>
      <c r="C1033" s="227" t="s">
        <v>504</v>
      </c>
      <c r="D1033" s="61" t="s">
        <v>8</v>
      </c>
      <c r="E1033" s="62">
        <v>24</v>
      </c>
      <c r="F1033" s="60">
        <v>0</v>
      </c>
      <c r="G1033" s="173">
        <f t="shared" si="17"/>
        <v>0</v>
      </c>
    </row>
    <row r="1034" spans="1:7" ht="26.4">
      <c r="A1034" s="177"/>
      <c r="B1034" s="73"/>
      <c r="C1034" s="227" t="s">
        <v>503</v>
      </c>
      <c r="D1034" s="61" t="s">
        <v>8</v>
      </c>
      <c r="E1034" s="62">
        <v>1</v>
      </c>
      <c r="F1034" s="60">
        <v>0</v>
      </c>
      <c r="G1034" s="173">
        <f t="shared" si="17"/>
        <v>0</v>
      </c>
    </row>
    <row r="1035" spans="1:7" ht="26.4">
      <c r="A1035" s="177"/>
      <c r="B1035" s="73"/>
      <c r="C1035" s="227" t="s">
        <v>502</v>
      </c>
      <c r="D1035" s="61" t="s">
        <v>8</v>
      </c>
      <c r="E1035" s="62">
        <v>1</v>
      </c>
      <c r="F1035" s="60">
        <v>0</v>
      </c>
      <c r="G1035" s="173">
        <f t="shared" si="17"/>
        <v>0</v>
      </c>
    </row>
    <row r="1036" spans="1:7" ht="26.4">
      <c r="A1036" s="177"/>
      <c r="B1036" s="73"/>
      <c r="C1036" s="227" t="s">
        <v>501</v>
      </c>
      <c r="D1036" s="61" t="s">
        <v>8</v>
      </c>
      <c r="E1036" s="62">
        <v>1</v>
      </c>
      <c r="F1036" s="60">
        <v>0</v>
      </c>
      <c r="G1036" s="173">
        <f t="shared" si="17"/>
        <v>0</v>
      </c>
    </row>
    <row r="1037" spans="1:7" ht="26.4">
      <c r="A1037" s="177"/>
      <c r="B1037" s="73"/>
      <c r="C1037" s="227" t="s">
        <v>500</v>
      </c>
      <c r="D1037" s="61" t="s">
        <v>8</v>
      </c>
      <c r="E1037" s="62">
        <v>1</v>
      </c>
      <c r="F1037" s="60">
        <v>0</v>
      </c>
      <c r="G1037" s="173">
        <f t="shared" si="17"/>
        <v>0</v>
      </c>
    </row>
    <row r="1038" spans="1:7" ht="118.8">
      <c r="A1038" s="177"/>
      <c r="B1038" s="73" t="s">
        <v>424</v>
      </c>
      <c r="C1038" s="127" t="s">
        <v>536</v>
      </c>
      <c r="D1038" s="134" t="s">
        <v>6</v>
      </c>
      <c r="E1038" s="135">
        <v>55</v>
      </c>
      <c r="F1038" s="60">
        <v>0</v>
      </c>
      <c r="G1038" s="173">
        <f t="shared" si="17"/>
        <v>0</v>
      </c>
    </row>
    <row r="1039" spans="1:7" ht="26.4">
      <c r="A1039" s="137"/>
      <c r="B1039" s="137" t="s">
        <v>425</v>
      </c>
      <c r="C1039" s="127" t="s">
        <v>131</v>
      </c>
      <c r="D1039" s="134" t="s">
        <v>7</v>
      </c>
      <c r="E1039" s="135">
        <v>1</v>
      </c>
      <c r="F1039" s="60">
        <v>0</v>
      </c>
      <c r="G1039" s="173">
        <f>ROUND((E1039*F1039),2)</f>
        <v>0</v>
      </c>
    </row>
    <row r="1040" spans="1:7" ht="88.5" customHeight="1">
      <c r="A1040" s="137"/>
      <c r="B1040" s="137" t="s">
        <v>426</v>
      </c>
      <c r="C1040" s="179" t="s">
        <v>1425</v>
      </c>
      <c r="D1040" s="134" t="s">
        <v>7</v>
      </c>
      <c r="E1040" s="135">
        <v>1</v>
      </c>
      <c r="F1040" s="60">
        <v>0</v>
      </c>
      <c r="G1040" s="173">
        <f t="shared" si="17"/>
        <v>0</v>
      </c>
    </row>
    <row r="1041" spans="1:7" ht="16.5" customHeight="1">
      <c r="A1041" s="137"/>
      <c r="B1041" s="132"/>
      <c r="C1041" s="179"/>
      <c r="D1041" s="134"/>
      <c r="E1041" s="135"/>
    </row>
    <row r="1042" spans="1:7">
      <c r="A1042" s="132" t="s">
        <v>1</v>
      </c>
      <c r="B1042" s="132"/>
      <c r="C1042" s="126" t="s">
        <v>130</v>
      </c>
      <c r="D1042" s="141"/>
      <c r="E1042" s="142"/>
      <c r="F1042" s="60"/>
      <c r="G1042" s="176">
        <f>SUM(G941:G1041)</f>
        <v>0</v>
      </c>
    </row>
    <row r="1043" spans="1:7">
      <c r="G1043" s="183"/>
    </row>
    <row r="1044" spans="1:7">
      <c r="A1044" s="132" t="s">
        <v>265</v>
      </c>
      <c r="B1044" s="137"/>
      <c r="C1044" s="126" t="s">
        <v>129</v>
      </c>
      <c r="D1044" s="134"/>
      <c r="E1044" s="135"/>
      <c r="F1044" s="60"/>
      <c r="G1044" s="173"/>
    </row>
    <row r="1045" spans="1:7" ht="52.8">
      <c r="B1045" s="74"/>
      <c r="C1045" s="55" t="s">
        <v>1461</v>
      </c>
      <c r="D1045" s="61"/>
      <c r="F1045" s="60"/>
      <c r="G1045" s="173"/>
    </row>
    <row r="1046" spans="1:7">
      <c r="A1046" s="137"/>
      <c r="B1046" s="228" t="s">
        <v>1403</v>
      </c>
      <c r="C1046" s="126" t="s">
        <v>333</v>
      </c>
      <c r="D1046" s="134"/>
      <c r="E1046" s="135"/>
      <c r="F1046" s="246"/>
      <c r="G1046" s="183"/>
    </row>
    <row r="1047" spans="1:7" ht="26.4">
      <c r="A1047" s="137"/>
      <c r="B1047" s="73" t="s">
        <v>1404</v>
      </c>
      <c r="C1047" s="55" t="s">
        <v>128</v>
      </c>
      <c r="D1047" s="134" t="s">
        <v>8</v>
      </c>
      <c r="E1047" s="135">
        <v>4</v>
      </c>
      <c r="F1047" s="60">
        <v>0</v>
      </c>
      <c r="G1047" s="173">
        <f>ROUND((E1047*F1047),2)</f>
        <v>0</v>
      </c>
    </row>
    <row r="1048" spans="1:7">
      <c r="A1048" s="137"/>
      <c r="B1048" s="73"/>
      <c r="C1048" s="55"/>
      <c r="D1048" s="134"/>
      <c r="E1048" s="135"/>
      <c r="F1048" s="60"/>
      <c r="G1048" s="173"/>
    </row>
    <row r="1049" spans="1:7" ht="39.6">
      <c r="A1049" s="137"/>
      <c r="B1049" s="73"/>
      <c r="C1049" s="55" t="s">
        <v>498</v>
      </c>
      <c r="D1049" s="61"/>
      <c r="E1049" s="62"/>
      <c r="F1049" s="60"/>
      <c r="G1049" s="173"/>
    </row>
    <row r="1050" spans="1:7" ht="15.6">
      <c r="A1050" s="137"/>
      <c r="B1050" s="73" t="s">
        <v>1405</v>
      </c>
      <c r="C1050" s="147" t="s">
        <v>1462</v>
      </c>
      <c r="D1050" s="61" t="s">
        <v>18</v>
      </c>
      <c r="E1050" s="62">
        <v>240</v>
      </c>
      <c r="F1050" s="60">
        <v>0</v>
      </c>
      <c r="G1050" s="173">
        <f>ROUND((E1050*F1050),2)</f>
        <v>0</v>
      </c>
    </row>
    <row r="1051" spans="1:7" ht="15.6">
      <c r="A1051" s="137"/>
      <c r="B1051" s="73" t="s">
        <v>1406</v>
      </c>
      <c r="C1051" s="147" t="s">
        <v>1463</v>
      </c>
      <c r="D1051" s="61" t="s">
        <v>18</v>
      </c>
      <c r="E1051" s="62">
        <v>50</v>
      </c>
      <c r="F1051" s="60">
        <v>0</v>
      </c>
      <c r="G1051" s="173">
        <f>ROUND((E1051*F1051),2)</f>
        <v>0</v>
      </c>
    </row>
    <row r="1052" spans="1:7" ht="26.4">
      <c r="A1052" s="177"/>
      <c r="B1052" s="73" t="s">
        <v>1407</v>
      </c>
      <c r="C1052" s="55" t="s">
        <v>497</v>
      </c>
      <c r="D1052" s="61" t="s">
        <v>18</v>
      </c>
      <c r="E1052" s="62">
        <v>50</v>
      </c>
      <c r="F1052" s="60">
        <v>0</v>
      </c>
      <c r="G1052" s="173">
        <f>ROUND((E1052*F1052),2)</f>
        <v>0</v>
      </c>
    </row>
    <row r="1053" spans="1:7" ht="26.4">
      <c r="A1053" s="137"/>
      <c r="B1053" s="73" t="s">
        <v>1408</v>
      </c>
      <c r="C1053" s="55" t="s">
        <v>496</v>
      </c>
      <c r="D1053" s="134" t="s">
        <v>18</v>
      </c>
      <c r="E1053" s="135">
        <v>40</v>
      </c>
      <c r="F1053" s="68">
        <v>0</v>
      </c>
      <c r="G1053" s="173">
        <f>ROUND((E1053*F1053),2)</f>
        <v>0</v>
      </c>
    </row>
    <row r="1054" spans="1:7">
      <c r="A1054" s="137"/>
      <c r="B1054" s="73"/>
      <c r="C1054" s="127"/>
      <c r="D1054" s="134"/>
      <c r="E1054" s="135"/>
    </row>
    <row r="1055" spans="1:7">
      <c r="A1055" s="132" t="s">
        <v>265</v>
      </c>
      <c r="B1055" s="132"/>
      <c r="C1055" s="126" t="s">
        <v>127</v>
      </c>
      <c r="D1055" s="141"/>
      <c r="E1055" s="142"/>
      <c r="F1055" s="65"/>
      <c r="G1055" s="176">
        <f>SUM(G1047:G1053)</f>
        <v>0</v>
      </c>
    </row>
    <row r="1057" spans="1:7">
      <c r="A1057" s="132" t="s">
        <v>266</v>
      </c>
      <c r="B1057" s="132"/>
      <c r="C1057" s="126" t="s">
        <v>126</v>
      </c>
      <c r="D1057" s="141"/>
      <c r="E1057" s="142"/>
      <c r="F1057" s="60"/>
      <c r="G1057" s="182">
        <f>ROUND((E1060*F1057),2)</f>
        <v>0</v>
      </c>
    </row>
    <row r="1058" spans="1:7">
      <c r="B1058" s="74"/>
      <c r="C1058" s="55" t="s">
        <v>109</v>
      </c>
      <c r="D1058" s="61"/>
      <c r="F1058" s="60"/>
    </row>
    <row r="1059" spans="1:7">
      <c r="A1059" s="177"/>
      <c r="B1059" s="73" t="s">
        <v>0</v>
      </c>
      <c r="C1059" s="55" t="s">
        <v>262</v>
      </c>
      <c r="D1059" s="61" t="s">
        <v>18</v>
      </c>
      <c r="E1059" s="149">
        <v>900</v>
      </c>
      <c r="F1059" s="60">
        <v>0</v>
      </c>
      <c r="G1059" s="182">
        <f>ROUND((E1059*F1059),2)</f>
        <v>0</v>
      </c>
    </row>
    <row r="1060" spans="1:7">
      <c r="A1060" s="177"/>
      <c r="B1060" s="73" t="s">
        <v>47</v>
      </c>
      <c r="C1060" s="55" t="s">
        <v>1390</v>
      </c>
      <c r="D1060" s="61" t="s">
        <v>18</v>
      </c>
      <c r="E1060" s="149">
        <v>985</v>
      </c>
      <c r="F1060" s="60">
        <v>0</v>
      </c>
      <c r="G1060" s="182">
        <f t="shared" ref="G1060:G1079" si="18">ROUND((E1060*F1060),2)</f>
        <v>0</v>
      </c>
    </row>
    <row r="1061" spans="1:7" ht="26.4">
      <c r="A1061" s="177"/>
      <c r="B1061" s="73" t="s">
        <v>263</v>
      </c>
      <c r="C1061" s="55" t="s">
        <v>125</v>
      </c>
      <c r="D1061" s="61" t="s">
        <v>18</v>
      </c>
      <c r="E1061" s="62">
        <v>4120</v>
      </c>
      <c r="F1061" s="60">
        <v>0</v>
      </c>
      <c r="G1061" s="182">
        <f t="shared" si="18"/>
        <v>0</v>
      </c>
    </row>
    <row r="1062" spans="1:7" ht="26.4">
      <c r="A1062" s="177"/>
      <c r="B1062" s="73" t="s">
        <v>46</v>
      </c>
      <c r="C1062" s="55" t="s">
        <v>495</v>
      </c>
      <c r="D1062" s="61"/>
      <c r="E1062" s="62"/>
      <c r="F1062" s="60"/>
      <c r="G1062" s="182">
        <f t="shared" si="18"/>
        <v>0</v>
      </c>
    </row>
    <row r="1063" spans="1:7">
      <c r="A1063" s="177"/>
      <c r="B1063" s="73" t="s">
        <v>124</v>
      </c>
      <c r="C1063" s="55" t="s">
        <v>123</v>
      </c>
      <c r="D1063" s="61" t="s">
        <v>8</v>
      </c>
      <c r="E1063" s="62">
        <v>440</v>
      </c>
      <c r="F1063" s="60">
        <v>0</v>
      </c>
      <c r="G1063" s="182">
        <f t="shared" si="18"/>
        <v>0</v>
      </c>
    </row>
    <row r="1064" spans="1:7" ht="15.75" customHeight="1">
      <c r="A1064" s="177"/>
      <c r="B1064" s="73" t="s">
        <v>122</v>
      </c>
      <c r="C1064" s="55" t="s">
        <v>121</v>
      </c>
      <c r="D1064" s="61" t="s">
        <v>8</v>
      </c>
      <c r="E1064" s="62">
        <v>230</v>
      </c>
      <c r="F1064" s="60">
        <v>0</v>
      </c>
      <c r="G1064" s="182">
        <f t="shared" si="18"/>
        <v>0</v>
      </c>
    </row>
    <row r="1065" spans="1:7" ht="26.4">
      <c r="A1065" s="177"/>
      <c r="B1065" s="73" t="s">
        <v>264</v>
      </c>
      <c r="C1065" s="55" t="s">
        <v>120</v>
      </c>
      <c r="D1065" s="61" t="s">
        <v>9</v>
      </c>
      <c r="E1065" s="62">
        <v>20</v>
      </c>
      <c r="F1065" s="60">
        <v>0</v>
      </c>
      <c r="G1065" s="182">
        <f t="shared" si="18"/>
        <v>0</v>
      </c>
    </row>
    <row r="1066" spans="1:7" ht="17.25" customHeight="1">
      <c r="A1066" s="177"/>
      <c r="B1066" s="73" t="s">
        <v>1</v>
      </c>
      <c r="C1066" s="55" t="s">
        <v>119</v>
      </c>
      <c r="D1066" s="61" t="s">
        <v>9</v>
      </c>
      <c r="E1066" s="62">
        <v>170</v>
      </c>
      <c r="F1066" s="60">
        <v>0</v>
      </c>
      <c r="G1066" s="182">
        <f t="shared" si="18"/>
        <v>0</v>
      </c>
    </row>
    <row r="1067" spans="1:7">
      <c r="A1067" s="177"/>
      <c r="B1067" s="73" t="s">
        <v>265</v>
      </c>
      <c r="C1067" s="55" t="s">
        <v>118</v>
      </c>
      <c r="D1067" s="61" t="s">
        <v>9</v>
      </c>
      <c r="E1067" s="62">
        <v>240</v>
      </c>
      <c r="F1067" s="60">
        <v>0</v>
      </c>
      <c r="G1067" s="182">
        <f t="shared" si="18"/>
        <v>0</v>
      </c>
    </row>
    <row r="1068" spans="1:7" ht="39.6">
      <c r="A1068" s="177"/>
      <c r="B1068" s="73" t="s">
        <v>266</v>
      </c>
      <c r="C1068" s="55" t="s">
        <v>494</v>
      </c>
      <c r="D1068" s="61" t="s">
        <v>8</v>
      </c>
      <c r="E1068" s="62">
        <v>25</v>
      </c>
      <c r="F1068" s="60">
        <v>0</v>
      </c>
      <c r="G1068" s="182">
        <f t="shared" si="18"/>
        <v>0</v>
      </c>
    </row>
    <row r="1069" spans="1:7" ht="39.6">
      <c r="A1069" s="177"/>
      <c r="B1069" s="73" t="s">
        <v>267</v>
      </c>
      <c r="C1069" s="147" t="s">
        <v>117</v>
      </c>
      <c r="D1069" s="61" t="s">
        <v>18</v>
      </c>
      <c r="E1069" s="62">
        <v>6980</v>
      </c>
      <c r="F1069" s="60">
        <v>0</v>
      </c>
      <c r="G1069" s="182">
        <f t="shared" si="18"/>
        <v>0</v>
      </c>
    </row>
    <row r="1070" spans="1:7">
      <c r="A1070" s="177"/>
      <c r="B1070" s="73" t="s">
        <v>268</v>
      </c>
      <c r="C1070" s="147" t="s">
        <v>116</v>
      </c>
      <c r="D1070" s="61" t="s">
        <v>8</v>
      </c>
      <c r="E1070" s="62">
        <v>10</v>
      </c>
      <c r="F1070" s="60">
        <v>0</v>
      </c>
      <c r="G1070" s="182">
        <f t="shared" si="18"/>
        <v>0</v>
      </c>
    </row>
    <row r="1071" spans="1:7" ht="26.4">
      <c r="A1071" s="177"/>
      <c r="B1071" s="73" t="s">
        <v>42</v>
      </c>
      <c r="C1071" s="147" t="s">
        <v>115</v>
      </c>
      <c r="D1071" s="61" t="s">
        <v>18</v>
      </c>
      <c r="E1071" s="62">
        <v>290</v>
      </c>
      <c r="F1071" s="60">
        <v>0</v>
      </c>
      <c r="G1071" s="182">
        <f t="shared" si="18"/>
        <v>0</v>
      </c>
    </row>
    <row r="1072" spans="1:7">
      <c r="A1072" s="177"/>
      <c r="B1072" s="73" t="s">
        <v>269</v>
      </c>
      <c r="C1072" s="147" t="s">
        <v>493</v>
      </c>
      <c r="D1072" s="61" t="s">
        <v>8</v>
      </c>
      <c r="E1072" s="62">
        <v>800</v>
      </c>
      <c r="F1072" s="60">
        <v>0</v>
      </c>
      <c r="G1072" s="182">
        <f t="shared" si="18"/>
        <v>0</v>
      </c>
    </row>
    <row r="1073" spans="1:7" ht="26.4">
      <c r="A1073" s="177"/>
      <c r="B1073" s="73" t="s">
        <v>270</v>
      </c>
      <c r="C1073" s="147" t="s">
        <v>529</v>
      </c>
      <c r="D1073" s="61" t="s">
        <v>8</v>
      </c>
      <c r="E1073" s="62">
        <v>50</v>
      </c>
      <c r="F1073" s="60">
        <v>0</v>
      </c>
      <c r="G1073" s="182">
        <f t="shared" si="18"/>
        <v>0</v>
      </c>
    </row>
    <row r="1074" spans="1:7">
      <c r="A1074" s="177"/>
      <c r="B1074" s="73" t="s">
        <v>38</v>
      </c>
      <c r="C1074" s="147" t="s">
        <v>492</v>
      </c>
      <c r="D1074" s="61" t="s">
        <v>8</v>
      </c>
      <c r="E1074" s="62">
        <v>900</v>
      </c>
      <c r="F1074" s="60">
        <v>0</v>
      </c>
      <c r="G1074" s="182">
        <f>ROUND((E1074*F1074),2)</f>
        <v>0</v>
      </c>
    </row>
    <row r="1075" spans="1:7">
      <c r="A1075" s="177"/>
      <c r="B1075" s="73" t="s">
        <v>36</v>
      </c>
      <c r="C1075" s="147" t="s">
        <v>1424</v>
      </c>
      <c r="D1075" s="61" t="s">
        <v>8</v>
      </c>
      <c r="E1075" s="62">
        <v>7900</v>
      </c>
      <c r="F1075" s="60">
        <v>0</v>
      </c>
      <c r="G1075" s="182">
        <f t="shared" ref="G1075:G1077" si="19">ROUND((E1075*F1075),2)</f>
        <v>0</v>
      </c>
    </row>
    <row r="1076" spans="1:7">
      <c r="A1076" s="177"/>
      <c r="B1076" s="73" t="s">
        <v>33</v>
      </c>
      <c r="C1076" s="147" t="s">
        <v>1546</v>
      </c>
      <c r="D1076" s="61" t="s">
        <v>8</v>
      </c>
      <c r="E1076" s="62">
        <v>43</v>
      </c>
      <c r="F1076" s="60">
        <v>0</v>
      </c>
      <c r="G1076" s="182">
        <f t="shared" si="19"/>
        <v>0</v>
      </c>
    </row>
    <row r="1077" spans="1:7">
      <c r="A1077" s="177"/>
      <c r="B1077" s="73" t="s">
        <v>31</v>
      </c>
      <c r="C1077" s="147" t="s">
        <v>1547</v>
      </c>
      <c r="D1077" s="61" t="s">
        <v>8</v>
      </c>
      <c r="E1077" s="62">
        <v>6</v>
      </c>
      <c r="F1077" s="60">
        <v>0</v>
      </c>
      <c r="G1077" s="182">
        <f t="shared" si="19"/>
        <v>0</v>
      </c>
    </row>
    <row r="1078" spans="1:7">
      <c r="A1078" s="177"/>
      <c r="B1078" s="73" t="s">
        <v>29</v>
      </c>
      <c r="C1078" s="147" t="s">
        <v>1548</v>
      </c>
      <c r="D1078" s="61" t="s">
        <v>8</v>
      </c>
      <c r="E1078" s="62">
        <v>21</v>
      </c>
      <c r="F1078" s="60">
        <v>0</v>
      </c>
      <c r="G1078" s="182">
        <f t="shared" si="18"/>
        <v>0</v>
      </c>
    </row>
    <row r="1079" spans="1:7">
      <c r="A1079" s="177"/>
      <c r="B1079" s="73" t="s">
        <v>271</v>
      </c>
      <c r="C1079" s="55" t="s">
        <v>114</v>
      </c>
      <c r="D1079" s="61" t="s">
        <v>10</v>
      </c>
      <c r="E1079" s="62">
        <v>17</v>
      </c>
      <c r="F1079" s="68">
        <v>0</v>
      </c>
      <c r="G1079" s="182">
        <f t="shared" si="18"/>
        <v>0</v>
      </c>
    </row>
    <row r="1080" spans="1:7">
      <c r="A1080" s="177"/>
      <c r="B1080" s="73" t="s">
        <v>272</v>
      </c>
      <c r="C1080" s="55" t="s">
        <v>113</v>
      </c>
      <c r="D1080" s="61" t="s">
        <v>7</v>
      </c>
      <c r="E1080" s="62">
        <v>1</v>
      </c>
      <c r="F1080" s="68">
        <v>0</v>
      </c>
      <c r="G1080" s="182">
        <f>ROUND((E1080*F1080),2)</f>
        <v>0</v>
      </c>
    </row>
    <row r="1082" spans="1:7" ht="26.4">
      <c r="A1082" s="187" t="s">
        <v>266</v>
      </c>
      <c r="B1082" s="132"/>
      <c r="C1082" s="126" t="s">
        <v>112</v>
      </c>
      <c r="D1082" s="141"/>
      <c r="E1082" s="142"/>
      <c r="F1082" s="60"/>
      <c r="G1082" s="176">
        <f>SUM(G1057:G1081)</f>
        <v>0</v>
      </c>
    </row>
    <row r="1083" spans="1:7">
      <c r="G1083" s="183"/>
    </row>
    <row r="1084" spans="1:7">
      <c r="A1084" s="187" t="s">
        <v>267</v>
      </c>
      <c r="B1084" s="137"/>
      <c r="C1084" s="126" t="s">
        <v>491</v>
      </c>
      <c r="D1084" s="134"/>
      <c r="E1084" s="135"/>
    </row>
    <row r="1085" spans="1:7">
      <c r="B1085" s="74"/>
      <c r="C1085" s="55" t="s">
        <v>109</v>
      </c>
      <c r="D1085" s="61"/>
      <c r="F1085" s="60"/>
    </row>
    <row r="1086" spans="1:7" ht="24" customHeight="1">
      <c r="A1086" s="187"/>
      <c r="B1086" s="75" t="s">
        <v>0</v>
      </c>
      <c r="C1086" s="126" t="s">
        <v>111</v>
      </c>
    </row>
    <row r="1087" spans="1:7">
      <c r="A1087" s="187"/>
      <c r="B1087" s="75"/>
      <c r="C1087" s="126" t="s">
        <v>110</v>
      </c>
      <c r="D1087" s="61" t="s">
        <v>7</v>
      </c>
      <c r="E1087" s="149">
        <v>1</v>
      </c>
      <c r="F1087" s="68">
        <v>0</v>
      </c>
      <c r="G1087" s="182">
        <f>ROUND((E1087*F1087),2)</f>
        <v>0</v>
      </c>
    </row>
    <row r="1088" spans="1:7">
      <c r="B1088" s="74"/>
      <c r="C1088" s="55" t="s">
        <v>109</v>
      </c>
      <c r="D1088" s="61"/>
      <c r="F1088" s="60"/>
    </row>
    <row r="1089" spans="1:7" ht="198">
      <c r="A1089" s="177"/>
      <c r="B1089" s="73" t="s">
        <v>323</v>
      </c>
      <c r="C1089" s="55" t="s">
        <v>108</v>
      </c>
      <c r="F1089" s="60"/>
    </row>
    <row r="1090" spans="1:7" ht="66">
      <c r="A1090" s="177"/>
      <c r="B1090" s="73" t="s">
        <v>324</v>
      </c>
      <c r="C1090" s="55" t="s">
        <v>107</v>
      </c>
      <c r="D1090" s="61"/>
      <c r="F1090" s="60"/>
    </row>
    <row r="1091" spans="1:7">
      <c r="A1091" s="177"/>
      <c r="B1091" s="73" t="s">
        <v>325</v>
      </c>
      <c r="C1091" s="55" t="s">
        <v>106</v>
      </c>
      <c r="D1091" s="61" t="s">
        <v>7</v>
      </c>
      <c r="E1091" s="62">
        <v>1</v>
      </c>
      <c r="F1091" s="60">
        <v>0</v>
      </c>
      <c r="G1091" s="182">
        <f>ROUND((E1091*F1091),2)</f>
        <v>0</v>
      </c>
    </row>
    <row r="1092" spans="1:7" ht="39.6">
      <c r="A1092" s="177"/>
      <c r="B1092" s="73" t="s">
        <v>326</v>
      </c>
      <c r="C1092" s="55" t="s">
        <v>105</v>
      </c>
      <c r="D1092" s="61" t="s">
        <v>7</v>
      </c>
      <c r="E1092" s="62">
        <v>1</v>
      </c>
      <c r="F1092" s="68">
        <v>0</v>
      </c>
      <c r="G1092" s="182">
        <f>ROUND((E1092*F1092),2)</f>
        <v>0</v>
      </c>
    </row>
    <row r="1093" spans="1:7" ht="66">
      <c r="A1093" s="177"/>
      <c r="B1093" s="73" t="s">
        <v>327</v>
      </c>
      <c r="C1093" s="55" t="s">
        <v>104</v>
      </c>
      <c r="D1093" s="61" t="s">
        <v>7</v>
      </c>
      <c r="E1093" s="62">
        <v>1</v>
      </c>
      <c r="F1093" s="68">
        <v>0</v>
      </c>
      <c r="G1093" s="182">
        <f>ROUND((E1093*F1093),2)</f>
        <v>0</v>
      </c>
    </row>
    <row r="1094" spans="1:7">
      <c r="D1094" s="134"/>
      <c r="E1094" s="135"/>
      <c r="F1094" s="60"/>
      <c r="G1094" s="172"/>
    </row>
    <row r="1095" spans="1:7">
      <c r="A1095" s="132" t="s">
        <v>267</v>
      </c>
      <c r="B1095" s="132"/>
      <c r="C1095" s="126" t="s">
        <v>103</v>
      </c>
      <c r="D1095" s="141"/>
      <c r="E1095" s="142"/>
      <c r="F1095" s="60"/>
      <c r="G1095" s="176">
        <f>SUM(G1085:G1094)</f>
        <v>0</v>
      </c>
    </row>
    <row r="1096" spans="1:7">
      <c r="D1096" s="134"/>
      <c r="E1096" s="135"/>
      <c r="F1096" s="60"/>
    </row>
    <row r="1097" spans="1:7">
      <c r="A1097" s="132" t="s">
        <v>268</v>
      </c>
      <c r="B1097" s="137"/>
      <c r="C1097" s="126" t="s">
        <v>102</v>
      </c>
      <c r="D1097" s="141"/>
      <c r="E1097" s="135"/>
      <c r="F1097" s="60"/>
    </row>
    <row r="1098" spans="1:7" ht="52.8">
      <c r="B1098" s="74"/>
      <c r="C1098" s="55" t="s">
        <v>490</v>
      </c>
      <c r="D1098" s="61"/>
      <c r="F1098" s="60"/>
    </row>
    <row r="1099" spans="1:7" ht="39.6">
      <c r="A1099" s="177"/>
      <c r="B1099" s="145" t="s">
        <v>0</v>
      </c>
      <c r="C1099" s="55" t="s">
        <v>101</v>
      </c>
      <c r="D1099" s="61" t="s">
        <v>8</v>
      </c>
      <c r="E1099" s="149">
        <v>570</v>
      </c>
      <c r="F1099" s="60">
        <v>0</v>
      </c>
      <c r="G1099" s="182">
        <f>ROUND((E1099*F1099),2)</f>
        <v>0</v>
      </c>
    </row>
    <row r="1100" spans="1:7">
      <c r="A1100" s="177"/>
      <c r="B1100" s="145" t="s">
        <v>47</v>
      </c>
      <c r="C1100" s="55" t="s">
        <v>100</v>
      </c>
      <c r="D1100" s="61" t="s">
        <v>8</v>
      </c>
      <c r="E1100" s="149">
        <v>130</v>
      </c>
      <c r="F1100" s="60">
        <v>0</v>
      </c>
      <c r="G1100" s="182">
        <f t="shared" ref="G1100:G1133" si="20">ROUND((E1100*F1100),2)</f>
        <v>0</v>
      </c>
    </row>
    <row r="1101" spans="1:7">
      <c r="A1101" s="177"/>
      <c r="B1101" s="145" t="s">
        <v>263</v>
      </c>
      <c r="C1101" s="5" t="s">
        <v>99</v>
      </c>
      <c r="D1101" s="93" t="s">
        <v>8</v>
      </c>
      <c r="E1101" s="94">
        <v>0</v>
      </c>
      <c r="F1101" s="60">
        <v>0</v>
      </c>
      <c r="G1101" s="182">
        <f t="shared" si="20"/>
        <v>0</v>
      </c>
    </row>
    <row r="1102" spans="1:7">
      <c r="A1102" s="177"/>
      <c r="B1102" s="145" t="s">
        <v>46</v>
      </c>
      <c r="C1102" s="55" t="s">
        <v>98</v>
      </c>
      <c r="D1102" s="61" t="s">
        <v>8</v>
      </c>
      <c r="E1102" s="94">
        <v>630</v>
      </c>
      <c r="F1102" s="60">
        <v>0</v>
      </c>
      <c r="G1102" s="182">
        <f t="shared" si="20"/>
        <v>0</v>
      </c>
    </row>
    <row r="1103" spans="1:7">
      <c r="A1103" s="177"/>
      <c r="B1103" s="145" t="s">
        <v>264</v>
      </c>
      <c r="C1103" s="55" t="s">
        <v>97</v>
      </c>
      <c r="D1103" s="61" t="s">
        <v>8</v>
      </c>
      <c r="E1103" s="94">
        <v>0</v>
      </c>
      <c r="F1103" s="60">
        <v>0</v>
      </c>
      <c r="G1103" s="182">
        <f t="shared" si="20"/>
        <v>0</v>
      </c>
    </row>
    <row r="1104" spans="1:7">
      <c r="A1104" s="177"/>
      <c r="B1104" s="145" t="s">
        <v>1</v>
      </c>
      <c r="C1104" s="5" t="s">
        <v>96</v>
      </c>
      <c r="D1104" s="93" t="s">
        <v>8</v>
      </c>
      <c r="E1104" s="94">
        <v>0</v>
      </c>
      <c r="F1104" s="60">
        <v>0</v>
      </c>
      <c r="G1104" s="182">
        <f t="shared" si="20"/>
        <v>0</v>
      </c>
    </row>
    <row r="1105" spans="1:7">
      <c r="A1105" s="177"/>
      <c r="B1105" s="145" t="s">
        <v>265</v>
      </c>
      <c r="C1105" s="5" t="s">
        <v>95</v>
      </c>
      <c r="D1105" s="93" t="s">
        <v>8</v>
      </c>
      <c r="E1105" s="94">
        <v>0</v>
      </c>
      <c r="F1105" s="60">
        <v>0</v>
      </c>
      <c r="G1105" s="182">
        <f t="shared" si="20"/>
        <v>0</v>
      </c>
    </row>
    <row r="1106" spans="1:7">
      <c r="A1106" s="177"/>
      <c r="B1106" s="145" t="s">
        <v>266</v>
      </c>
      <c r="C1106" s="5" t="s">
        <v>94</v>
      </c>
      <c r="D1106" s="93" t="s">
        <v>8</v>
      </c>
      <c r="E1106" s="94">
        <v>3</v>
      </c>
      <c r="F1106" s="60">
        <v>0</v>
      </c>
      <c r="G1106" s="182">
        <f t="shared" si="20"/>
        <v>0</v>
      </c>
    </row>
    <row r="1107" spans="1:7">
      <c r="A1107" s="177"/>
      <c r="B1107" s="145" t="s">
        <v>267</v>
      </c>
      <c r="C1107" s="55" t="s">
        <v>93</v>
      </c>
      <c r="D1107" s="61" t="s">
        <v>8</v>
      </c>
      <c r="E1107" s="62">
        <v>0</v>
      </c>
      <c r="F1107" s="60">
        <v>0</v>
      </c>
      <c r="G1107" s="182">
        <f t="shared" si="20"/>
        <v>0</v>
      </c>
    </row>
    <row r="1108" spans="1:7" ht="26.4">
      <c r="A1108" s="177"/>
      <c r="B1108" s="145" t="s">
        <v>268</v>
      </c>
      <c r="C1108" s="55" t="s">
        <v>92</v>
      </c>
      <c r="D1108" s="61" t="s">
        <v>8</v>
      </c>
      <c r="E1108" s="62">
        <v>3</v>
      </c>
      <c r="F1108" s="60">
        <v>0</v>
      </c>
      <c r="G1108" s="182">
        <f t="shared" si="20"/>
        <v>0</v>
      </c>
    </row>
    <row r="1109" spans="1:7">
      <c r="A1109" s="177"/>
      <c r="B1109" s="145" t="s">
        <v>42</v>
      </c>
      <c r="C1109" s="55" t="s">
        <v>91</v>
      </c>
      <c r="D1109" s="61" t="s">
        <v>8</v>
      </c>
      <c r="E1109" s="98">
        <v>557</v>
      </c>
      <c r="F1109" s="60">
        <v>0</v>
      </c>
      <c r="G1109" s="182">
        <f t="shared" si="20"/>
        <v>0</v>
      </c>
    </row>
    <row r="1110" spans="1:7" ht="26.4">
      <c r="A1110" s="177"/>
      <c r="B1110" s="145" t="s">
        <v>269</v>
      </c>
      <c r="C1110" s="55" t="s">
        <v>90</v>
      </c>
      <c r="D1110" s="61" t="s">
        <v>8</v>
      </c>
      <c r="E1110" s="62">
        <v>40</v>
      </c>
      <c r="F1110" s="60">
        <v>0</v>
      </c>
      <c r="G1110" s="182">
        <f t="shared" si="20"/>
        <v>0</v>
      </c>
    </row>
    <row r="1111" spans="1:7">
      <c r="A1111" s="177"/>
      <c r="B1111" s="145" t="s">
        <v>270</v>
      </c>
      <c r="C1111" s="55" t="s">
        <v>89</v>
      </c>
      <c r="D1111" s="61" t="s">
        <v>8</v>
      </c>
      <c r="E1111" s="62">
        <v>10</v>
      </c>
      <c r="F1111" s="60">
        <v>0</v>
      </c>
      <c r="G1111" s="182">
        <f t="shared" si="20"/>
        <v>0</v>
      </c>
    </row>
    <row r="1112" spans="1:7">
      <c r="A1112" s="177"/>
      <c r="B1112" s="145" t="s">
        <v>38</v>
      </c>
      <c r="C1112" s="55" t="s">
        <v>88</v>
      </c>
      <c r="D1112" s="61" t="s">
        <v>8</v>
      </c>
      <c r="E1112" s="62">
        <v>10</v>
      </c>
      <c r="F1112" s="60">
        <v>0</v>
      </c>
      <c r="G1112" s="182">
        <f t="shared" si="20"/>
        <v>0</v>
      </c>
    </row>
    <row r="1113" spans="1:7">
      <c r="A1113" s="177"/>
      <c r="B1113" s="145" t="s">
        <v>36</v>
      </c>
      <c r="C1113" s="55" t="s">
        <v>1510</v>
      </c>
      <c r="D1113" s="61" t="s">
        <v>8</v>
      </c>
      <c r="E1113" s="62">
        <v>12</v>
      </c>
      <c r="F1113" s="60">
        <v>0</v>
      </c>
      <c r="G1113" s="182">
        <f t="shared" si="20"/>
        <v>0</v>
      </c>
    </row>
    <row r="1114" spans="1:7">
      <c r="A1114" s="177"/>
      <c r="B1114" s="145" t="s">
        <v>33</v>
      </c>
      <c r="C1114" s="55" t="s">
        <v>87</v>
      </c>
      <c r="D1114" s="61" t="s">
        <v>8</v>
      </c>
      <c r="E1114" s="62">
        <v>12</v>
      </c>
      <c r="F1114" s="60">
        <v>0</v>
      </c>
      <c r="G1114" s="182">
        <f t="shared" si="20"/>
        <v>0</v>
      </c>
    </row>
    <row r="1115" spans="1:7">
      <c r="A1115" s="177"/>
      <c r="B1115" s="145" t="s">
        <v>31</v>
      </c>
      <c r="C1115" s="55" t="s">
        <v>86</v>
      </c>
      <c r="D1115" s="61" t="s">
        <v>8</v>
      </c>
      <c r="E1115" s="62">
        <v>96</v>
      </c>
      <c r="F1115" s="60">
        <v>0</v>
      </c>
      <c r="G1115" s="182">
        <f t="shared" si="20"/>
        <v>0</v>
      </c>
    </row>
    <row r="1116" spans="1:7">
      <c r="A1116" s="177"/>
      <c r="B1116" s="145" t="s">
        <v>29</v>
      </c>
      <c r="C1116" s="55" t="s">
        <v>85</v>
      </c>
      <c r="D1116" s="61" t="s">
        <v>8</v>
      </c>
      <c r="E1116" s="62">
        <v>0</v>
      </c>
      <c r="F1116" s="60">
        <v>0</v>
      </c>
      <c r="G1116" s="182">
        <f t="shared" si="20"/>
        <v>0</v>
      </c>
    </row>
    <row r="1117" spans="1:7">
      <c r="A1117" s="177"/>
      <c r="B1117" s="145" t="s">
        <v>271</v>
      </c>
      <c r="C1117" s="55" t="s">
        <v>84</v>
      </c>
      <c r="D1117" s="61" t="s">
        <v>8</v>
      </c>
      <c r="E1117" s="62">
        <v>10</v>
      </c>
      <c r="F1117" s="60">
        <v>0</v>
      </c>
      <c r="G1117" s="182">
        <f t="shared" si="20"/>
        <v>0</v>
      </c>
    </row>
    <row r="1118" spans="1:7">
      <c r="A1118" s="177"/>
      <c r="B1118" s="145" t="s">
        <v>272</v>
      </c>
      <c r="C1118" s="55" t="s">
        <v>83</v>
      </c>
      <c r="D1118" s="61" t="s">
        <v>8</v>
      </c>
      <c r="E1118" s="62">
        <v>240</v>
      </c>
      <c r="F1118" s="60">
        <v>0</v>
      </c>
      <c r="G1118" s="182">
        <f t="shared" si="20"/>
        <v>0</v>
      </c>
    </row>
    <row r="1119" spans="1:7">
      <c r="A1119" s="177"/>
      <c r="B1119" s="145" t="s">
        <v>25</v>
      </c>
      <c r="C1119" s="5" t="s">
        <v>1545</v>
      </c>
      <c r="D1119" s="61" t="s">
        <v>8</v>
      </c>
      <c r="E1119" s="94">
        <v>25</v>
      </c>
      <c r="F1119" s="60">
        <v>0</v>
      </c>
      <c r="G1119" s="182">
        <f t="shared" si="20"/>
        <v>0</v>
      </c>
    </row>
    <row r="1120" spans="1:7">
      <c r="A1120" s="177"/>
      <c r="B1120" s="229" t="s">
        <v>13</v>
      </c>
      <c r="C1120" s="55" t="s">
        <v>1511</v>
      </c>
      <c r="D1120" s="61" t="s">
        <v>8</v>
      </c>
      <c r="E1120" s="94">
        <v>5</v>
      </c>
      <c r="F1120" s="60">
        <v>0</v>
      </c>
      <c r="G1120" s="182">
        <f t="shared" ref="G1120" si="21">ROUND((E1120*F1120),2)</f>
        <v>0</v>
      </c>
    </row>
    <row r="1121" spans="1:7">
      <c r="A1121" s="177"/>
      <c r="B1121" s="229" t="s">
        <v>274</v>
      </c>
      <c r="C1121" s="5" t="s">
        <v>1543</v>
      </c>
      <c r="D1121" s="61" t="s">
        <v>8</v>
      </c>
      <c r="E1121" s="94">
        <v>71</v>
      </c>
      <c r="F1121" s="60">
        <v>0</v>
      </c>
      <c r="G1121" s="182">
        <f t="shared" ref="G1121" si="22">ROUND((E1121*F1121),2)</f>
        <v>0</v>
      </c>
    </row>
    <row r="1122" spans="1:7">
      <c r="A1122" s="177"/>
      <c r="B1122" s="145" t="s">
        <v>275</v>
      </c>
      <c r="C1122" s="5" t="s">
        <v>82</v>
      </c>
      <c r="D1122" s="61" t="s">
        <v>8</v>
      </c>
      <c r="E1122" s="94">
        <v>26</v>
      </c>
      <c r="F1122" s="60">
        <v>0</v>
      </c>
      <c r="G1122" s="182">
        <f t="shared" si="20"/>
        <v>0</v>
      </c>
    </row>
    <row r="1123" spans="1:7">
      <c r="A1123" s="177"/>
      <c r="B1123" s="145" t="s">
        <v>276</v>
      </c>
      <c r="C1123" s="55" t="s">
        <v>81</v>
      </c>
      <c r="D1123" s="61" t="s">
        <v>8</v>
      </c>
      <c r="E1123" s="94">
        <v>49</v>
      </c>
      <c r="F1123" s="60">
        <v>0</v>
      </c>
      <c r="G1123" s="182">
        <f t="shared" si="20"/>
        <v>0</v>
      </c>
    </row>
    <row r="1124" spans="1:7">
      <c r="A1124" s="177"/>
      <c r="B1124" s="145" t="s">
        <v>277</v>
      </c>
      <c r="C1124" s="55" t="s">
        <v>1613</v>
      </c>
      <c r="D1124" s="61" t="s">
        <v>8</v>
      </c>
      <c r="E1124" s="62">
        <v>5</v>
      </c>
      <c r="F1124" s="60">
        <v>0</v>
      </c>
      <c r="G1124" s="182">
        <f t="shared" ref="G1124" si="23">ROUND((E1124*F1124),2)</f>
        <v>0</v>
      </c>
    </row>
    <row r="1125" spans="1:7" ht="26.4">
      <c r="A1125" s="177"/>
      <c r="B1125" s="145" t="s">
        <v>278</v>
      </c>
      <c r="C1125" s="55" t="s">
        <v>1612</v>
      </c>
      <c r="D1125" s="61" t="s">
        <v>8</v>
      </c>
      <c r="E1125" s="62">
        <v>23</v>
      </c>
      <c r="F1125" s="60">
        <v>0</v>
      </c>
      <c r="G1125" s="182">
        <f t="shared" si="20"/>
        <v>0</v>
      </c>
    </row>
    <row r="1126" spans="1:7">
      <c r="A1126" s="177"/>
      <c r="B1126" s="229" t="s">
        <v>279</v>
      </c>
      <c r="C1126" s="5" t="s">
        <v>1544</v>
      </c>
      <c r="D1126" s="61" t="s">
        <v>8</v>
      </c>
      <c r="E1126" s="94">
        <v>32</v>
      </c>
      <c r="F1126" s="60">
        <v>0</v>
      </c>
      <c r="G1126" s="182">
        <f t="shared" ref="G1126" si="24">ROUND((E1126*F1126),2)</f>
        <v>0</v>
      </c>
    </row>
    <row r="1127" spans="1:7" ht="39.6">
      <c r="A1127" s="177"/>
      <c r="B1127" s="145" t="s">
        <v>285</v>
      </c>
      <c r="C1127" s="55" t="s">
        <v>489</v>
      </c>
      <c r="D1127" s="61" t="s">
        <v>7</v>
      </c>
      <c r="E1127" s="62">
        <v>48</v>
      </c>
      <c r="F1127" s="60">
        <v>0</v>
      </c>
      <c r="G1127" s="182">
        <f t="shared" si="20"/>
        <v>0</v>
      </c>
    </row>
    <row r="1128" spans="1:7" ht="39.6">
      <c r="A1128" s="177"/>
      <c r="B1128" s="145" t="s">
        <v>286</v>
      </c>
      <c r="C1128" s="55" t="s">
        <v>488</v>
      </c>
      <c r="D1128" s="61" t="s">
        <v>7</v>
      </c>
      <c r="E1128" s="99">
        <v>52</v>
      </c>
      <c r="F1128" s="60">
        <v>0</v>
      </c>
      <c r="G1128" s="182">
        <f t="shared" si="20"/>
        <v>0</v>
      </c>
    </row>
    <row r="1129" spans="1:7" ht="92.4">
      <c r="A1129" s="177"/>
      <c r="B1129" s="145" t="s">
        <v>287</v>
      </c>
      <c r="C1129" s="55" t="s">
        <v>487</v>
      </c>
      <c r="D1129" s="61" t="s">
        <v>7</v>
      </c>
      <c r="E1129" s="62">
        <v>48</v>
      </c>
      <c r="F1129" s="60">
        <v>0</v>
      </c>
      <c r="G1129" s="182">
        <f t="shared" si="20"/>
        <v>0</v>
      </c>
    </row>
    <row r="1130" spans="1:7" ht="52.8">
      <c r="A1130" s="177"/>
      <c r="B1130" s="145" t="s">
        <v>288</v>
      </c>
      <c r="C1130" s="97" t="s">
        <v>486</v>
      </c>
      <c r="D1130" s="100" t="s">
        <v>7</v>
      </c>
      <c r="E1130" s="98">
        <v>28</v>
      </c>
      <c r="F1130" s="60">
        <v>0</v>
      </c>
      <c r="G1130" s="182">
        <f t="shared" si="20"/>
        <v>0</v>
      </c>
    </row>
    <row r="1131" spans="1:7" ht="39.6">
      <c r="A1131" s="177"/>
      <c r="B1131" s="145" t="s">
        <v>289</v>
      </c>
      <c r="C1131" s="55" t="s">
        <v>485</v>
      </c>
      <c r="D1131" s="61" t="s">
        <v>7</v>
      </c>
      <c r="E1131" s="94">
        <v>28</v>
      </c>
      <c r="F1131" s="60">
        <v>0</v>
      </c>
      <c r="G1131" s="182">
        <f t="shared" si="20"/>
        <v>0</v>
      </c>
    </row>
    <row r="1132" spans="1:7" ht="26.4">
      <c r="A1132" s="177"/>
      <c r="B1132" s="145" t="s">
        <v>290</v>
      </c>
      <c r="C1132" s="97" t="s">
        <v>80</v>
      </c>
      <c r="D1132" s="100" t="s">
        <v>7</v>
      </c>
      <c r="E1132" s="98">
        <v>25</v>
      </c>
      <c r="F1132" s="68">
        <v>0</v>
      </c>
      <c r="G1132" s="182">
        <f t="shared" si="20"/>
        <v>0</v>
      </c>
    </row>
    <row r="1133" spans="1:7" ht="26.4">
      <c r="A1133" s="177"/>
      <c r="B1133" s="145" t="s">
        <v>291</v>
      </c>
      <c r="C1133" s="55" t="s">
        <v>79</v>
      </c>
      <c r="D1133" s="61" t="s">
        <v>7</v>
      </c>
      <c r="E1133" s="62">
        <v>10</v>
      </c>
      <c r="F1133" s="68">
        <v>0</v>
      </c>
      <c r="G1133" s="182">
        <f t="shared" si="20"/>
        <v>0</v>
      </c>
    </row>
    <row r="1134" spans="1:7">
      <c r="D1134" s="134"/>
      <c r="E1134" s="135"/>
    </row>
    <row r="1135" spans="1:7" ht="26.4">
      <c r="A1135" s="187" t="s">
        <v>268</v>
      </c>
      <c r="B1135" s="132"/>
      <c r="C1135" s="126" t="s">
        <v>78</v>
      </c>
      <c r="D1135" s="141"/>
      <c r="E1135" s="142"/>
      <c r="G1135" s="176">
        <f>SUM(G1099:G1134)</f>
        <v>0</v>
      </c>
    </row>
    <row r="1136" spans="1:7">
      <c r="F1136" s="60"/>
    </row>
    <row r="1137" spans="1:7">
      <c r="A1137" s="132" t="s">
        <v>42</v>
      </c>
      <c r="B1137" s="132"/>
      <c r="C1137" s="126" t="s">
        <v>1040</v>
      </c>
      <c r="D1137" s="61"/>
      <c r="F1137" s="60"/>
    </row>
    <row r="1138" spans="1:7">
      <c r="A1138" s="177"/>
      <c r="B1138" s="145" t="s">
        <v>0</v>
      </c>
      <c r="C1138" s="230" t="s">
        <v>1041</v>
      </c>
      <c r="D1138" s="61" t="s">
        <v>8</v>
      </c>
      <c r="E1138" s="149">
        <v>2</v>
      </c>
      <c r="F1138" s="60">
        <v>0</v>
      </c>
      <c r="G1138" s="182">
        <f>ROUND((E1138*F1138),2)</f>
        <v>0</v>
      </c>
    </row>
    <row r="1139" spans="1:7">
      <c r="A1139" s="177"/>
      <c r="B1139" s="145" t="s">
        <v>47</v>
      </c>
      <c r="C1139" s="230" t="s">
        <v>1042</v>
      </c>
      <c r="D1139" s="61" t="s">
        <v>8</v>
      </c>
      <c r="E1139" s="149">
        <v>2</v>
      </c>
      <c r="F1139" s="60">
        <v>0</v>
      </c>
      <c r="G1139" s="182">
        <f t="shared" ref="G1139:G1162" si="25">ROUND((E1139*F1139),2)</f>
        <v>0</v>
      </c>
    </row>
    <row r="1140" spans="1:7">
      <c r="A1140" s="177"/>
      <c r="B1140" s="145" t="s">
        <v>263</v>
      </c>
      <c r="C1140" s="230" t="s">
        <v>1043</v>
      </c>
      <c r="D1140" s="61" t="s">
        <v>7</v>
      </c>
      <c r="E1140" s="62">
        <v>2</v>
      </c>
      <c r="F1140" s="60">
        <v>0</v>
      </c>
      <c r="G1140" s="182">
        <f t="shared" si="25"/>
        <v>0</v>
      </c>
    </row>
    <row r="1141" spans="1:7">
      <c r="A1141" s="177"/>
      <c r="B1141" s="145" t="s">
        <v>46</v>
      </c>
      <c r="C1141" s="230" t="s">
        <v>1044</v>
      </c>
      <c r="D1141" s="61" t="s">
        <v>7</v>
      </c>
      <c r="E1141" s="62">
        <v>2</v>
      </c>
      <c r="F1141" s="60">
        <v>0</v>
      </c>
      <c r="G1141" s="182">
        <f t="shared" si="25"/>
        <v>0</v>
      </c>
    </row>
    <row r="1142" spans="1:7">
      <c r="A1142" s="177"/>
      <c r="B1142" s="145" t="s">
        <v>264</v>
      </c>
      <c r="C1142" s="230" t="s">
        <v>1046</v>
      </c>
      <c r="D1142" s="61" t="s">
        <v>7</v>
      </c>
      <c r="E1142" s="62">
        <v>1</v>
      </c>
      <c r="F1142" s="60">
        <v>0</v>
      </c>
      <c r="G1142" s="182">
        <f t="shared" si="25"/>
        <v>0</v>
      </c>
    </row>
    <row r="1143" spans="1:7" ht="79.2">
      <c r="A1143" s="177"/>
      <c r="B1143" s="145" t="s">
        <v>1</v>
      </c>
      <c r="C1143" s="230" t="s">
        <v>1464</v>
      </c>
      <c r="D1143" s="61" t="s">
        <v>7</v>
      </c>
      <c r="E1143" s="62">
        <v>1</v>
      </c>
      <c r="F1143" s="60">
        <v>0</v>
      </c>
      <c r="G1143" s="182">
        <f t="shared" si="25"/>
        <v>0</v>
      </c>
    </row>
    <row r="1144" spans="1:7" ht="118.8">
      <c r="A1144" s="177"/>
      <c r="B1144" s="145" t="s">
        <v>265</v>
      </c>
      <c r="C1144" s="230" t="s">
        <v>1465</v>
      </c>
      <c r="D1144" s="61" t="s">
        <v>7</v>
      </c>
      <c r="E1144" s="62">
        <v>6</v>
      </c>
      <c r="F1144" s="60">
        <v>0</v>
      </c>
      <c r="G1144" s="182">
        <f t="shared" si="25"/>
        <v>0</v>
      </c>
    </row>
    <row r="1145" spans="1:7" ht="52.8">
      <c r="A1145" s="177"/>
      <c r="B1145" s="145" t="s">
        <v>266</v>
      </c>
      <c r="C1145" s="230" t="s">
        <v>1047</v>
      </c>
      <c r="D1145" s="61" t="s">
        <v>7</v>
      </c>
      <c r="E1145" s="62">
        <v>6</v>
      </c>
      <c r="F1145" s="60">
        <v>0</v>
      </c>
      <c r="G1145" s="182">
        <f t="shared" si="25"/>
        <v>0</v>
      </c>
    </row>
    <row r="1146" spans="1:7">
      <c r="A1146" s="177"/>
      <c r="B1146" s="145" t="s">
        <v>267</v>
      </c>
      <c r="C1146" s="230" t="s">
        <v>1048</v>
      </c>
      <c r="D1146" s="61" t="s">
        <v>7</v>
      </c>
      <c r="E1146" s="62">
        <v>6</v>
      </c>
      <c r="F1146" s="60">
        <v>0</v>
      </c>
      <c r="G1146" s="182">
        <f t="shared" si="25"/>
        <v>0</v>
      </c>
    </row>
    <row r="1147" spans="1:7" ht="52.8">
      <c r="A1147" s="177"/>
      <c r="B1147" s="145" t="s">
        <v>268</v>
      </c>
      <c r="C1147" s="230" t="s">
        <v>1049</v>
      </c>
      <c r="D1147" s="61" t="s">
        <v>8</v>
      </c>
      <c r="E1147" s="62">
        <v>8</v>
      </c>
      <c r="F1147" s="60">
        <v>0</v>
      </c>
      <c r="G1147" s="182">
        <f t="shared" si="25"/>
        <v>0</v>
      </c>
    </row>
    <row r="1148" spans="1:7">
      <c r="A1148" s="177"/>
      <c r="B1148" s="145" t="s">
        <v>42</v>
      </c>
      <c r="C1148" s="230" t="s">
        <v>1050</v>
      </c>
      <c r="D1148" s="61" t="s">
        <v>8</v>
      </c>
      <c r="E1148" s="62">
        <v>1</v>
      </c>
      <c r="F1148" s="60">
        <v>0</v>
      </c>
      <c r="G1148" s="182">
        <f t="shared" si="25"/>
        <v>0</v>
      </c>
    </row>
    <row r="1149" spans="1:7">
      <c r="A1149" s="177"/>
      <c r="B1149" s="145" t="s">
        <v>269</v>
      </c>
      <c r="C1149" s="230" t="s">
        <v>1051</v>
      </c>
      <c r="D1149" s="61" t="s">
        <v>8</v>
      </c>
      <c r="E1149" s="62">
        <v>1</v>
      </c>
      <c r="F1149" s="60">
        <v>0</v>
      </c>
      <c r="G1149" s="182">
        <f t="shared" si="25"/>
        <v>0</v>
      </c>
    </row>
    <row r="1150" spans="1:7" ht="66">
      <c r="A1150" s="177"/>
      <c r="B1150" s="145" t="s">
        <v>270</v>
      </c>
      <c r="C1150" s="230" t="s">
        <v>1052</v>
      </c>
      <c r="D1150" s="61" t="s">
        <v>8</v>
      </c>
      <c r="E1150" s="62">
        <v>1</v>
      </c>
      <c r="F1150" s="60">
        <v>0</v>
      </c>
      <c r="G1150" s="182">
        <f t="shared" si="25"/>
        <v>0</v>
      </c>
    </row>
    <row r="1151" spans="1:7">
      <c r="A1151" s="177"/>
      <c r="B1151" s="145" t="s">
        <v>38</v>
      </c>
      <c r="C1151" s="230" t="s">
        <v>1053</v>
      </c>
      <c r="D1151" s="61" t="s">
        <v>8</v>
      </c>
      <c r="E1151" s="62">
        <v>1</v>
      </c>
      <c r="F1151" s="60">
        <v>0</v>
      </c>
      <c r="G1151" s="182">
        <f t="shared" si="25"/>
        <v>0</v>
      </c>
    </row>
    <row r="1152" spans="1:7" ht="26.4">
      <c r="A1152" s="177"/>
      <c r="B1152" s="145" t="s">
        <v>36</v>
      </c>
      <c r="C1152" s="230" t="s">
        <v>1054</v>
      </c>
      <c r="D1152" s="61" t="s">
        <v>8</v>
      </c>
      <c r="E1152" s="62">
        <v>1</v>
      </c>
      <c r="F1152" s="60">
        <v>0</v>
      </c>
      <c r="G1152" s="182">
        <f t="shared" si="25"/>
        <v>0</v>
      </c>
    </row>
    <row r="1153" spans="1:7">
      <c r="A1153" s="177"/>
      <c r="B1153" s="145" t="s">
        <v>33</v>
      </c>
      <c r="C1153" s="230" t="s">
        <v>1055</v>
      </c>
      <c r="D1153" s="61" t="s">
        <v>8</v>
      </c>
      <c r="E1153" s="62">
        <v>7</v>
      </c>
      <c r="F1153" s="60">
        <v>0</v>
      </c>
      <c r="G1153" s="182">
        <f t="shared" si="25"/>
        <v>0</v>
      </c>
    </row>
    <row r="1154" spans="1:7">
      <c r="A1154" s="177"/>
      <c r="B1154" s="145" t="s">
        <v>31</v>
      </c>
      <c r="C1154" s="230" t="s">
        <v>1056</v>
      </c>
      <c r="D1154" s="61" t="s">
        <v>8</v>
      </c>
      <c r="E1154" s="62">
        <v>4</v>
      </c>
      <c r="F1154" s="60">
        <v>0</v>
      </c>
      <c r="G1154" s="182">
        <f t="shared" si="25"/>
        <v>0</v>
      </c>
    </row>
    <row r="1155" spans="1:7">
      <c r="A1155" s="177"/>
      <c r="B1155" s="145" t="s">
        <v>29</v>
      </c>
      <c r="C1155" s="230" t="s">
        <v>1057</v>
      </c>
      <c r="D1155" s="61" t="s">
        <v>8</v>
      </c>
      <c r="E1155" s="62">
        <v>2</v>
      </c>
      <c r="F1155" s="60">
        <v>0</v>
      </c>
      <c r="G1155" s="182">
        <f t="shared" si="25"/>
        <v>0</v>
      </c>
    </row>
    <row r="1156" spans="1:7" ht="66">
      <c r="A1156" s="177"/>
      <c r="B1156" s="145" t="s">
        <v>271</v>
      </c>
      <c r="C1156" s="230" t="s">
        <v>1058</v>
      </c>
      <c r="D1156" s="61" t="s">
        <v>8</v>
      </c>
      <c r="E1156" s="62">
        <v>20</v>
      </c>
      <c r="F1156" s="60">
        <v>0</v>
      </c>
      <c r="G1156" s="182">
        <f t="shared" si="25"/>
        <v>0</v>
      </c>
    </row>
    <row r="1157" spans="1:7">
      <c r="A1157" s="177"/>
      <c r="B1157" s="145" t="s">
        <v>272</v>
      </c>
      <c r="C1157" s="231" t="s">
        <v>1059</v>
      </c>
      <c r="D1157" s="61" t="s">
        <v>8</v>
      </c>
      <c r="E1157" s="62">
        <v>7</v>
      </c>
      <c r="F1157" s="60">
        <v>0</v>
      </c>
      <c r="G1157" s="182">
        <f t="shared" si="25"/>
        <v>0</v>
      </c>
    </row>
    <row r="1158" spans="1:7">
      <c r="A1158" s="177"/>
      <c r="B1158" s="145" t="s">
        <v>25</v>
      </c>
      <c r="C1158" s="231" t="s">
        <v>1060</v>
      </c>
      <c r="D1158" s="61" t="s">
        <v>8</v>
      </c>
      <c r="E1158" s="62">
        <v>7</v>
      </c>
      <c r="F1158" s="60">
        <v>0</v>
      </c>
      <c r="G1158" s="182">
        <f t="shared" si="25"/>
        <v>0</v>
      </c>
    </row>
    <row r="1159" spans="1:7" ht="26.4">
      <c r="A1159" s="177"/>
      <c r="B1159" s="145" t="s">
        <v>13</v>
      </c>
      <c r="C1159" s="230" t="s">
        <v>1061</v>
      </c>
      <c r="D1159" s="61" t="s">
        <v>18</v>
      </c>
      <c r="E1159" s="62">
        <v>2000</v>
      </c>
      <c r="F1159" s="60">
        <v>0</v>
      </c>
      <c r="G1159" s="182">
        <f t="shared" si="25"/>
        <v>0</v>
      </c>
    </row>
    <row r="1160" spans="1:7">
      <c r="A1160" s="177"/>
      <c r="B1160" s="145" t="s">
        <v>274</v>
      </c>
      <c r="C1160" s="230" t="s">
        <v>1062</v>
      </c>
      <c r="D1160" s="61" t="s">
        <v>7</v>
      </c>
      <c r="E1160" s="62">
        <v>1</v>
      </c>
      <c r="F1160" s="60">
        <v>0</v>
      </c>
      <c r="G1160" s="182">
        <f t="shared" si="25"/>
        <v>0</v>
      </c>
    </row>
    <row r="1161" spans="1:7" ht="26.4">
      <c r="A1161" s="177"/>
      <c r="B1161" s="145" t="s">
        <v>275</v>
      </c>
      <c r="C1161" s="230" t="s">
        <v>1063</v>
      </c>
      <c r="D1161" s="61" t="s">
        <v>7</v>
      </c>
      <c r="E1161" s="62">
        <v>1</v>
      </c>
      <c r="F1161" s="68">
        <v>0</v>
      </c>
      <c r="G1161" s="182">
        <f t="shared" si="25"/>
        <v>0</v>
      </c>
    </row>
    <row r="1162" spans="1:7">
      <c r="A1162" s="177"/>
      <c r="B1162" s="145" t="s">
        <v>276</v>
      </c>
      <c r="C1162" s="230" t="s">
        <v>1064</v>
      </c>
      <c r="D1162" s="61" t="s">
        <v>7</v>
      </c>
      <c r="E1162" s="62">
        <v>1</v>
      </c>
      <c r="F1162" s="68">
        <v>0</v>
      </c>
      <c r="G1162" s="182">
        <f t="shared" si="25"/>
        <v>0</v>
      </c>
    </row>
    <row r="1163" spans="1:7">
      <c r="D1163" s="134"/>
      <c r="E1163" s="135"/>
    </row>
    <row r="1164" spans="1:7">
      <c r="A1164" s="187" t="s">
        <v>42</v>
      </c>
      <c r="B1164" s="132"/>
      <c r="C1164" s="126" t="s">
        <v>1045</v>
      </c>
      <c r="D1164" s="134"/>
      <c r="E1164" s="135"/>
      <c r="G1164" s="176">
        <f>SUM(G1138:G1163)</f>
        <v>0</v>
      </c>
    </row>
    <row r="1165" spans="1:7">
      <c r="A1165" s="187"/>
      <c r="B1165" s="132"/>
      <c r="C1165" s="126"/>
      <c r="D1165" s="134"/>
      <c r="E1165" s="135"/>
      <c r="F1165" s="60"/>
    </row>
    <row r="1166" spans="1:7">
      <c r="A1166" s="132" t="s">
        <v>269</v>
      </c>
      <c r="B1166" s="132"/>
      <c r="C1166" s="126" t="s">
        <v>344</v>
      </c>
      <c r="D1166" s="61"/>
      <c r="F1166" s="60"/>
    </row>
    <row r="1167" spans="1:7">
      <c r="A1167" s="177"/>
      <c r="B1167" s="145" t="s">
        <v>0</v>
      </c>
      <c r="C1167" s="71" t="s">
        <v>345</v>
      </c>
      <c r="D1167" s="61" t="s">
        <v>8</v>
      </c>
      <c r="E1167" s="149">
        <v>1</v>
      </c>
      <c r="F1167" s="60">
        <v>0</v>
      </c>
      <c r="G1167" s="182">
        <f>ROUND((E1167*F1167),2)</f>
        <v>0</v>
      </c>
    </row>
    <row r="1168" spans="1:7" ht="132">
      <c r="A1168" s="177"/>
      <c r="B1168" s="145" t="s">
        <v>47</v>
      </c>
      <c r="C1168" s="71" t="s">
        <v>346</v>
      </c>
      <c r="D1168" s="61" t="s">
        <v>8</v>
      </c>
      <c r="E1168" s="149">
        <v>2</v>
      </c>
      <c r="F1168" s="60">
        <v>0</v>
      </c>
      <c r="G1168" s="182">
        <f>ROUND((E1168*F1168),2)</f>
        <v>0</v>
      </c>
    </row>
    <row r="1169" spans="1:7" ht="52.8">
      <c r="A1169" s="177"/>
      <c r="B1169" s="145" t="s">
        <v>263</v>
      </c>
      <c r="C1169" s="71" t="s">
        <v>347</v>
      </c>
      <c r="D1169" s="61" t="s">
        <v>7</v>
      </c>
      <c r="E1169" s="62">
        <v>1</v>
      </c>
      <c r="F1169" s="60">
        <v>0</v>
      </c>
      <c r="G1169" s="182">
        <f>ROUND((E1169*F1169),2)</f>
        <v>0</v>
      </c>
    </row>
    <row r="1170" spans="1:7" ht="26.4">
      <c r="A1170" s="177"/>
      <c r="B1170" s="145" t="s">
        <v>46</v>
      </c>
      <c r="C1170" s="71" t="s">
        <v>348</v>
      </c>
      <c r="D1170" s="61" t="s">
        <v>7</v>
      </c>
      <c r="E1170" s="62">
        <v>1</v>
      </c>
      <c r="F1170" s="68">
        <v>0</v>
      </c>
      <c r="G1170" s="182">
        <f>ROUND((E1170*F1170),2)</f>
        <v>0</v>
      </c>
    </row>
    <row r="1171" spans="1:7" ht="26.4">
      <c r="A1171" s="177"/>
      <c r="B1171" s="145" t="s">
        <v>264</v>
      </c>
      <c r="C1171" s="71" t="s">
        <v>484</v>
      </c>
      <c r="D1171" s="61" t="s">
        <v>7</v>
      </c>
      <c r="E1171" s="62">
        <v>1</v>
      </c>
      <c r="F1171" s="68">
        <v>0</v>
      </c>
      <c r="G1171" s="182">
        <f>ROUND((E1171*F1171),2)</f>
        <v>0</v>
      </c>
    </row>
    <row r="1172" spans="1:7">
      <c r="D1172" s="134"/>
      <c r="E1172" s="135"/>
    </row>
    <row r="1173" spans="1:7">
      <c r="A1173" s="187" t="s">
        <v>269</v>
      </c>
      <c r="B1173" s="132"/>
      <c r="C1173" s="126" t="s">
        <v>349</v>
      </c>
      <c r="D1173" s="134"/>
      <c r="E1173" s="135"/>
      <c r="G1173" s="176">
        <f>SUM(G1167:G1172)</f>
        <v>0</v>
      </c>
    </row>
    <row r="1175" spans="1:7" ht="13.8">
      <c r="A1175" s="187" t="s">
        <v>270</v>
      </c>
      <c r="B1175" s="232"/>
      <c r="C1175" s="233" t="s">
        <v>1512</v>
      </c>
      <c r="D1175" s="95"/>
      <c r="E1175" s="234"/>
      <c r="F1175" s="96"/>
      <c r="G1175" s="235"/>
    </row>
    <row r="1176" spans="1:7">
      <c r="A1176" s="187"/>
      <c r="B1176" s="145" t="s">
        <v>0</v>
      </c>
      <c r="C1176" s="71" t="s">
        <v>1513</v>
      </c>
      <c r="D1176" s="61" t="s">
        <v>18</v>
      </c>
      <c r="E1176" s="62">
        <v>70</v>
      </c>
      <c r="F1176" s="68">
        <v>0</v>
      </c>
      <c r="G1176" s="182">
        <f>ROUND((E1176*F1176),2)</f>
        <v>0</v>
      </c>
    </row>
    <row r="1177" spans="1:7">
      <c r="A1177" s="187"/>
      <c r="B1177" s="145" t="s">
        <v>47</v>
      </c>
      <c r="C1177" s="71" t="s">
        <v>1514</v>
      </c>
      <c r="D1177" s="61" t="s">
        <v>18</v>
      </c>
      <c r="E1177" s="62">
        <v>90</v>
      </c>
      <c r="F1177" s="68">
        <v>0</v>
      </c>
      <c r="G1177" s="182">
        <f>ROUND((E1177*F1177),2)</f>
        <v>0</v>
      </c>
    </row>
    <row r="1178" spans="1:7" ht="26.4">
      <c r="A1178" s="187"/>
      <c r="B1178" s="145" t="s">
        <v>263</v>
      </c>
      <c r="C1178" s="71" t="s">
        <v>1515</v>
      </c>
      <c r="D1178" s="61" t="s">
        <v>8</v>
      </c>
      <c r="E1178" s="62">
        <v>1254</v>
      </c>
      <c r="F1178" s="68">
        <v>0</v>
      </c>
      <c r="G1178" s="182">
        <f t="shared" ref="G1178:G1202" si="26">ROUND((E1178*F1178),2)</f>
        <v>0</v>
      </c>
    </row>
    <row r="1179" spans="1:7">
      <c r="A1179" s="187"/>
      <c r="B1179" s="145" t="s">
        <v>46</v>
      </c>
      <c r="C1179" s="71" t="s">
        <v>1516</v>
      </c>
      <c r="D1179" s="61" t="s">
        <v>8</v>
      </c>
      <c r="E1179" s="62">
        <v>1254</v>
      </c>
      <c r="F1179" s="68">
        <v>0</v>
      </c>
      <c r="G1179" s="182">
        <f t="shared" si="26"/>
        <v>0</v>
      </c>
    </row>
    <row r="1180" spans="1:7">
      <c r="A1180" s="187"/>
      <c r="B1180" s="145" t="s">
        <v>264</v>
      </c>
      <c r="C1180" s="71" t="s">
        <v>1517</v>
      </c>
      <c r="D1180" s="61" t="s">
        <v>8</v>
      </c>
      <c r="E1180" s="62">
        <v>2</v>
      </c>
      <c r="F1180" s="68">
        <v>0</v>
      </c>
      <c r="G1180" s="182">
        <f t="shared" si="26"/>
        <v>0</v>
      </c>
    </row>
    <row r="1181" spans="1:7">
      <c r="A1181" s="187"/>
      <c r="B1181" s="145" t="s">
        <v>1</v>
      </c>
      <c r="C1181" s="71" t="s">
        <v>1518</v>
      </c>
      <c r="D1181" s="61" t="s">
        <v>8</v>
      </c>
      <c r="E1181" s="62">
        <v>4</v>
      </c>
      <c r="F1181" s="68">
        <v>0</v>
      </c>
      <c r="G1181" s="182">
        <f t="shared" si="26"/>
        <v>0</v>
      </c>
    </row>
    <row r="1182" spans="1:7">
      <c r="A1182" s="187"/>
      <c r="B1182" s="145" t="s">
        <v>265</v>
      </c>
      <c r="C1182" s="71" t="s">
        <v>1519</v>
      </c>
      <c r="D1182" s="61" t="s">
        <v>8</v>
      </c>
      <c r="E1182" s="62">
        <v>2</v>
      </c>
      <c r="F1182" s="68">
        <v>0</v>
      </c>
      <c r="G1182" s="182">
        <f t="shared" si="26"/>
        <v>0</v>
      </c>
    </row>
    <row r="1183" spans="1:7" ht="26.4">
      <c r="A1183" s="187"/>
      <c r="B1183" s="145" t="s">
        <v>266</v>
      </c>
      <c r="C1183" s="71" t="s">
        <v>1520</v>
      </c>
      <c r="D1183" s="61" t="s">
        <v>8</v>
      </c>
      <c r="E1183" s="62">
        <v>1254</v>
      </c>
      <c r="F1183" s="68">
        <v>0</v>
      </c>
      <c r="G1183" s="182">
        <f t="shared" si="26"/>
        <v>0</v>
      </c>
    </row>
    <row r="1184" spans="1:7" ht="52.8">
      <c r="A1184" s="187"/>
      <c r="B1184" s="145" t="s">
        <v>267</v>
      </c>
      <c r="C1184" s="71" t="s">
        <v>1521</v>
      </c>
      <c r="D1184" s="61" t="s">
        <v>7</v>
      </c>
      <c r="E1184" s="62">
        <v>2</v>
      </c>
      <c r="F1184" s="68">
        <v>0</v>
      </c>
      <c r="G1184" s="182">
        <f t="shared" si="26"/>
        <v>0</v>
      </c>
    </row>
    <row r="1185" spans="1:13">
      <c r="A1185" s="187"/>
      <c r="B1185" s="145" t="s">
        <v>268</v>
      </c>
      <c r="C1185" s="71" t="s">
        <v>1522</v>
      </c>
      <c r="D1185" s="61" t="s">
        <v>8</v>
      </c>
      <c r="E1185" s="62">
        <v>5016</v>
      </c>
      <c r="F1185" s="68">
        <v>0</v>
      </c>
      <c r="G1185" s="182">
        <f t="shared" si="26"/>
        <v>0</v>
      </c>
    </row>
    <row r="1186" spans="1:13" ht="26.4">
      <c r="A1186" s="187"/>
      <c r="B1186" s="145" t="s">
        <v>42</v>
      </c>
      <c r="C1186" s="71" t="s">
        <v>1523</v>
      </c>
      <c r="D1186" s="61" t="s">
        <v>18</v>
      </c>
      <c r="E1186" s="62">
        <v>4420</v>
      </c>
      <c r="F1186" s="68">
        <v>0</v>
      </c>
      <c r="G1186" s="182">
        <f t="shared" si="26"/>
        <v>0</v>
      </c>
    </row>
    <row r="1187" spans="1:13" ht="26.4">
      <c r="A1187" s="187"/>
      <c r="B1187" s="145" t="s">
        <v>269</v>
      </c>
      <c r="C1187" s="71" t="s">
        <v>1524</v>
      </c>
      <c r="D1187" s="61" t="s">
        <v>18</v>
      </c>
      <c r="E1187" s="62">
        <v>4420</v>
      </c>
      <c r="F1187" s="68">
        <v>0</v>
      </c>
      <c r="G1187" s="182">
        <f t="shared" si="26"/>
        <v>0</v>
      </c>
    </row>
    <row r="1188" spans="1:13">
      <c r="A1188" s="187"/>
      <c r="B1188" s="145" t="s">
        <v>270</v>
      </c>
      <c r="C1188" s="71" t="s">
        <v>1525</v>
      </c>
      <c r="D1188" s="61" t="s">
        <v>18</v>
      </c>
      <c r="E1188" s="62">
        <v>750</v>
      </c>
      <c r="F1188" s="68">
        <v>0</v>
      </c>
      <c r="G1188" s="182">
        <f t="shared" si="26"/>
        <v>0</v>
      </c>
    </row>
    <row r="1189" spans="1:13">
      <c r="A1189" s="187"/>
      <c r="B1189" s="145" t="s">
        <v>38</v>
      </c>
      <c r="C1189" s="71" t="s">
        <v>1526</v>
      </c>
      <c r="D1189" s="61" t="s">
        <v>18</v>
      </c>
      <c r="E1189" s="62">
        <v>1600</v>
      </c>
      <c r="F1189" s="68">
        <v>0</v>
      </c>
      <c r="G1189" s="182">
        <f t="shared" si="26"/>
        <v>0</v>
      </c>
    </row>
    <row r="1190" spans="1:13">
      <c r="A1190" s="187"/>
      <c r="B1190" s="145" t="s">
        <v>36</v>
      </c>
      <c r="C1190" s="71" t="s">
        <v>1527</v>
      </c>
      <c r="D1190" s="61" t="s">
        <v>18</v>
      </c>
      <c r="E1190" s="62">
        <v>160</v>
      </c>
      <c r="F1190" s="68">
        <v>0</v>
      </c>
      <c r="G1190" s="182">
        <f t="shared" si="26"/>
        <v>0</v>
      </c>
    </row>
    <row r="1191" spans="1:13">
      <c r="A1191" s="187"/>
      <c r="B1191" s="145" t="s">
        <v>33</v>
      </c>
      <c r="C1191" s="71" t="s">
        <v>1528</v>
      </c>
      <c r="D1191" s="61" t="s">
        <v>8</v>
      </c>
      <c r="E1191" s="62">
        <v>1254</v>
      </c>
      <c r="F1191" s="68">
        <v>0</v>
      </c>
      <c r="G1191" s="182">
        <f t="shared" si="26"/>
        <v>0</v>
      </c>
    </row>
    <row r="1192" spans="1:13">
      <c r="A1192" s="187"/>
      <c r="B1192" s="145" t="s">
        <v>31</v>
      </c>
      <c r="C1192" s="71" t="s">
        <v>1529</v>
      </c>
      <c r="D1192" s="61" t="s">
        <v>8</v>
      </c>
      <c r="E1192" s="62">
        <v>6</v>
      </c>
      <c r="F1192" s="68">
        <v>0</v>
      </c>
      <c r="G1192" s="182">
        <f t="shared" si="26"/>
        <v>0</v>
      </c>
    </row>
    <row r="1193" spans="1:13">
      <c r="A1193" s="187"/>
      <c r="B1193" s="145" t="s">
        <v>29</v>
      </c>
      <c r="C1193" s="71" t="s">
        <v>1530</v>
      </c>
      <c r="D1193" s="61" t="s">
        <v>7</v>
      </c>
      <c r="E1193" s="62">
        <v>2</v>
      </c>
      <c r="F1193" s="68">
        <v>0</v>
      </c>
      <c r="G1193" s="182">
        <f t="shared" si="26"/>
        <v>0</v>
      </c>
    </row>
    <row r="1194" spans="1:13">
      <c r="A1194" s="187"/>
      <c r="B1194" s="145" t="s">
        <v>271</v>
      </c>
      <c r="C1194" s="71" t="s">
        <v>1531</v>
      </c>
      <c r="D1194" s="61" t="s">
        <v>7</v>
      </c>
      <c r="E1194" s="62">
        <v>1</v>
      </c>
      <c r="F1194" s="68">
        <v>0</v>
      </c>
      <c r="G1194" s="182">
        <f t="shared" si="26"/>
        <v>0</v>
      </c>
    </row>
    <row r="1195" spans="1:13">
      <c r="A1195" s="187"/>
      <c r="B1195" s="145" t="s">
        <v>272</v>
      </c>
      <c r="C1195" s="71" t="s">
        <v>1532</v>
      </c>
      <c r="D1195" s="61" t="s">
        <v>7</v>
      </c>
      <c r="E1195" s="62">
        <v>1</v>
      </c>
      <c r="F1195" s="68">
        <v>0</v>
      </c>
      <c r="G1195" s="182">
        <f t="shared" si="26"/>
        <v>0</v>
      </c>
    </row>
    <row r="1196" spans="1:13">
      <c r="A1196" s="187"/>
      <c r="B1196" s="145" t="s">
        <v>25</v>
      </c>
      <c r="C1196" s="71" t="s">
        <v>1533</v>
      </c>
      <c r="D1196" s="61" t="s">
        <v>7</v>
      </c>
      <c r="E1196" s="62">
        <v>1254</v>
      </c>
      <c r="F1196" s="68">
        <v>0</v>
      </c>
      <c r="G1196" s="182">
        <f t="shared" si="26"/>
        <v>0</v>
      </c>
    </row>
    <row r="1197" spans="1:13">
      <c r="A1197" s="187"/>
      <c r="B1197" s="145" t="s">
        <v>13</v>
      </c>
      <c r="C1197" s="71" t="s">
        <v>1534</v>
      </c>
      <c r="D1197" s="61" t="s">
        <v>7</v>
      </c>
      <c r="E1197" s="62">
        <v>2508</v>
      </c>
      <c r="F1197" s="68">
        <v>0</v>
      </c>
      <c r="G1197" s="182">
        <f t="shared" si="26"/>
        <v>0</v>
      </c>
    </row>
    <row r="1198" spans="1:13">
      <c r="A1198" s="187"/>
      <c r="B1198" s="145" t="s">
        <v>274</v>
      </c>
      <c r="C1198" s="71" t="s">
        <v>1535</v>
      </c>
      <c r="D1198" s="61" t="s">
        <v>7</v>
      </c>
      <c r="E1198" s="62">
        <v>12</v>
      </c>
      <c r="F1198" s="68">
        <v>0</v>
      </c>
      <c r="G1198" s="182">
        <f t="shared" si="26"/>
        <v>0</v>
      </c>
    </row>
    <row r="1199" spans="1:13">
      <c r="A1199" s="187"/>
      <c r="B1199" s="145" t="s">
        <v>275</v>
      </c>
      <c r="C1199" s="71" t="s">
        <v>1536</v>
      </c>
      <c r="D1199" s="61" t="s">
        <v>7</v>
      </c>
      <c r="E1199" s="62">
        <v>12</v>
      </c>
      <c r="F1199" s="68">
        <v>0</v>
      </c>
      <c r="G1199" s="182">
        <f t="shared" si="26"/>
        <v>0</v>
      </c>
    </row>
    <row r="1200" spans="1:13" ht="15.75" customHeight="1">
      <c r="A1200" s="187"/>
      <c r="B1200" s="145" t="s">
        <v>276</v>
      </c>
      <c r="C1200" s="71" t="s">
        <v>1537</v>
      </c>
      <c r="D1200" s="61" t="s">
        <v>7</v>
      </c>
      <c r="E1200" s="62">
        <v>1</v>
      </c>
      <c r="F1200" s="68">
        <v>0</v>
      </c>
      <c r="G1200" s="182">
        <f t="shared" si="26"/>
        <v>0</v>
      </c>
      <c r="M1200" s="181"/>
    </row>
    <row r="1201" spans="1:13">
      <c r="A1201" s="187"/>
      <c r="B1201" s="145" t="s">
        <v>277</v>
      </c>
      <c r="C1201" s="71" t="s">
        <v>1538</v>
      </c>
      <c r="D1201" s="61" t="s">
        <v>7</v>
      </c>
      <c r="E1201" s="62">
        <v>1</v>
      </c>
      <c r="F1201" s="68">
        <v>0</v>
      </c>
      <c r="G1201" s="182">
        <f t="shared" si="26"/>
        <v>0</v>
      </c>
    </row>
    <row r="1202" spans="1:13">
      <c r="A1202" s="187"/>
      <c r="B1202" s="145" t="s">
        <v>278</v>
      </c>
      <c r="C1202" s="71" t="s">
        <v>1539</v>
      </c>
      <c r="D1202" s="61" t="s">
        <v>7</v>
      </c>
      <c r="E1202" s="62">
        <v>1</v>
      </c>
      <c r="F1202" s="68">
        <v>0</v>
      </c>
      <c r="G1202" s="182">
        <f t="shared" si="26"/>
        <v>0</v>
      </c>
      <c r="K1202" s="181"/>
      <c r="L1202" s="181"/>
      <c r="M1202" s="181"/>
    </row>
    <row r="1203" spans="1:13" s="181" customFormat="1" ht="13.8">
      <c r="A1203" s="187"/>
      <c r="B1203" s="236"/>
      <c r="C1203" s="237"/>
      <c r="D1203" s="238"/>
      <c r="E1203" s="239"/>
      <c r="F1203" s="251"/>
      <c r="G1203" s="240"/>
      <c r="H1203" s="171"/>
      <c r="I1203" s="171"/>
      <c r="J1203" s="171"/>
      <c r="K1203" s="171"/>
      <c r="L1203" s="171"/>
      <c r="M1203" s="171"/>
    </row>
    <row r="1204" spans="1:13" ht="13.8">
      <c r="A1204" s="187" t="s">
        <v>270</v>
      </c>
      <c r="B1204" s="232"/>
      <c r="C1204" s="126" t="s">
        <v>1540</v>
      </c>
      <c r="D1204" s="238"/>
      <c r="E1204" s="239"/>
      <c r="F1204" s="251"/>
      <c r="G1204" s="176">
        <f>SUM(G1176:G1202)</f>
        <v>0</v>
      </c>
      <c r="I1204" s="181"/>
      <c r="J1204" s="181"/>
      <c r="K1204" s="181"/>
      <c r="L1204" s="181"/>
    </row>
    <row r="1205" spans="1:13" s="181" customFormat="1">
      <c r="A1205" s="145"/>
      <c r="B1205" s="145"/>
      <c r="C1205" s="147"/>
      <c r="D1205" s="148"/>
      <c r="E1205" s="149"/>
      <c r="F1205" s="68"/>
      <c r="G1205" s="182"/>
      <c r="H1205" s="171"/>
      <c r="I1205" s="171"/>
      <c r="J1205" s="171"/>
      <c r="K1205" s="171"/>
      <c r="L1205" s="171"/>
      <c r="M1205" s="171"/>
    </row>
    <row r="1206" spans="1:13">
      <c r="I1206" s="181"/>
      <c r="J1206" s="181"/>
    </row>
    <row r="1219" spans="1:13">
      <c r="H1219" s="181"/>
    </row>
    <row r="1221" spans="1:13">
      <c r="H1221" s="181"/>
      <c r="M1221" s="181"/>
    </row>
    <row r="1223" spans="1:13">
      <c r="K1223" s="181"/>
      <c r="L1223" s="181"/>
    </row>
    <row r="1224" spans="1:13" s="181" customFormat="1">
      <c r="A1224" s="145"/>
      <c r="B1224" s="145"/>
      <c r="C1224" s="147"/>
      <c r="D1224" s="148"/>
      <c r="E1224" s="149"/>
      <c r="F1224" s="68"/>
      <c r="G1224" s="182"/>
      <c r="H1224" s="171"/>
      <c r="I1224" s="171"/>
      <c r="J1224" s="171"/>
      <c r="K1224" s="171"/>
      <c r="L1224" s="171"/>
      <c r="M1224" s="171"/>
    </row>
    <row r="1225" spans="1:13">
      <c r="I1225" s="181"/>
      <c r="J1225" s="181"/>
    </row>
    <row r="1240" spans="1:13">
      <c r="H1240" s="181"/>
    </row>
    <row r="1244" spans="1:13">
      <c r="M1244" s="181"/>
    </row>
    <row r="1246" spans="1:13">
      <c r="K1246" s="181"/>
      <c r="L1246" s="181"/>
    </row>
    <row r="1247" spans="1:13" s="181" customFormat="1">
      <c r="A1247" s="145"/>
      <c r="B1247" s="145"/>
      <c r="C1247" s="147"/>
      <c r="D1247" s="148"/>
      <c r="E1247" s="149"/>
      <c r="F1247" s="68"/>
      <c r="G1247" s="182"/>
      <c r="H1247" s="171"/>
      <c r="I1247" s="171"/>
      <c r="J1247" s="171"/>
      <c r="K1247" s="171"/>
      <c r="L1247" s="171"/>
      <c r="M1247" s="171"/>
    </row>
    <row r="1248" spans="1:13">
      <c r="I1248" s="181"/>
      <c r="J1248" s="181"/>
    </row>
    <row r="1263" spans="8:8">
      <c r="H1263" s="181"/>
    </row>
    <row r="1265" spans="1:13" ht="15.75" customHeight="1">
      <c r="M1265" s="181"/>
    </row>
    <row r="1267" spans="1:13">
      <c r="K1267" s="181"/>
      <c r="L1267" s="181"/>
      <c r="M1267" s="181"/>
    </row>
    <row r="1268" spans="1:13" s="181" customFormat="1">
      <c r="A1268" s="145"/>
      <c r="B1268" s="145"/>
      <c r="C1268" s="147"/>
      <c r="D1268" s="148"/>
      <c r="E1268" s="149"/>
      <c r="F1268" s="68"/>
      <c r="G1268" s="182"/>
      <c r="H1268" s="171"/>
      <c r="I1268" s="171"/>
      <c r="J1268" s="171"/>
      <c r="K1268" s="171"/>
      <c r="L1268" s="171"/>
      <c r="M1268" s="171"/>
    </row>
    <row r="1269" spans="1:13">
      <c r="I1269" s="181"/>
      <c r="J1269" s="181"/>
      <c r="K1269" s="181"/>
      <c r="L1269" s="181"/>
    </row>
    <row r="1270" spans="1:13" s="181" customFormat="1">
      <c r="A1270" s="145"/>
      <c r="B1270" s="145"/>
      <c r="C1270" s="147"/>
      <c r="D1270" s="148"/>
      <c r="E1270" s="149"/>
      <c r="F1270" s="68"/>
      <c r="G1270" s="182"/>
      <c r="H1270" s="171"/>
      <c r="I1270" s="171"/>
      <c r="J1270" s="171"/>
      <c r="K1270" s="171"/>
      <c r="L1270" s="171"/>
      <c r="M1270" s="171"/>
    </row>
    <row r="1271" spans="1:13">
      <c r="I1271" s="181"/>
      <c r="J1271" s="181"/>
    </row>
    <row r="1284" spans="1:13">
      <c r="H1284" s="181"/>
    </row>
    <row r="1286" spans="1:13">
      <c r="H1286" s="181"/>
    </row>
    <row r="1289" spans="1:13">
      <c r="M1289" s="181"/>
    </row>
    <row r="1291" spans="1:13">
      <c r="K1291" s="181"/>
      <c r="L1291" s="181"/>
    </row>
    <row r="1292" spans="1:13" s="181" customFormat="1">
      <c r="A1292" s="145"/>
      <c r="B1292" s="145"/>
      <c r="C1292" s="147"/>
      <c r="D1292" s="148"/>
      <c r="E1292" s="149"/>
      <c r="F1292" s="68"/>
      <c r="G1292" s="182"/>
      <c r="H1292" s="171"/>
      <c r="I1292" s="171"/>
      <c r="J1292" s="171"/>
      <c r="K1292" s="171"/>
      <c r="L1292" s="171"/>
      <c r="M1292" s="171"/>
    </row>
    <row r="1293" spans="1:13">
      <c r="I1293" s="181"/>
      <c r="J1293" s="181"/>
    </row>
    <row r="1308" spans="8:8">
      <c r="H1308" s="181"/>
    </row>
    <row r="1315" spans="1:13">
      <c r="M1315" s="181"/>
    </row>
    <row r="1317" spans="1:13">
      <c r="K1317" s="181"/>
      <c r="L1317" s="181"/>
    </row>
    <row r="1318" spans="1:13" s="181" customFormat="1">
      <c r="A1318" s="145"/>
      <c r="B1318" s="145"/>
      <c r="C1318" s="147"/>
      <c r="D1318" s="148"/>
      <c r="E1318" s="149"/>
      <c r="F1318" s="68"/>
      <c r="G1318" s="182"/>
      <c r="H1318" s="171"/>
      <c r="I1318" s="171"/>
      <c r="J1318" s="171"/>
      <c r="K1318" s="171"/>
      <c r="L1318" s="171"/>
      <c r="M1318" s="171"/>
    </row>
    <row r="1319" spans="1:13">
      <c r="I1319" s="181"/>
      <c r="J1319" s="181"/>
    </row>
    <row r="1334" spans="1:13">
      <c r="H1334" s="181"/>
    </row>
    <row r="1336" spans="1:13" ht="15.75" customHeight="1">
      <c r="M1336" s="181"/>
    </row>
    <row r="1338" spans="1:13">
      <c r="K1338" s="181"/>
      <c r="L1338" s="181"/>
      <c r="M1338" s="181"/>
    </row>
    <row r="1339" spans="1:13" s="181" customFormat="1">
      <c r="A1339" s="145"/>
      <c r="B1339" s="145"/>
      <c r="C1339" s="147"/>
      <c r="D1339" s="148"/>
      <c r="E1339" s="149"/>
      <c r="F1339" s="68"/>
      <c r="G1339" s="182"/>
      <c r="H1339" s="171"/>
      <c r="I1339" s="171"/>
      <c r="J1339" s="171"/>
      <c r="K1339" s="171"/>
      <c r="L1339" s="171"/>
      <c r="M1339" s="171"/>
    </row>
    <row r="1340" spans="1:13">
      <c r="I1340" s="181"/>
      <c r="J1340" s="181"/>
      <c r="K1340" s="181"/>
      <c r="L1340" s="181"/>
    </row>
    <row r="1341" spans="1:13" s="181" customFormat="1">
      <c r="A1341" s="145"/>
      <c r="B1341" s="145"/>
      <c r="C1341" s="147"/>
      <c r="D1341" s="148"/>
      <c r="E1341" s="149"/>
      <c r="F1341" s="68"/>
      <c r="G1341" s="182"/>
      <c r="H1341" s="171"/>
      <c r="I1341" s="171"/>
      <c r="J1341" s="171"/>
      <c r="K1341" s="171"/>
      <c r="L1341" s="171"/>
      <c r="M1341" s="171"/>
    </row>
    <row r="1342" spans="1:13">
      <c r="I1342" s="181"/>
      <c r="J1342" s="181"/>
    </row>
    <row r="1355" spans="8:8">
      <c r="H1355" s="181"/>
    </row>
    <row r="1357" spans="8:8">
      <c r="H1357" s="181"/>
    </row>
    <row r="1380" spans="1:13">
      <c r="M1380" s="181"/>
    </row>
    <row r="1382" spans="1:13">
      <c r="K1382" s="181"/>
      <c r="L1382" s="181"/>
    </row>
    <row r="1383" spans="1:13" s="181" customFormat="1">
      <c r="A1383" s="145"/>
      <c r="B1383" s="145"/>
      <c r="C1383" s="147"/>
      <c r="D1383" s="148"/>
      <c r="E1383" s="149"/>
      <c r="F1383" s="68"/>
      <c r="G1383" s="182"/>
      <c r="H1383" s="171"/>
      <c r="I1383" s="171"/>
      <c r="J1383" s="171"/>
      <c r="K1383" s="171"/>
      <c r="L1383" s="171"/>
      <c r="M1383" s="171"/>
    </row>
    <row r="1384" spans="1:13">
      <c r="I1384" s="181"/>
      <c r="J1384" s="181"/>
    </row>
    <row r="1399" spans="8:8">
      <c r="H1399" s="181"/>
    </row>
    <row r="1424" spans="13:13">
      <c r="M1424" s="181"/>
    </row>
    <row r="1426" spans="1:13">
      <c r="K1426" s="181"/>
      <c r="L1426" s="181"/>
    </row>
    <row r="1427" spans="1:13" s="181" customFormat="1">
      <c r="A1427" s="145"/>
      <c r="B1427" s="145"/>
      <c r="C1427" s="147"/>
      <c r="D1427" s="148"/>
      <c r="E1427" s="149"/>
      <c r="F1427" s="68"/>
      <c r="G1427" s="182"/>
      <c r="H1427" s="171"/>
      <c r="I1427" s="171"/>
      <c r="J1427" s="171"/>
      <c r="K1427" s="171"/>
      <c r="L1427" s="171"/>
      <c r="M1427" s="171"/>
    </row>
    <row r="1428" spans="1:13">
      <c r="I1428" s="181"/>
      <c r="J1428" s="181"/>
    </row>
    <row r="1443" spans="8:8">
      <c r="H1443" s="181"/>
    </row>
    <row r="1463" spans="1:13" ht="15.75" customHeight="1">
      <c r="M1463" s="181"/>
    </row>
    <row r="1465" spans="1:13">
      <c r="K1465" s="181"/>
      <c r="L1465" s="181"/>
      <c r="M1465" s="181"/>
    </row>
    <row r="1466" spans="1:13" s="181" customFormat="1">
      <c r="A1466" s="145"/>
      <c r="B1466" s="145"/>
      <c r="C1466" s="147"/>
      <c r="D1466" s="148"/>
      <c r="E1466" s="149"/>
      <c r="F1466" s="68"/>
      <c r="G1466" s="182"/>
      <c r="H1466" s="171"/>
      <c r="I1466" s="171"/>
      <c r="J1466" s="171"/>
      <c r="K1466" s="171"/>
      <c r="L1466" s="171"/>
      <c r="M1466" s="171"/>
    </row>
    <row r="1467" spans="1:13">
      <c r="I1467" s="181"/>
      <c r="J1467" s="181"/>
      <c r="K1467" s="181"/>
      <c r="L1467" s="181"/>
    </row>
    <row r="1468" spans="1:13" s="181" customFormat="1">
      <c r="A1468" s="145"/>
      <c r="B1468" s="145"/>
      <c r="C1468" s="147"/>
      <c r="D1468" s="148"/>
      <c r="E1468" s="149"/>
      <c r="F1468" s="68"/>
      <c r="G1468" s="182"/>
      <c r="H1468" s="171"/>
      <c r="I1468" s="171"/>
      <c r="J1468" s="171"/>
      <c r="K1468" s="171"/>
      <c r="L1468" s="171"/>
      <c r="M1468" s="171"/>
    </row>
    <row r="1469" spans="1:13">
      <c r="I1469" s="181"/>
      <c r="J1469" s="181"/>
    </row>
    <row r="1482" spans="8:8">
      <c r="H1482" s="181"/>
    </row>
    <row r="1484" spans="8:8">
      <c r="H1484" s="181"/>
    </row>
    <row r="1489" spans="1:13">
      <c r="M1489" s="181"/>
    </row>
    <row r="1491" spans="1:13">
      <c r="K1491" s="181"/>
      <c r="L1491" s="181"/>
    </row>
    <row r="1492" spans="1:13" s="181" customFormat="1">
      <c r="A1492" s="145"/>
      <c r="B1492" s="145"/>
      <c r="C1492" s="147"/>
      <c r="D1492" s="148"/>
      <c r="E1492" s="149"/>
      <c r="F1492" s="68"/>
      <c r="G1492" s="182"/>
      <c r="H1492" s="171"/>
      <c r="I1492" s="171"/>
      <c r="J1492" s="171"/>
      <c r="K1492" s="171"/>
      <c r="L1492" s="171"/>
      <c r="M1492" s="171"/>
    </row>
    <row r="1493" spans="1:13">
      <c r="I1493" s="181"/>
      <c r="J1493" s="181"/>
    </row>
    <row r="1508" spans="1:13">
      <c r="H1508" s="181"/>
    </row>
    <row r="1509" spans="1:13">
      <c r="M1509" s="181"/>
    </row>
    <row r="1511" spans="1:13">
      <c r="K1511" s="181"/>
      <c r="L1511" s="181"/>
    </row>
    <row r="1512" spans="1:13" s="181" customFormat="1">
      <c r="A1512" s="145"/>
      <c r="B1512" s="145"/>
      <c r="C1512" s="147"/>
      <c r="D1512" s="148"/>
      <c r="E1512" s="149"/>
      <c r="F1512" s="68"/>
      <c r="G1512" s="182"/>
      <c r="H1512" s="171"/>
      <c r="I1512" s="171"/>
      <c r="J1512" s="171"/>
      <c r="K1512" s="171"/>
      <c r="L1512" s="171"/>
      <c r="M1512" s="171"/>
    </row>
    <row r="1513" spans="1:13">
      <c r="I1513" s="181"/>
      <c r="J1513" s="181"/>
    </row>
    <row r="1528" spans="1:13">
      <c r="H1528" s="181"/>
    </row>
    <row r="1531" spans="1:13" ht="15.75" customHeight="1">
      <c r="M1531" s="181"/>
    </row>
    <row r="1533" spans="1:13">
      <c r="K1533" s="181"/>
      <c r="L1533" s="181"/>
      <c r="M1533" s="181"/>
    </row>
    <row r="1534" spans="1:13" s="181" customFormat="1">
      <c r="A1534" s="145"/>
      <c r="B1534" s="145"/>
      <c r="C1534" s="147"/>
      <c r="D1534" s="148"/>
      <c r="E1534" s="149"/>
      <c r="F1534" s="68"/>
      <c r="G1534" s="182"/>
      <c r="H1534" s="171"/>
      <c r="I1534" s="171"/>
      <c r="J1534" s="171"/>
      <c r="K1534" s="171"/>
      <c r="L1534" s="171"/>
      <c r="M1534" s="171"/>
    </row>
    <row r="1535" spans="1:13">
      <c r="I1535" s="181"/>
      <c r="J1535" s="181"/>
      <c r="K1535" s="181"/>
      <c r="L1535" s="181"/>
    </row>
    <row r="1536" spans="1:13" s="181" customFormat="1">
      <c r="A1536" s="145"/>
      <c r="B1536" s="145"/>
      <c r="C1536" s="147"/>
      <c r="D1536" s="148"/>
      <c r="E1536" s="149"/>
      <c r="F1536" s="68"/>
      <c r="G1536" s="182"/>
      <c r="H1536" s="171"/>
      <c r="I1536" s="171"/>
      <c r="J1536" s="171"/>
      <c r="K1536" s="171"/>
      <c r="L1536" s="171"/>
      <c r="M1536" s="171"/>
    </row>
    <row r="1537" spans="8:10">
      <c r="I1537" s="181"/>
      <c r="J1537" s="181"/>
    </row>
    <row r="1550" spans="8:10">
      <c r="H1550" s="181"/>
    </row>
    <row r="1552" spans="8:10">
      <c r="H1552" s="181"/>
    </row>
    <row r="1555" spans="1:13">
      <c r="M1555" s="181"/>
    </row>
    <row r="1557" spans="1:13">
      <c r="K1557" s="181"/>
      <c r="L1557" s="181"/>
    </row>
    <row r="1558" spans="1:13" s="181" customFormat="1">
      <c r="A1558" s="145"/>
      <c r="B1558" s="145"/>
      <c r="C1558" s="147"/>
      <c r="D1558" s="148"/>
      <c r="E1558" s="149"/>
      <c r="F1558" s="68"/>
      <c r="G1558" s="182"/>
      <c r="H1558" s="171"/>
      <c r="I1558" s="171"/>
      <c r="J1558" s="171"/>
      <c r="K1558" s="171"/>
      <c r="L1558" s="171"/>
      <c r="M1558" s="171"/>
    </row>
    <row r="1559" spans="1:13">
      <c r="I1559" s="181"/>
      <c r="J1559" s="181"/>
    </row>
    <row r="1568" spans="1:13" ht="18" customHeight="1"/>
    <row r="1572" spans="1:13" ht="29.25" customHeight="1"/>
    <row r="1574" spans="1:13">
      <c r="H1574" s="181"/>
    </row>
    <row r="1578" spans="1:13">
      <c r="M1578" s="181"/>
    </row>
    <row r="1580" spans="1:13">
      <c r="K1580" s="181"/>
      <c r="L1580" s="181"/>
    </row>
    <row r="1581" spans="1:13" s="181" customFormat="1">
      <c r="A1581" s="145"/>
      <c r="B1581" s="145"/>
      <c r="C1581" s="147"/>
      <c r="D1581" s="148"/>
      <c r="E1581" s="149"/>
      <c r="F1581" s="68"/>
      <c r="G1581" s="182"/>
      <c r="H1581" s="171"/>
      <c r="I1581" s="171"/>
      <c r="J1581" s="171"/>
      <c r="K1581" s="171"/>
      <c r="L1581" s="171"/>
      <c r="M1581" s="171"/>
    </row>
    <row r="1582" spans="1:13">
      <c r="I1582" s="181"/>
      <c r="J1582" s="181"/>
    </row>
    <row r="1587" spans="8:13" ht="18.75" customHeight="1"/>
    <row r="1597" spans="8:13">
      <c r="H1597" s="181"/>
    </row>
    <row r="1599" spans="8:13" ht="15.75" customHeight="1">
      <c r="M1599" s="181"/>
    </row>
    <row r="1601" spans="1:13">
      <c r="K1601" s="181"/>
      <c r="L1601" s="181"/>
      <c r="M1601" s="181"/>
    </row>
    <row r="1602" spans="1:13" s="181" customFormat="1">
      <c r="A1602" s="145"/>
      <c r="B1602" s="145"/>
      <c r="C1602" s="147"/>
      <c r="D1602" s="148"/>
      <c r="E1602" s="149"/>
      <c r="F1602" s="68"/>
      <c r="G1602" s="182"/>
      <c r="H1602" s="171"/>
      <c r="I1602" s="171"/>
      <c r="J1602" s="171"/>
      <c r="K1602" s="171"/>
      <c r="L1602" s="171"/>
      <c r="M1602" s="171"/>
    </row>
    <row r="1603" spans="1:13">
      <c r="I1603" s="181"/>
      <c r="J1603" s="181"/>
      <c r="K1603" s="181"/>
      <c r="L1603" s="181"/>
    </row>
    <row r="1604" spans="1:13" s="181" customFormat="1">
      <c r="A1604" s="145"/>
      <c r="B1604" s="145"/>
      <c r="C1604" s="147"/>
      <c r="D1604" s="148"/>
      <c r="E1604" s="149"/>
      <c r="F1604" s="68"/>
      <c r="G1604" s="182"/>
      <c r="H1604" s="171"/>
      <c r="I1604" s="171"/>
      <c r="J1604" s="171"/>
      <c r="K1604" s="171"/>
      <c r="L1604" s="171"/>
      <c r="M1604" s="171"/>
    </row>
    <row r="1605" spans="1:13">
      <c r="I1605" s="181"/>
      <c r="J1605" s="181"/>
    </row>
    <row r="1616" spans="1:13" ht="30" customHeight="1"/>
    <row r="1618" spans="1:13">
      <c r="H1618" s="181"/>
    </row>
    <row r="1620" spans="1:13">
      <c r="H1620" s="181"/>
    </row>
    <row r="1623" spans="1:13">
      <c r="M1623" s="181"/>
    </row>
    <row r="1625" spans="1:13">
      <c r="K1625" s="181"/>
      <c r="L1625" s="181"/>
    </row>
    <row r="1626" spans="1:13" s="181" customFormat="1">
      <c r="A1626" s="145"/>
      <c r="B1626" s="145"/>
      <c r="C1626" s="147"/>
      <c r="D1626" s="148"/>
      <c r="E1626" s="149"/>
      <c r="F1626" s="68"/>
      <c r="G1626" s="182"/>
      <c r="H1626" s="171"/>
      <c r="I1626" s="171"/>
      <c r="J1626" s="171"/>
      <c r="K1626" s="171"/>
      <c r="L1626" s="171"/>
      <c r="M1626" s="171"/>
    </row>
    <row r="1627" spans="1:13">
      <c r="I1627" s="181"/>
      <c r="J1627" s="181"/>
    </row>
    <row r="1631" spans="1:13" ht="18" customHeight="1"/>
    <row r="1632" spans="1:13" ht="19.5" customHeight="1"/>
    <row r="1636" spans="8:13" ht="18" customHeight="1"/>
    <row r="1640" spans="8:13" ht="31.5" customHeight="1"/>
    <row r="1642" spans="8:13">
      <c r="H1642" s="181"/>
    </row>
    <row r="1646" spans="8:13">
      <c r="M1646" s="181"/>
    </row>
    <row r="1648" spans="8:13">
      <c r="K1648" s="181"/>
      <c r="L1648" s="181"/>
    </row>
    <row r="1649" spans="1:13" s="181" customFormat="1">
      <c r="A1649" s="145"/>
      <c r="B1649" s="145"/>
      <c r="C1649" s="147"/>
      <c r="D1649" s="148"/>
      <c r="E1649" s="149"/>
      <c r="F1649" s="68"/>
      <c r="G1649" s="182"/>
      <c r="H1649" s="171"/>
      <c r="I1649" s="171"/>
      <c r="J1649" s="171"/>
      <c r="K1649" s="171"/>
      <c r="L1649" s="171"/>
      <c r="M1649" s="171"/>
    </row>
    <row r="1650" spans="1:13">
      <c r="I1650" s="181"/>
      <c r="J1650" s="181"/>
    </row>
    <row r="1655" spans="1:13" ht="18" customHeight="1"/>
    <row r="1665" spans="1:13">
      <c r="H1665" s="181"/>
    </row>
    <row r="1667" spans="1:13" ht="15.75" customHeight="1">
      <c r="M1667" s="181"/>
    </row>
    <row r="1669" spans="1:13">
      <c r="K1669" s="181"/>
      <c r="L1669" s="181"/>
      <c r="M1669" s="181"/>
    </row>
    <row r="1670" spans="1:13" s="181" customFormat="1">
      <c r="A1670" s="145"/>
      <c r="B1670" s="145"/>
      <c r="C1670" s="147"/>
      <c r="D1670" s="148"/>
      <c r="E1670" s="149"/>
      <c r="F1670" s="68"/>
      <c r="G1670" s="182"/>
      <c r="H1670" s="171"/>
      <c r="I1670" s="171"/>
      <c r="J1670" s="171"/>
      <c r="K1670" s="171"/>
      <c r="L1670" s="171"/>
      <c r="M1670" s="171"/>
    </row>
    <row r="1671" spans="1:13">
      <c r="I1671" s="181"/>
      <c r="J1671" s="181"/>
      <c r="K1671" s="181"/>
      <c r="L1671" s="181"/>
    </row>
    <row r="1672" spans="1:13" s="181" customFormat="1">
      <c r="A1672" s="145"/>
      <c r="B1672" s="145"/>
      <c r="C1672" s="147"/>
      <c r="D1672" s="148"/>
      <c r="E1672" s="149"/>
      <c r="F1672" s="68"/>
      <c r="G1672" s="182"/>
      <c r="H1672" s="171"/>
      <c r="I1672" s="171"/>
      <c r="J1672" s="171"/>
      <c r="K1672" s="171"/>
      <c r="L1672" s="171"/>
      <c r="M1672" s="171"/>
    </row>
    <row r="1673" spans="1:13">
      <c r="I1673" s="181"/>
      <c r="J1673" s="181"/>
    </row>
    <row r="1686" spans="1:13">
      <c r="H1686" s="181"/>
    </row>
    <row r="1687" spans="1:13" ht="33" customHeight="1"/>
    <row r="1688" spans="1:13">
      <c r="H1688" s="181"/>
    </row>
    <row r="1691" spans="1:13">
      <c r="M1691" s="181"/>
    </row>
    <row r="1693" spans="1:13">
      <c r="K1693" s="181"/>
      <c r="L1693" s="181"/>
    </row>
    <row r="1694" spans="1:13" s="181" customFormat="1">
      <c r="A1694" s="145"/>
      <c r="B1694" s="145"/>
      <c r="C1694" s="147"/>
      <c r="D1694" s="148"/>
      <c r="E1694" s="149"/>
      <c r="F1694" s="68"/>
      <c r="G1694" s="182"/>
      <c r="H1694" s="171"/>
      <c r="I1694" s="171"/>
      <c r="J1694" s="171"/>
      <c r="K1694" s="171"/>
      <c r="L1694" s="171"/>
      <c r="M1694" s="171"/>
    </row>
    <row r="1695" spans="1:13">
      <c r="I1695" s="181"/>
      <c r="J1695" s="181"/>
    </row>
    <row r="1710" spans="8:8">
      <c r="H1710" s="181"/>
    </row>
    <row r="1717" spans="1:13">
      <c r="M1717" s="181"/>
    </row>
    <row r="1719" spans="1:13">
      <c r="K1719" s="181"/>
      <c r="L1719" s="181"/>
    </row>
    <row r="1720" spans="1:13" s="181" customFormat="1">
      <c r="A1720" s="145"/>
      <c r="B1720" s="145"/>
      <c r="C1720" s="147"/>
      <c r="D1720" s="148"/>
      <c r="E1720" s="149"/>
      <c r="F1720" s="68"/>
      <c r="G1720" s="182"/>
      <c r="H1720" s="171"/>
      <c r="I1720" s="171"/>
      <c r="J1720" s="171"/>
      <c r="K1720" s="171"/>
      <c r="L1720" s="171"/>
      <c r="M1720" s="171"/>
    </row>
    <row r="1721" spans="1:13">
      <c r="I1721" s="181"/>
      <c r="J1721" s="181"/>
    </row>
    <row r="1736" spans="1:13">
      <c r="H1736" s="181"/>
    </row>
    <row r="1738" spans="1:13" ht="15.75" customHeight="1">
      <c r="M1738" s="181"/>
    </row>
    <row r="1740" spans="1:13">
      <c r="K1740" s="181"/>
      <c r="L1740" s="181"/>
      <c r="M1740" s="181"/>
    </row>
    <row r="1741" spans="1:13" s="181" customFormat="1">
      <c r="A1741" s="145"/>
      <c r="B1741" s="145"/>
      <c r="C1741" s="147"/>
      <c r="D1741" s="148"/>
      <c r="E1741" s="149"/>
      <c r="F1741" s="68"/>
      <c r="G1741" s="182"/>
      <c r="H1741" s="171"/>
      <c r="I1741" s="171"/>
      <c r="J1741" s="171"/>
      <c r="K1741" s="171"/>
      <c r="L1741" s="171"/>
      <c r="M1741" s="171"/>
    </row>
    <row r="1742" spans="1:13">
      <c r="I1742" s="181"/>
      <c r="J1742" s="181"/>
      <c r="K1742" s="181"/>
      <c r="L1742" s="181"/>
    </row>
    <row r="1743" spans="1:13" s="181" customFormat="1">
      <c r="A1743" s="145"/>
      <c r="B1743" s="145"/>
      <c r="C1743" s="147"/>
      <c r="D1743" s="148"/>
      <c r="E1743" s="149"/>
      <c r="F1743" s="68"/>
      <c r="G1743" s="182"/>
      <c r="H1743" s="171"/>
      <c r="I1743" s="171"/>
      <c r="J1743" s="171"/>
      <c r="K1743" s="171"/>
      <c r="L1743" s="171"/>
      <c r="M1743" s="171"/>
    </row>
    <row r="1744" spans="1:13">
      <c r="I1744" s="181"/>
      <c r="J1744" s="181"/>
    </row>
    <row r="1752" spans="4:8">
      <c r="G1752" s="241"/>
    </row>
    <row r="1753" spans="4:8">
      <c r="G1753" s="241"/>
    </row>
    <row r="1754" spans="4:8">
      <c r="F1754" s="252"/>
    </row>
    <row r="1755" spans="4:8">
      <c r="F1755" s="252"/>
    </row>
    <row r="1757" spans="4:8">
      <c r="D1757" s="243"/>
      <c r="E1757" s="242"/>
      <c r="H1757" s="181"/>
    </row>
    <row r="1758" spans="4:8">
      <c r="D1758" s="243"/>
      <c r="E1758" s="242"/>
    </row>
    <row r="1759" spans="4:8">
      <c r="H1759" s="181"/>
    </row>
    <row r="1782" spans="1:13">
      <c r="M1782" s="181"/>
    </row>
    <row r="1784" spans="1:13">
      <c r="K1784" s="181"/>
      <c r="L1784" s="181"/>
    </row>
    <row r="1785" spans="1:13" s="181" customFormat="1">
      <c r="A1785" s="145"/>
      <c r="B1785" s="145"/>
      <c r="C1785" s="147"/>
      <c r="D1785" s="148"/>
      <c r="E1785" s="149"/>
      <c r="F1785" s="68"/>
      <c r="G1785" s="182"/>
      <c r="H1785" s="171"/>
      <c r="I1785" s="171"/>
      <c r="J1785" s="171"/>
      <c r="K1785" s="171"/>
      <c r="L1785" s="171"/>
      <c r="M1785" s="171"/>
    </row>
    <row r="1786" spans="1:13">
      <c r="I1786" s="181"/>
      <c r="J1786" s="181"/>
    </row>
    <row r="1801" spans="4:8">
      <c r="H1801" s="181"/>
    </row>
    <row r="1803" spans="4:8">
      <c r="G1803" s="241"/>
    </row>
    <row r="1804" spans="4:8">
      <c r="G1804" s="241"/>
    </row>
    <row r="1805" spans="4:8">
      <c r="F1805" s="252"/>
      <c r="G1805" s="241"/>
    </row>
    <row r="1806" spans="4:8">
      <c r="F1806" s="252"/>
      <c r="G1806" s="241"/>
    </row>
    <row r="1807" spans="4:8">
      <c r="F1807" s="252"/>
      <c r="G1807" s="241"/>
    </row>
    <row r="1808" spans="4:8">
      <c r="D1808" s="243"/>
      <c r="E1808" s="242"/>
      <c r="F1808" s="252"/>
    </row>
    <row r="1809" spans="4:7">
      <c r="D1809" s="243"/>
      <c r="E1809" s="242"/>
      <c r="F1809" s="252"/>
    </row>
    <row r="1810" spans="4:7">
      <c r="D1810" s="243"/>
      <c r="E1810" s="242"/>
      <c r="G1810" s="241"/>
    </row>
    <row r="1811" spans="4:7">
      <c r="D1811" s="243"/>
      <c r="E1811" s="242"/>
      <c r="G1811" s="241"/>
    </row>
    <row r="1812" spans="4:7">
      <c r="D1812" s="243"/>
      <c r="E1812" s="242"/>
      <c r="F1812" s="252"/>
      <c r="G1812" s="241"/>
    </row>
    <row r="1813" spans="4:7">
      <c r="F1813" s="252"/>
      <c r="G1813" s="241"/>
    </row>
    <row r="1814" spans="4:7" ht="29.25" customHeight="1">
      <c r="F1814" s="252"/>
      <c r="G1814" s="241"/>
    </row>
    <row r="1815" spans="4:7">
      <c r="D1815" s="243"/>
      <c r="E1815" s="242"/>
      <c r="F1815" s="252"/>
      <c r="G1815" s="241"/>
    </row>
    <row r="1816" spans="4:7">
      <c r="D1816" s="243"/>
      <c r="E1816" s="242"/>
      <c r="F1816" s="252"/>
      <c r="G1816" s="241"/>
    </row>
    <row r="1817" spans="4:7">
      <c r="D1817" s="243"/>
      <c r="E1817" s="242"/>
      <c r="F1817" s="252"/>
      <c r="G1817" s="241"/>
    </row>
    <row r="1818" spans="4:7">
      <c r="D1818" s="243"/>
      <c r="E1818" s="242"/>
      <c r="F1818" s="252"/>
      <c r="G1818" s="241"/>
    </row>
    <row r="1819" spans="4:7">
      <c r="D1819" s="243"/>
      <c r="E1819" s="242"/>
      <c r="F1819" s="252"/>
      <c r="G1819" s="241"/>
    </row>
    <row r="1820" spans="4:7">
      <c r="D1820" s="243"/>
      <c r="E1820" s="242"/>
      <c r="F1820" s="252"/>
      <c r="G1820" s="241"/>
    </row>
    <row r="1821" spans="4:7">
      <c r="D1821" s="243"/>
      <c r="E1821" s="242"/>
      <c r="F1821" s="252"/>
      <c r="G1821" s="241"/>
    </row>
    <row r="1822" spans="4:7">
      <c r="D1822" s="243"/>
      <c r="E1822" s="242"/>
      <c r="F1822" s="252"/>
      <c r="G1822" s="241"/>
    </row>
    <row r="1823" spans="4:7">
      <c r="D1823" s="243"/>
      <c r="E1823" s="242"/>
      <c r="F1823" s="252"/>
      <c r="G1823" s="241"/>
    </row>
    <row r="1824" spans="4:7">
      <c r="D1824" s="243"/>
      <c r="E1824" s="242"/>
      <c r="F1824" s="252"/>
      <c r="G1824" s="241"/>
    </row>
    <row r="1825" spans="1:13">
      <c r="D1825" s="243"/>
      <c r="E1825" s="242"/>
      <c r="F1825" s="252"/>
      <c r="G1825" s="241"/>
    </row>
    <row r="1826" spans="1:13">
      <c r="D1826" s="243"/>
      <c r="E1826" s="242"/>
      <c r="F1826" s="252"/>
      <c r="G1826" s="241"/>
      <c r="M1826" s="181"/>
    </row>
    <row r="1827" spans="1:13">
      <c r="D1827" s="243"/>
      <c r="E1827" s="242"/>
      <c r="F1827" s="252"/>
      <c r="G1827" s="241"/>
    </row>
    <row r="1828" spans="1:13">
      <c r="D1828" s="243"/>
      <c r="E1828" s="242"/>
      <c r="F1828" s="252"/>
      <c r="G1828" s="241"/>
      <c r="K1828" s="181"/>
      <c r="L1828" s="181"/>
    </row>
    <row r="1829" spans="1:13" s="181" customFormat="1" ht="17.25" customHeight="1">
      <c r="A1829" s="145"/>
      <c r="B1829" s="145"/>
      <c r="C1829" s="147"/>
      <c r="D1829" s="243"/>
      <c r="E1829" s="242"/>
      <c r="F1829" s="252"/>
      <c r="G1829" s="241"/>
      <c r="H1829" s="171"/>
      <c r="I1829" s="171"/>
      <c r="J1829" s="171"/>
      <c r="K1829" s="171"/>
      <c r="L1829" s="171"/>
      <c r="M1829" s="171"/>
    </row>
    <row r="1830" spans="1:13" ht="18" customHeight="1">
      <c r="D1830" s="243"/>
      <c r="E1830" s="242"/>
      <c r="F1830" s="252"/>
      <c r="G1830" s="241"/>
      <c r="I1830" s="181"/>
      <c r="J1830" s="181"/>
    </row>
    <row r="1831" spans="1:13">
      <c r="D1831" s="243"/>
      <c r="E1831" s="242"/>
      <c r="F1831" s="252"/>
      <c r="G1831" s="241"/>
    </row>
    <row r="1832" spans="1:13">
      <c r="D1832" s="243"/>
      <c r="E1832" s="242"/>
      <c r="F1832" s="252"/>
      <c r="G1832" s="241"/>
    </row>
    <row r="1833" spans="1:13">
      <c r="D1833" s="243"/>
      <c r="E1833" s="242"/>
      <c r="F1833" s="252"/>
      <c r="G1833" s="241"/>
    </row>
    <row r="1834" spans="1:13" ht="15.75" customHeight="1">
      <c r="D1834" s="243"/>
      <c r="E1834" s="242"/>
      <c r="F1834" s="252"/>
      <c r="G1834" s="241"/>
    </row>
    <row r="1835" spans="1:13">
      <c r="D1835" s="243"/>
      <c r="E1835" s="242"/>
      <c r="F1835" s="252"/>
      <c r="G1835" s="241"/>
    </row>
    <row r="1836" spans="1:13">
      <c r="D1836" s="243"/>
      <c r="E1836" s="242"/>
      <c r="F1836" s="252"/>
      <c r="G1836" s="241"/>
    </row>
    <row r="1837" spans="1:13">
      <c r="D1837" s="243"/>
      <c r="E1837" s="242"/>
      <c r="F1837" s="252"/>
      <c r="G1837" s="241"/>
    </row>
    <row r="1838" spans="1:13" ht="30.75" customHeight="1">
      <c r="A1838" s="244"/>
      <c r="D1838" s="243"/>
      <c r="E1838" s="242"/>
      <c r="F1838" s="252"/>
      <c r="G1838" s="241"/>
    </row>
    <row r="1839" spans="1:13">
      <c r="A1839" s="244"/>
      <c r="D1839" s="243"/>
      <c r="E1839" s="242"/>
      <c r="F1839" s="252"/>
      <c r="G1839" s="241"/>
    </row>
    <row r="1840" spans="1:13">
      <c r="A1840" s="244"/>
      <c r="D1840" s="243"/>
      <c r="E1840" s="242"/>
      <c r="F1840" s="252"/>
    </row>
    <row r="1841" spans="1:8">
      <c r="A1841" s="244"/>
      <c r="D1841" s="243"/>
      <c r="E1841" s="242"/>
      <c r="F1841" s="252"/>
    </row>
    <row r="1842" spans="1:8">
      <c r="A1842" s="244"/>
      <c r="D1842" s="243"/>
      <c r="E1842" s="242"/>
    </row>
    <row r="1843" spans="1:8">
      <c r="A1843" s="244"/>
      <c r="D1843" s="243"/>
      <c r="E1843" s="242"/>
    </row>
    <row r="1844" spans="1:8">
      <c r="A1844" s="244"/>
      <c r="D1844" s="243"/>
      <c r="E1844" s="242"/>
    </row>
    <row r="1845" spans="1:8">
      <c r="A1845" s="244"/>
      <c r="H1845" s="181"/>
    </row>
    <row r="1846" spans="1:8">
      <c r="A1846" s="244"/>
    </row>
    <row r="1853" spans="1:8" ht="18" customHeight="1"/>
    <row r="1861" spans="1:13" ht="30.75" customHeight="1"/>
    <row r="1865" spans="1:13" ht="15.75" customHeight="1">
      <c r="M1865" s="181"/>
    </row>
    <row r="1867" spans="1:13">
      <c r="K1867" s="181"/>
      <c r="L1867" s="181"/>
      <c r="M1867" s="181"/>
    </row>
    <row r="1868" spans="1:13" s="181" customFormat="1">
      <c r="A1868" s="145"/>
      <c r="B1868" s="145"/>
      <c r="C1868" s="147"/>
      <c r="D1868" s="148"/>
      <c r="E1868" s="149"/>
      <c r="F1868" s="68"/>
      <c r="G1868" s="182"/>
      <c r="H1868" s="171"/>
      <c r="I1868" s="171"/>
      <c r="J1868" s="171"/>
      <c r="K1868" s="171"/>
      <c r="L1868" s="171"/>
      <c r="M1868" s="171"/>
    </row>
    <row r="1869" spans="1:13">
      <c r="I1869" s="181"/>
      <c r="J1869" s="181"/>
      <c r="K1869" s="181"/>
      <c r="L1869" s="181"/>
    </row>
    <row r="1870" spans="1:13" s="181" customFormat="1">
      <c r="A1870" s="145"/>
      <c r="B1870" s="145"/>
      <c r="C1870" s="147"/>
      <c r="D1870" s="148"/>
      <c r="E1870" s="149"/>
      <c r="F1870" s="68"/>
      <c r="G1870" s="182"/>
      <c r="H1870" s="171"/>
      <c r="I1870" s="171"/>
      <c r="J1870" s="171"/>
      <c r="K1870" s="171"/>
      <c r="L1870" s="171"/>
      <c r="M1870" s="171"/>
    </row>
    <row r="1871" spans="1:13">
      <c r="I1871" s="181"/>
      <c r="J1871" s="181"/>
    </row>
    <row r="1882" spans="8:8" ht="30" customHeight="1"/>
    <row r="1884" spans="8:8">
      <c r="H1884" s="181"/>
    </row>
    <row r="1886" spans="8:8">
      <c r="H1886" s="181"/>
    </row>
    <row r="1889" spans="1:13">
      <c r="M1889" s="181"/>
    </row>
    <row r="1891" spans="1:13">
      <c r="K1891" s="181"/>
      <c r="L1891" s="181"/>
    </row>
    <row r="1892" spans="1:13" s="181" customFormat="1">
      <c r="A1892" s="145"/>
      <c r="B1892" s="145"/>
      <c r="C1892" s="147"/>
      <c r="D1892" s="148"/>
      <c r="E1892" s="149"/>
      <c r="F1892" s="68"/>
      <c r="G1892" s="182"/>
      <c r="H1892" s="171"/>
      <c r="I1892" s="171"/>
      <c r="J1892" s="171"/>
      <c r="K1892" s="171"/>
      <c r="L1892" s="171"/>
      <c r="M1892" s="171"/>
    </row>
    <row r="1893" spans="1:13">
      <c r="I1893" s="181"/>
      <c r="J1893" s="181"/>
    </row>
    <row r="1899" spans="1:13" ht="18" customHeight="1"/>
    <row r="1900" spans="1:13" ht="19.5" customHeight="1"/>
    <row r="1905" spans="1:13" ht="31.5" customHeight="1"/>
    <row r="1908" spans="1:13">
      <c r="H1908" s="181"/>
    </row>
    <row r="1912" spans="1:13">
      <c r="M1912" s="181"/>
    </row>
    <row r="1914" spans="1:13">
      <c r="K1914" s="181"/>
      <c r="L1914" s="181"/>
    </row>
    <row r="1915" spans="1:13" s="181" customFormat="1">
      <c r="A1915" s="145"/>
      <c r="B1915" s="145"/>
      <c r="C1915" s="147"/>
      <c r="D1915" s="148"/>
      <c r="E1915" s="149"/>
      <c r="F1915" s="68"/>
      <c r="G1915" s="182"/>
      <c r="H1915" s="171"/>
      <c r="I1915" s="171"/>
      <c r="J1915" s="171"/>
      <c r="K1915" s="171"/>
      <c r="L1915" s="171"/>
      <c r="M1915" s="171"/>
    </row>
    <row r="1916" spans="1:13">
      <c r="I1916" s="181"/>
      <c r="J1916" s="181"/>
    </row>
    <row r="1920" spans="1:13" ht="18" customHeight="1"/>
    <row r="1931" spans="1:13">
      <c r="H1931" s="181"/>
    </row>
    <row r="1933" spans="1:13" ht="15.75" customHeight="1">
      <c r="M1933" s="181"/>
    </row>
    <row r="1935" spans="1:13">
      <c r="K1935" s="181"/>
      <c r="L1935" s="181"/>
      <c r="M1935" s="181"/>
    </row>
    <row r="1936" spans="1:13" s="181" customFormat="1">
      <c r="A1936" s="145"/>
      <c r="B1936" s="145"/>
      <c r="C1936" s="147"/>
      <c r="D1936" s="148"/>
      <c r="E1936" s="149"/>
      <c r="F1936" s="68"/>
      <c r="G1936" s="182"/>
      <c r="H1936" s="171"/>
      <c r="I1936" s="171"/>
      <c r="J1936" s="171"/>
      <c r="K1936" s="171"/>
      <c r="L1936" s="171"/>
      <c r="M1936" s="171"/>
    </row>
    <row r="1937" spans="1:13">
      <c r="I1937" s="181"/>
      <c r="J1937" s="181"/>
      <c r="K1937" s="181"/>
      <c r="L1937" s="181"/>
    </row>
    <row r="1938" spans="1:13" s="181" customFormat="1">
      <c r="A1938" s="145"/>
      <c r="B1938" s="145"/>
      <c r="C1938" s="147"/>
      <c r="D1938" s="148"/>
      <c r="E1938" s="149"/>
      <c r="F1938" s="68"/>
      <c r="G1938" s="182"/>
      <c r="H1938" s="171"/>
      <c r="I1938" s="171"/>
      <c r="J1938" s="171"/>
      <c r="K1938" s="171"/>
      <c r="L1938" s="171"/>
      <c r="M1938" s="171"/>
    </row>
    <row r="1939" spans="1:13">
      <c r="I1939" s="181"/>
      <c r="J1939" s="181"/>
    </row>
    <row r="1949" spans="1:13" ht="30.75" customHeight="1"/>
    <row r="1952" spans="1:13">
      <c r="H1952" s="181"/>
    </row>
    <row r="1954" spans="1:13">
      <c r="H1954" s="181"/>
    </row>
    <row r="1956" spans="1:13">
      <c r="M1956" s="181"/>
    </row>
    <row r="1958" spans="1:13">
      <c r="K1958" s="181"/>
      <c r="L1958" s="181"/>
    </row>
    <row r="1959" spans="1:13" s="181" customFormat="1">
      <c r="A1959" s="145"/>
      <c r="B1959" s="145"/>
      <c r="C1959" s="147"/>
      <c r="D1959" s="148"/>
      <c r="E1959" s="149"/>
      <c r="F1959" s="68"/>
      <c r="G1959" s="182"/>
      <c r="H1959" s="171"/>
      <c r="I1959" s="171"/>
      <c r="J1959" s="171"/>
      <c r="K1959" s="171"/>
      <c r="L1959" s="171"/>
      <c r="M1959" s="171"/>
    </row>
    <row r="1960" spans="1:13">
      <c r="I1960" s="181"/>
      <c r="J1960" s="181"/>
    </row>
    <row r="1965" spans="1:13" ht="17.25" customHeight="1"/>
    <row r="1966" spans="1:13" ht="18" customHeight="1"/>
    <row r="1971" spans="1:13" ht="15" customHeight="1"/>
    <row r="1975" spans="1:13" ht="30" customHeight="1">
      <c r="H1975" s="181"/>
    </row>
    <row r="1979" spans="1:13">
      <c r="M1979" s="181"/>
    </row>
    <row r="1981" spans="1:13">
      <c r="K1981" s="181"/>
      <c r="L1981" s="181"/>
    </row>
    <row r="1982" spans="1:13" s="181" customFormat="1">
      <c r="A1982" s="145"/>
      <c r="B1982" s="145"/>
      <c r="C1982" s="147"/>
      <c r="D1982" s="148"/>
      <c r="E1982" s="149"/>
      <c r="F1982" s="68"/>
      <c r="G1982" s="182"/>
      <c r="H1982" s="171"/>
      <c r="I1982" s="171"/>
      <c r="J1982" s="171"/>
      <c r="K1982" s="171"/>
      <c r="L1982" s="171"/>
      <c r="M1982" s="171"/>
    </row>
    <row r="1983" spans="1:13">
      <c r="I1983" s="181"/>
      <c r="J1983" s="181"/>
    </row>
    <row r="1990" spans="8:13" ht="13.5" customHeight="1"/>
    <row r="1998" spans="8:13">
      <c r="H1998" s="181"/>
    </row>
    <row r="2000" spans="8:13" ht="15.75" customHeight="1">
      <c r="M2000" s="181"/>
    </row>
    <row r="2001" spans="1:13" ht="31.5" customHeight="1"/>
    <row r="2002" spans="1:13">
      <c r="K2002" s="181"/>
      <c r="L2002" s="181"/>
      <c r="M2002" s="181"/>
    </row>
    <row r="2003" spans="1:13" s="181" customFormat="1">
      <c r="A2003" s="145"/>
      <c r="B2003" s="145"/>
      <c r="C2003" s="147"/>
      <c r="D2003" s="148"/>
      <c r="E2003" s="149"/>
      <c r="F2003" s="68"/>
      <c r="G2003" s="182"/>
      <c r="H2003" s="171"/>
      <c r="I2003" s="171"/>
      <c r="J2003" s="171"/>
      <c r="K2003" s="171"/>
      <c r="L2003" s="171"/>
      <c r="M2003" s="171"/>
    </row>
    <row r="2004" spans="1:13">
      <c r="I2004" s="181"/>
      <c r="J2004" s="181"/>
      <c r="K2004" s="181"/>
      <c r="L2004" s="181"/>
    </row>
    <row r="2005" spans="1:13" s="181" customFormat="1">
      <c r="A2005" s="145"/>
      <c r="B2005" s="145"/>
      <c r="C2005" s="147"/>
      <c r="D2005" s="148"/>
      <c r="E2005" s="149"/>
      <c r="F2005" s="68"/>
      <c r="G2005" s="182"/>
      <c r="H2005" s="171"/>
      <c r="I2005" s="171"/>
      <c r="J2005" s="171"/>
      <c r="K2005" s="171"/>
      <c r="L2005" s="171"/>
      <c r="M2005" s="171"/>
    </row>
    <row r="2006" spans="1:13">
      <c r="I2006" s="181"/>
      <c r="J2006" s="181"/>
    </row>
    <row r="2019" spans="1:13">
      <c r="H2019" s="181"/>
    </row>
    <row r="2021" spans="1:13">
      <c r="H2021" s="181"/>
    </row>
    <row r="2022" spans="1:13" ht="31.5" customHeight="1"/>
    <row r="2026" spans="1:13">
      <c r="M2026" s="181"/>
    </row>
    <row r="2028" spans="1:13">
      <c r="K2028" s="181"/>
      <c r="L2028" s="181"/>
    </row>
    <row r="2029" spans="1:13" s="181" customFormat="1">
      <c r="A2029" s="145"/>
      <c r="B2029" s="145"/>
      <c r="C2029" s="147"/>
      <c r="D2029" s="148"/>
      <c r="E2029" s="149"/>
      <c r="F2029" s="68"/>
      <c r="G2029" s="182"/>
      <c r="H2029" s="171"/>
      <c r="I2029" s="171"/>
      <c r="J2029" s="171"/>
      <c r="K2029" s="171"/>
      <c r="L2029" s="171"/>
      <c r="M2029" s="171"/>
    </row>
    <row r="2030" spans="1:13">
      <c r="I2030" s="181"/>
      <c r="J2030" s="181"/>
    </row>
    <row r="2045" spans="8:8">
      <c r="H2045" s="181"/>
    </row>
    <row r="2052" spans="1:13">
      <c r="M2052" s="181"/>
    </row>
    <row r="2054" spans="1:13">
      <c r="K2054" s="181"/>
      <c r="L2054" s="181"/>
    </row>
    <row r="2055" spans="1:13" s="181" customFormat="1">
      <c r="A2055" s="145"/>
      <c r="B2055" s="145"/>
      <c r="C2055" s="147"/>
      <c r="D2055" s="148"/>
      <c r="E2055" s="149"/>
      <c r="F2055" s="68"/>
      <c r="G2055" s="182"/>
      <c r="H2055" s="171"/>
      <c r="I2055" s="171"/>
      <c r="J2055" s="171"/>
      <c r="K2055" s="171"/>
      <c r="L2055" s="171"/>
      <c r="M2055" s="171"/>
    </row>
    <row r="2056" spans="1:13">
      <c r="I2056" s="181"/>
      <c r="J2056" s="181"/>
    </row>
    <row r="2071" spans="1:13">
      <c r="H2071" s="181"/>
    </row>
    <row r="2073" spans="1:13" ht="15.75" customHeight="1">
      <c r="M2073" s="181"/>
    </row>
    <row r="2075" spans="1:13">
      <c r="K2075" s="181"/>
      <c r="L2075" s="181"/>
    </row>
    <row r="2076" spans="1:13" s="181" customFormat="1">
      <c r="A2076" s="145"/>
      <c r="B2076" s="145"/>
      <c r="C2076" s="147"/>
      <c r="D2076" s="148"/>
      <c r="E2076" s="149"/>
      <c r="F2076" s="68"/>
      <c r="G2076" s="182"/>
      <c r="H2076" s="171"/>
      <c r="I2076" s="171"/>
      <c r="J2076" s="171"/>
      <c r="K2076" s="171"/>
      <c r="L2076" s="171"/>
      <c r="M2076" s="171"/>
    </row>
    <row r="2077" spans="1:13">
      <c r="I2077" s="181"/>
      <c r="J2077" s="181"/>
    </row>
    <row r="2092" spans="8:13">
      <c r="H2092" s="181"/>
    </row>
    <row r="2095" spans="8:13">
      <c r="M2095" s="181"/>
    </row>
    <row r="2097" spans="1:13">
      <c r="K2097" s="181"/>
      <c r="L2097" s="181"/>
    </row>
    <row r="2098" spans="1:13" s="181" customFormat="1">
      <c r="A2098" s="145"/>
      <c r="B2098" s="145"/>
      <c r="C2098" s="147"/>
      <c r="D2098" s="148"/>
      <c r="E2098" s="149"/>
      <c r="F2098" s="68"/>
      <c r="G2098" s="182"/>
      <c r="H2098" s="171"/>
      <c r="I2098" s="171"/>
      <c r="J2098" s="171"/>
      <c r="K2098" s="171"/>
      <c r="L2098" s="171"/>
      <c r="M2098" s="171"/>
    </row>
    <row r="2099" spans="1:13">
      <c r="I2099" s="181"/>
      <c r="J2099" s="181"/>
    </row>
    <row r="2114" spans="8:8">
      <c r="H2114" s="181"/>
    </row>
    <row r="2142" ht="27.75" customHeight="1"/>
    <row r="2219" spans="1:13" ht="32.25" customHeight="1">
      <c r="M2219" s="181"/>
    </row>
    <row r="2221" spans="1:13">
      <c r="K2221" s="181"/>
      <c r="L2221" s="181"/>
    </row>
    <row r="2222" spans="1:13" s="181" customFormat="1">
      <c r="A2222" s="145"/>
      <c r="B2222" s="145"/>
      <c r="C2222" s="147"/>
      <c r="D2222" s="148"/>
      <c r="E2222" s="149"/>
      <c r="F2222" s="68"/>
      <c r="G2222" s="182"/>
      <c r="H2222" s="171"/>
      <c r="I2222" s="171"/>
      <c r="J2222" s="171"/>
      <c r="K2222" s="171"/>
      <c r="L2222" s="171"/>
      <c r="M2222" s="171"/>
    </row>
    <row r="2223" spans="1:13">
      <c r="I2223" s="181"/>
      <c r="J2223" s="181"/>
    </row>
    <row r="2236" spans="8:8" ht="33.6" customHeight="1"/>
    <row r="2238" spans="8:8">
      <c r="H2238" s="181"/>
    </row>
    <row r="2246" ht="16.5" customHeight="1"/>
    <row r="2260" spans="1:13">
      <c r="M2260" s="181"/>
    </row>
    <row r="2262" spans="1:13">
      <c r="K2262" s="181"/>
      <c r="L2262" s="181"/>
      <c r="M2262" s="181"/>
    </row>
    <row r="2263" spans="1:13" s="181" customFormat="1">
      <c r="A2263" s="145"/>
      <c r="B2263" s="145"/>
      <c r="C2263" s="147"/>
      <c r="D2263" s="148"/>
      <c r="E2263" s="149"/>
      <c r="F2263" s="68"/>
      <c r="G2263" s="182"/>
      <c r="H2263" s="171"/>
      <c r="I2263" s="171"/>
      <c r="J2263" s="171"/>
      <c r="K2263" s="171"/>
      <c r="L2263" s="171"/>
      <c r="M2263" s="171"/>
    </row>
    <row r="2264" spans="1:13" ht="16.5" customHeight="1">
      <c r="I2264" s="181"/>
      <c r="J2264" s="181"/>
      <c r="K2264" s="181"/>
      <c r="L2264" s="181"/>
    </row>
    <row r="2265" spans="1:13" s="181" customFormat="1">
      <c r="A2265" s="145"/>
      <c r="B2265" s="145"/>
      <c r="C2265" s="147"/>
      <c r="D2265" s="148"/>
      <c r="E2265" s="149"/>
      <c r="F2265" s="68"/>
      <c r="G2265" s="182"/>
      <c r="H2265" s="171"/>
      <c r="I2265" s="171"/>
      <c r="J2265" s="171"/>
      <c r="K2265" s="171"/>
      <c r="L2265" s="171"/>
      <c r="M2265" s="171"/>
    </row>
    <row r="2266" spans="1:13">
      <c r="I2266" s="181"/>
      <c r="J2266" s="181"/>
    </row>
    <row r="2269" spans="1:13" ht="15.75" customHeight="1"/>
    <row r="2274" spans="1:13" ht="23.25" customHeight="1"/>
    <row r="2276" spans="1:13" ht="20.25" customHeight="1"/>
    <row r="2279" spans="1:13">
      <c r="H2279" s="181"/>
    </row>
    <row r="2281" spans="1:13">
      <c r="H2281" s="181"/>
    </row>
    <row r="2284" spans="1:13" ht="35.25" customHeight="1"/>
    <row r="2285" spans="1:13" ht="27.75" customHeight="1">
      <c r="M2285" s="181"/>
    </row>
    <row r="2287" spans="1:13">
      <c r="K2287" s="181"/>
      <c r="L2287" s="181"/>
    </row>
    <row r="2288" spans="1:13" s="181" customFormat="1">
      <c r="A2288" s="145"/>
      <c r="B2288" s="145"/>
      <c r="C2288" s="147"/>
      <c r="D2288" s="148"/>
      <c r="E2288" s="149"/>
      <c r="F2288" s="68"/>
      <c r="G2288" s="182"/>
      <c r="H2288" s="171"/>
      <c r="I2288" s="171"/>
      <c r="J2288" s="171"/>
      <c r="K2288" s="171"/>
      <c r="L2288" s="171"/>
      <c r="M2288" s="171"/>
    </row>
    <row r="2289" spans="8:13" ht="75" customHeight="1">
      <c r="I2289" s="181"/>
      <c r="J2289" s="181"/>
    </row>
    <row r="2293" spans="8:13" ht="78" customHeight="1"/>
    <row r="2302" spans="8:13">
      <c r="M2302" s="181"/>
    </row>
    <row r="2303" spans="8:13" ht="19.5" customHeight="1"/>
    <row r="2304" spans="8:13">
      <c r="H2304" s="181"/>
      <c r="K2304" s="181"/>
      <c r="L2304" s="181"/>
    </row>
    <row r="2305" spans="1:13" s="181" customFormat="1">
      <c r="A2305" s="145"/>
      <c r="B2305" s="145"/>
      <c r="C2305" s="147"/>
      <c r="D2305" s="148"/>
      <c r="E2305" s="149"/>
      <c r="F2305" s="68"/>
      <c r="G2305" s="182"/>
      <c r="H2305" s="171"/>
      <c r="I2305" s="171"/>
      <c r="J2305" s="171"/>
      <c r="K2305" s="171"/>
      <c r="L2305" s="171"/>
      <c r="M2305" s="171"/>
    </row>
    <row r="2306" spans="1:13">
      <c r="I2306" s="181"/>
      <c r="J2306" s="181"/>
    </row>
    <row r="2313" spans="1:13" ht="15.75" customHeight="1"/>
    <row r="2321" spans="8:8">
      <c r="H2321" s="181"/>
    </row>
    <row r="2339" spans="1:13" ht="79.5" customHeight="1"/>
    <row r="2347" spans="1:13">
      <c r="M2347" s="181"/>
    </row>
    <row r="2349" spans="1:13">
      <c r="K2349" s="181"/>
      <c r="L2349" s="181"/>
    </row>
    <row r="2350" spans="1:13" s="181" customFormat="1">
      <c r="A2350" s="145"/>
      <c r="B2350" s="145"/>
      <c r="C2350" s="147"/>
      <c r="D2350" s="148"/>
      <c r="E2350" s="149"/>
      <c r="F2350" s="68"/>
      <c r="G2350" s="182"/>
      <c r="H2350" s="171"/>
      <c r="I2350" s="171"/>
      <c r="J2350" s="171"/>
      <c r="K2350" s="171"/>
      <c r="L2350" s="171"/>
      <c r="M2350" s="171"/>
    </row>
    <row r="2351" spans="1:13">
      <c r="I2351" s="181"/>
      <c r="J2351" s="181"/>
    </row>
    <row r="2366" spans="8:8">
      <c r="H2366" s="181"/>
    </row>
  </sheetData>
  <sheetProtection algorithmName="SHA-512" hashValue="TWkUbbEL1IssTz9Q3gSso5Z6CU2adO4ZapLT4aTMb6chV3SFOV6AR8WDYmzbiNV00tViFBnryPM/AS7LsEc5fg==" saltValue="J8wCmwKr9cruRvSRUsHYNw==" spinCount="100000" sheet="1" objects="1" scenarios="1"/>
  <protectedRanges>
    <protectedRange sqref="C1150" name="Cena_C25_1_1_1_1_1_1_1_1_1_2_2_1_1_2"/>
    <protectedRange sqref="C1151" name="Cena_C25_1_1_1_1_1_1_1_1_1_2_2_1"/>
    <protectedRange sqref="C1152" name="Cena_C25_1_1_1_1_1_1_1_1_1_2_2_1_1_1"/>
    <protectedRange sqref="C1154" name="Cena_C25_1_1_1_1_1_1_1_2_2_1_2"/>
    <protectedRange sqref="C1155" name="Cena_C25_1_1_1_1_1_1_1_2_2_1_1"/>
    <protectedRange sqref="C1157" name="Cena_C31_1_1_1_1_1_2_5_1"/>
    <protectedRange sqref="C1158" name="Cena_C31_1_1_1_1_1_2_5"/>
  </protectedRanges>
  <mergeCells count="1">
    <mergeCell ref="A1:B1"/>
  </mergeCells>
  <hyperlinks>
    <hyperlink ref="C18" location="10" display="Zemeljska dela" xr:uid="{0C223E51-AF15-47BE-A31E-84ED4C201D27}"/>
    <hyperlink ref="C111" location="10" display="Zemeljska dela" xr:uid="{D4C28247-A820-4A53-8FB6-CEEF2CD15C3F}"/>
    <hyperlink ref="C230" location="10" display="Zemeljska dela" xr:uid="{AAAC2C8E-5833-4B7F-A109-E2C99158C7F1}"/>
    <hyperlink ref="C940" location="10" display="Zemeljska dela" xr:uid="{C8734FCF-3C6C-493D-BD96-D6C03B6342FE}"/>
    <hyperlink ref="C1044" location="10" display="Zemeljska dela" xr:uid="{66789290-6C47-4955-91BE-1D15DF5DD4AC}"/>
    <hyperlink ref="C1057" location="10" display="Zemeljska dela" xr:uid="{426D38AC-5D98-4496-AEB3-B28535649471}"/>
    <hyperlink ref="C1097" location="10" display="Zemeljska dela" xr:uid="{8C47FD73-945C-4A2C-8940-2ACF5BAA4475}"/>
    <hyperlink ref="C1086" location="10" display="Zemeljska dela" xr:uid="{624FC71C-F3D5-4E01-B585-D82803EE24B8}"/>
    <hyperlink ref="C1087" location="10" display="Zemeljska dela" xr:uid="{F733069C-9F0C-4CD6-995D-BFD8CD8003BA}"/>
  </hyperlinks>
  <pageMargins left="0.70866141732283472" right="0.70866141732283472" top="0.74803149606299213" bottom="0.74803149606299213" header="0.31496062992125984" footer="0.31496062992125984"/>
  <pageSetup paperSize="9" scale="69" fitToHeight="0" orientation="portrait" r:id="rId1"/>
  <headerFooter alignWithMargins="0">
    <oddHeader>&amp;C&amp;8&amp;G</oddHeader>
    <oddFooter>&amp;LAP LJ - FAZA B - GOI DELA&amp;C&amp;A&amp;Rstran &amp;P od &amp;N</oddFooter>
  </headerFooter>
  <rowBreaks count="14" manualBreakCount="14">
    <brk id="17" max="16383" man="1"/>
    <brk id="48" max="16383" man="1"/>
    <brk id="63" max="6" man="1"/>
    <brk id="71" max="6" man="1"/>
    <brk id="109" max="16383" man="1"/>
    <brk id="229" max="16383" man="1"/>
    <brk id="938" max="16383" man="1"/>
    <brk id="1042" max="16383" man="1"/>
    <brk id="1055" max="16383" man="1"/>
    <brk id="1082" max="16383" man="1"/>
    <brk id="1095" max="16383" man="1"/>
    <brk id="1135" max="16383" man="1"/>
    <brk id="1164" max="16383" man="1"/>
    <brk id="1173"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4469A-91DC-4303-91FF-4A702AC7666B}">
  <sheetPr>
    <pageSetUpPr fitToPage="1"/>
  </sheetPr>
  <dimension ref="A1:P1378"/>
  <sheetViews>
    <sheetView showGridLines="0" tabSelected="1" topLeftCell="A19" zoomScaleNormal="100" zoomScaleSheetLayoutView="115" zoomScalePageLayoutView="85" workbookViewId="0">
      <selection activeCell="H27" sqref="H27"/>
    </sheetView>
  </sheetViews>
  <sheetFormatPr defaultColWidth="9.33203125" defaultRowHeight="13.2"/>
  <cols>
    <col min="1" max="1" width="6.33203125" style="273" customWidth="1"/>
    <col min="2" max="2" width="6.5546875" style="302" customWidth="1"/>
    <col min="3" max="3" width="68.6640625" style="220" customWidth="1"/>
    <col min="4" max="4" width="8.33203125" style="303" customWidth="1"/>
    <col min="5" max="5" width="11.44140625" style="274" customWidth="1"/>
    <col min="6" max="6" width="11.6640625" style="364" customWidth="1"/>
    <col min="7" max="7" width="16.33203125" style="274" customWidth="1"/>
    <col min="8" max="8" width="15" style="264" customWidth="1"/>
    <col min="9" max="16384" width="9.33203125" style="264"/>
  </cols>
  <sheetData>
    <row r="1" spans="1:7" s="258" customFormat="1" ht="13.95" customHeight="1">
      <c r="A1" s="253" t="s">
        <v>17</v>
      </c>
      <c r="B1" s="254"/>
      <c r="C1" s="167" t="s">
        <v>16</v>
      </c>
      <c r="D1" s="255" t="s">
        <v>15</v>
      </c>
      <c r="E1" s="256" t="s">
        <v>14</v>
      </c>
      <c r="F1" s="363" t="s">
        <v>273</v>
      </c>
      <c r="G1" s="257" t="s">
        <v>77</v>
      </c>
    </row>
    <row r="2" spans="1:7">
      <c r="A2" s="259">
        <v>3.2</v>
      </c>
      <c r="B2" s="260"/>
      <c r="C2" s="261"/>
      <c r="D2" s="262"/>
      <c r="E2" s="263"/>
      <c r="F2" s="103"/>
      <c r="G2" s="263"/>
    </row>
    <row r="3" spans="1:7">
      <c r="A3" s="265"/>
      <c r="B3" s="259"/>
      <c r="C3" s="261" t="s">
        <v>5</v>
      </c>
      <c r="D3" s="262"/>
      <c r="E3" s="263"/>
      <c r="F3" s="103"/>
      <c r="G3" s="263"/>
    </row>
    <row r="4" spans="1:7">
      <c r="A4" s="266"/>
      <c r="B4" s="261"/>
      <c r="C4" s="267"/>
      <c r="D4" s="263"/>
      <c r="E4" s="263"/>
      <c r="F4" s="103"/>
      <c r="G4" s="268"/>
    </row>
    <row r="5" spans="1:7" s="272" customFormat="1">
      <c r="A5" s="265" t="s">
        <v>0</v>
      </c>
      <c r="B5" s="259"/>
      <c r="C5" s="269" t="s">
        <v>261</v>
      </c>
      <c r="D5" s="270"/>
      <c r="E5" s="271"/>
      <c r="F5" s="81"/>
      <c r="G5" s="271"/>
    </row>
    <row r="6" spans="1:7">
      <c r="B6" s="4"/>
      <c r="C6" s="5" t="s">
        <v>109</v>
      </c>
      <c r="D6" s="78"/>
      <c r="G6" s="275"/>
    </row>
    <row r="7" spans="1:7" ht="39.6">
      <c r="A7" s="276"/>
      <c r="B7" s="6" t="s">
        <v>0</v>
      </c>
      <c r="C7" s="5" t="s">
        <v>997</v>
      </c>
      <c r="D7" s="78"/>
      <c r="E7" s="79"/>
      <c r="F7" s="365"/>
      <c r="G7" s="277"/>
    </row>
    <row r="8" spans="1:7">
      <c r="A8" s="276"/>
      <c r="B8" s="6" t="s">
        <v>323</v>
      </c>
      <c r="C8" s="220" t="s">
        <v>998</v>
      </c>
      <c r="D8" s="78" t="s">
        <v>18</v>
      </c>
      <c r="E8" s="79">
        <v>3200</v>
      </c>
      <c r="F8" s="103">
        <v>0</v>
      </c>
      <c r="G8" s="277">
        <f>ROUND((E8*F8),2)</f>
        <v>0</v>
      </c>
    </row>
    <row r="9" spans="1:7" ht="39.6">
      <c r="A9" s="276"/>
      <c r="B9" s="6"/>
      <c r="C9" s="5" t="s">
        <v>999</v>
      </c>
      <c r="D9" s="78"/>
      <c r="E9" s="79"/>
      <c r="F9" s="365"/>
      <c r="G9" s="277"/>
    </row>
    <row r="10" spans="1:7">
      <c r="A10" s="276"/>
      <c r="B10" s="6" t="s">
        <v>324</v>
      </c>
      <c r="C10" s="220" t="s">
        <v>998</v>
      </c>
      <c r="D10" s="78" t="s">
        <v>18</v>
      </c>
      <c r="E10" s="79">
        <v>3360</v>
      </c>
      <c r="F10" s="103">
        <v>0</v>
      </c>
      <c r="G10" s="277">
        <f t="shared" ref="G10:G20" si="0">ROUND((E10*F10),2)</f>
        <v>0</v>
      </c>
    </row>
    <row r="11" spans="1:7">
      <c r="A11" s="276"/>
      <c r="B11" s="6" t="s">
        <v>325</v>
      </c>
      <c r="C11" s="220" t="s">
        <v>1000</v>
      </c>
      <c r="D11" s="78" t="s">
        <v>18</v>
      </c>
      <c r="E11" s="79">
        <v>50</v>
      </c>
      <c r="F11" s="103">
        <v>0</v>
      </c>
      <c r="G11" s="277">
        <f>ROUND((E11*F11),2)</f>
        <v>0</v>
      </c>
    </row>
    <row r="12" spans="1:7" ht="40.5" customHeight="1">
      <c r="A12" s="276"/>
      <c r="B12" s="6" t="s">
        <v>326</v>
      </c>
      <c r="C12" s="5" t="s">
        <v>1001</v>
      </c>
      <c r="D12" s="78" t="s">
        <v>18</v>
      </c>
      <c r="E12" s="79">
        <v>510</v>
      </c>
      <c r="F12" s="103">
        <v>0</v>
      </c>
      <c r="G12" s="277">
        <f t="shared" si="0"/>
        <v>0</v>
      </c>
    </row>
    <row r="13" spans="1:7" ht="41.25" customHeight="1">
      <c r="A13" s="276"/>
      <c r="B13" s="6" t="s">
        <v>327</v>
      </c>
      <c r="C13" s="5" t="s">
        <v>1002</v>
      </c>
      <c r="D13" s="78" t="s">
        <v>18</v>
      </c>
      <c r="E13" s="79">
        <v>510</v>
      </c>
      <c r="F13" s="103">
        <v>0</v>
      </c>
      <c r="G13" s="277">
        <f t="shared" si="0"/>
        <v>0</v>
      </c>
    </row>
    <row r="14" spans="1:7" ht="26.4">
      <c r="A14" s="276"/>
      <c r="B14" s="6" t="s">
        <v>328</v>
      </c>
      <c r="C14" s="5" t="s">
        <v>260</v>
      </c>
      <c r="D14" s="78" t="s">
        <v>8</v>
      </c>
      <c r="E14" s="79">
        <v>1800</v>
      </c>
      <c r="F14" s="103">
        <v>0</v>
      </c>
      <c r="G14" s="277">
        <f t="shared" si="0"/>
        <v>0</v>
      </c>
    </row>
    <row r="15" spans="1:7" ht="26.25" customHeight="1">
      <c r="A15" s="276"/>
      <c r="B15" s="6" t="s">
        <v>329</v>
      </c>
      <c r="C15" s="5" t="s">
        <v>1003</v>
      </c>
      <c r="D15" s="78" t="s">
        <v>18</v>
      </c>
      <c r="E15" s="79">
        <v>2400</v>
      </c>
      <c r="F15" s="103">
        <v>0</v>
      </c>
      <c r="G15" s="277">
        <f t="shared" si="0"/>
        <v>0</v>
      </c>
    </row>
    <row r="16" spans="1:7" ht="24.75" customHeight="1">
      <c r="A16" s="276"/>
      <c r="B16" s="6" t="s">
        <v>330</v>
      </c>
      <c r="C16" s="5" t="s">
        <v>175</v>
      </c>
      <c r="D16" s="78" t="s">
        <v>18</v>
      </c>
      <c r="E16" s="79">
        <v>940</v>
      </c>
      <c r="F16" s="103">
        <v>0</v>
      </c>
      <c r="G16" s="277">
        <f t="shared" si="0"/>
        <v>0</v>
      </c>
    </row>
    <row r="17" spans="1:7" ht="27.75" customHeight="1">
      <c r="A17" s="276"/>
      <c r="B17" s="6" t="s">
        <v>353</v>
      </c>
      <c r="C17" s="5" t="s">
        <v>174</v>
      </c>
      <c r="D17" s="78" t="s">
        <v>18</v>
      </c>
      <c r="E17" s="79">
        <v>690</v>
      </c>
      <c r="F17" s="103">
        <v>0</v>
      </c>
      <c r="G17" s="277">
        <f t="shared" si="0"/>
        <v>0</v>
      </c>
    </row>
    <row r="18" spans="1:7" ht="44.25" customHeight="1">
      <c r="A18" s="276"/>
      <c r="B18" s="6" t="s">
        <v>354</v>
      </c>
      <c r="C18" s="5" t="s">
        <v>173</v>
      </c>
      <c r="D18" s="78" t="s">
        <v>18</v>
      </c>
      <c r="E18" s="79">
        <v>1830</v>
      </c>
      <c r="F18" s="103">
        <v>0</v>
      </c>
      <c r="G18" s="277">
        <f t="shared" si="0"/>
        <v>0</v>
      </c>
    </row>
    <row r="19" spans="1:7">
      <c r="A19" s="276"/>
      <c r="B19" s="6" t="s">
        <v>355</v>
      </c>
      <c r="C19" s="5" t="s">
        <v>172</v>
      </c>
      <c r="D19" s="78" t="s">
        <v>8</v>
      </c>
      <c r="E19" s="79">
        <v>285</v>
      </c>
      <c r="F19" s="103">
        <v>0</v>
      </c>
      <c r="G19" s="277">
        <f t="shared" si="0"/>
        <v>0</v>
      </c>
    </row>
    <row r="20" spans="1:7" ht="26.4">
      <c r="A20" s="276"/>
      <c r="B20" s="6" t="s">
        <v>356</v>
      </c>
      <c r="C20" s="5" t="s">
        <v>170</v>
      </c>
      <c r="D20" s="78" t="s">
        <v>7</v>
      </c>
      <c r="E20" s="79">
        <v>36</v>
      </c>
      <c r="F20" s="103">
        <v>0</v>
      </c>
      <c r="G20" s="277">
        <f t="shared" si="0"/>
        <v>0</v>
      </c>
    </row>
    <row r="21" spans="1:7">
      <c r="A21" s="266"/>
      <c r="B21" s="259"/>
      <c r="C21" s="267"/>
      <c r="D21" s="262"/>
      <c r="E21" s="263"/>
      <c r="F21" s="103"/>
    </row>
    <row r="22" spans="1:7">
      <c r="A22" s="265" t="s">
        <v>0</v>
      </c>
      <c r="B22" s="259"/>
      <c r="C22" s="261" t="s">
        <v>259</v>
      </c>
      <c r="D22" s="270"/>
      <c r="E22" s="271"/>
      <c r="F22" s="81"/>
      <c r="G22" s="278">
        <f>SUM(G7:G21)</f>
        <v>0</v>
      </c>
    </row>
    <row r="23" spans="1:7" s="279" customFormat="1">
      <c r="A23" s="266"/>
      <c r="B23" s="259"/>
      <c r="C23" s="267"/>
      <c r="D23" s="262"/>
      <c r="E23" s="263"/>
      <c r="F23" s="103"/>
      <c r="G23" s="263"/>
    </row>
    <row r="24" spans="1:7">
      <c r="A24" s="265" t="s">
        <v>47</v>
      </c>
      <c r="B24" s="259"/>
      <c r="C24" s="269" t="s">
        <v>258</v>
      </c>
      <c r="D24" s="270"/>
      <c r="E24" s="271"/>
      <c r="F24" s="81"/>
      <c r="G24" s="271"/>
    </row>
    <row r="25" spans="1:7">
      <c r="B25" s="4"/>
      <c r="C25" s="5" t="s">
        <v>223</v>
      </c>
      <c r="D25" s="78"/>
      <c r="G25" s="275"/>
    </row>
    <row r="26" spans="1:7">
      <c r="A26" s="280"/>
      <c r="B26" s="42" t="s">
        <v>0</v>
      </c>
      <c r="C26" s="43" t="s">
        <v>932</v>
      </c>
      <c r="D26" s="80"/>
      <c r="E26" s="275"/>
      <c r="F26" s="366"/>
      <c r="G26" s="275"/>
    </row>
    <row r="27" spans="1:7" ht="232.95" customHeight="1">
      <c r="B27" s="6" t="s">
        <v>323</v>
      </c>
      <c r="C27" s="220" t="s">
        <v>257</v>
      </c>
      <c r="D27" s="78" t="s">
        <v>7</v>
      </c>
      <c r="E27" s="274">
        <v>1</v>
      </c>
      <c r="F27" s="103">
        <v>0</v>
      </c>
      <c r="G27" s="277">
        <f t="shared" ref="G27:G50" si="1">ROUND((E27*F27),2)</f>
        <v>0</v>
      </c>
    </row>
    <row r="28" spans="1:7">
      <c r="B28" s="6" t="s">
        <v>324</v>
      </c>
      <c r="C28" s="5" t="s">
        <v>253</v>
      </c>
      <c r="D28" s="78" t="s">
        <v>8</v>
      </c>
      <c r="E28" s="274">
        <v>3</v>
      </c>
      <c r="F28" s="103">
        <v>0</v>
      </c>
      <c r="G28" s="277">
        <f t="shared" si="1"/>
        <v>0</v>
      </c>
    </row>
    <row r="29" spans="1:7">
      <c r="B29" s="6" t="s">
        <v>325</v>
      </c>
      <c r="C29" s="5" t="s">
        <v>256</v>
      </c>
      <c r="D29" s="78" t="s">
        <v>8</v>
      </c>
      <c r="E29" s="274">
        <v>1</v>
      </c>
      <c r="F29" s="103">
        <v>0</v>
      </c>
      <c r="G29" s="277">
        <f t="shared" si="1"/>
        <v>0</v>
      </c>
    </row>
    <row r="30" spans="1:7" s="281" customFormat="1">
      <c r="A30" s="273"/>
      <c r="B30" s="6" t="s">
        <v>326</v>
      </c>
      <c r="C30" s="5" t="s">
        <v>255</v>
      </c>
      <c r="D30" s="78" t="s">
        <v>8</v>
      </c>
      <c r="E30" s="274">
        <v>1</v>
      </c>
      <c r="F30" s="103">
        <v>0</v>
      </c>
      <c r="G30" s="277">
        <f t="shared" si="1"/>
        <v>0</v>
      </c>
    </row>
    <row r="31" spans="1:7" ht="14.25" customHeight="1">
      <c r="B31" s="6" t="s">
        <v>327</v>
      </c>
      <c r="C31" s="5" t="s">
        <v>254</v>
      </c>
      <c r="D31" s="78" t="s">
        <v>8</v>
      </c>
      <c r="E31" s="274">
        <v>1</v>
      </c>
      <c r="F31" s="103">
        <v>0</v>
      </c>
      <c r="G31" s="277">
        <f t="shared" si="1"/>
        <v>0</v>
      </c>
    </row>
    <row r="32" spans="1:7" s="281" customFormat="1" ht="14.25" customHeight="1">
      <c r="A32" s="273"/>
      <c r="B32" s="6" t="s">
        <v>328</v>
      </c>
      <c r="C32" s="5" t="s">
        <v>253</v>
      </c>
      <c r="D32" s="78" t="s">
        <v>8</v>
      </c>
      <c r="E32" s="274">
        <v>6</v>
      </c>
      <c r="F32" s="103">
        <v>0</v>
      </c>
      <c r="G32" s="277">
        <f t="shared" si="1"/>
        <v>0</v>
      </c>
    </row>
    <row r="33" spans="1:7" ht="14.25" customHeight="1">
      <c r="A33" s="282" t="s">
        <v>933</v>
      </c>
      <c r="B33" s="6" t="s">
        <v>329</v>
      </c>
      <c r="C33" s="5" t="s">
        <v>934</v>
      </c>
      <c r="D33" s="78" t="s">
        <v>8</v>
      </c>
      <c r="E33" s="274">
        <v>2</v>
      </c>
      <c r="F33" s="103">
        <v>0</v>
      </c>
      <c r="G33" s="277">
        <f t="shared" ref="G33:G40" si="2">ROUND((E33*F33),2)</f>
        <v>0</v>
      </c>
    </row>
    <row r="34" spans="1:7" s="281" customFormat="1" ht="66">
      <c r="A34" s="283" t="s">
        <v>935</v>
      </c>
      <c r="B34" s="6" t="s">
        <v>330</v>
      </c>
      <c r="C34" s="5" t="s">
        <v>936</v>
      </c>
      <c r="D34" s="78" t="s">
        <v>8</v>
      </c>
      <c r="E34" s="274">
        <v>2</v>
      </c>
      <c r="F34" s="103">
        <v>0</v>
      </c>
      <c r="G34" s="277">
        <f t="shared" si="2"/>
        <v>0</v>
      </c>
    </row>
    <row r="35" spans="1:7" ht="29.25" customHeight="1">
      <c r="A35" s="283" t="s">
        <v>937</v>
      </c>
      <c r="B35" s="6" t="s">
        <v>353</v>
      </c>
      <c r="C35" s="5" t="s">
        <v>938</v>
      </c>
      <c r="D35" s="78" t="s">
        <v>8</v>
      </c>
      <c r="E35" s="274">
        <v>2</v>
      </c>
      <c r="F35" s="103">
        <v>0</v>
      </c>
      <c r="G35" s="277">
        <f t="shared" si="2"/>
        <v>0</v>
      </c>
    </row>
    <row r="36" spans="1:7" ht="66">
      <c r="A36" s="283" t="s">
        <v>939</v>
      </c>
      <c r="B36" s="6" t="s">
        <v>354</v>
      </c>
      <c r="C36" s="5" t="s">
        <v>940</v>
      </c>
      <c r="D36" s="78" t="s">
        <v>8</v>
      </c>
      <c r="E36" s="274">
        <v>2</v>
      </c>
      <c r="F36" s="103">
        <v>0</v>
      </c>
      <c r="G36" s="277">
        <f t="shared" si="2"/>
        <v>0</v>
      </c>
    </row>
    <row r="37" spans="1:7" ht="52.8">
      <c r="A37" s="283" t="s">
        <v>941</v>
      </c>
      <c r="B37" s="6" t="s">
        <v>355</v>
      </c>
      <c r="C37" s="5" t="s">
        <v>942</v>
      </c>
      <c r="D37" s="78" t="s">
        <v>8</v>
      </c>
      <c r="E37" s="274">
        <v>2</v>
      </c>
      <c r="F37" s="103">
        <v>0</v>
      </c>
      <c r="G37" s="277">
        <f t="shared" si="2"/>
        <v>0</v>
      </c>
    </row>
    <row r="38" spans="1:7" ht="15" customHeight="1">
      <c r="A38" s="283" t="s">
        <v>943</v>
      </c>
      <c r="B38" s="6" t="s">
        <v>356</v>
      </c>
      <c r="C38" s="5" t="s">
        <v>944</v>
      </c>
      <c r="D38" s="78" t="s">
        <v>8</v>
      </c>
      <c r="E38" s="274">
        <v>2</v>
      </c>
      <c r="F38" s="103">
        <v>0</v>
      </c>
      <c r="G38" s="277">
        <f t="shared" si="2"/>
        <v>0</v>
      </c>
    </row>
    <row r="39" spans="1:7">
      <c r="A39" s="273" t="s">
        <v>945</v>
      </c>
      <c r="B39" s="6" t="s">
        <v>357</v>
      </c>
      <c r="C39" s="5" t="s">
        <v>946</v>
      </c>
      <c r="D39" s="78" t="s">
        <v>8</v>
      </c>
      <c r="E39" s="274">
        <v>3</v>
      </c>
      <c r="F39" s="103">
        <v>0</v>
      </c>
      <c r="G39" s="277">
        <f t="shared" si="2"/>
        <v>0</v>
      </c>
    </row>
    <row r="40" spans="1:7" s="279" customFormat="1" ht="52.8">
      <c r="A40" s="283" t="s">
        <v>947</v>
      </c>
      <c r="B40" s="6" t="s">
        <v>358</v>
      </c>
      <c r="C40" s="5" t="s">
        <v>948</v>
      </c>
      <c r="D40" s="78" t="s">
        <v>8</v>
      </c>
      <c r="E40" s="274">
        <v>3</v>
      </c>
      <c r="F40" s="103">
        <v>0</v>
      </c>
      <c r="G40" s="277">
        <f t="shared" si="2"/>
        <v>0</v>
      </c>
    </row>
    <row r="41" spans="1:7" ht="39.6">
      <c r="A41" s="283" t="s">
        <v>949</v>
      </c>
      <c r="B41" s="6" t="s">
        <v>955</v>
      </c>
      <c r="C41" s="5" t="s">
        <v>950</v>
      </c>
      <c r="D41" s="78" t="s">
        <v>8</v>
      </c>
      <c r="E41" s="274">
        <v>3</v>
      </c>
      <c r="F41" s="103">
        <v>0</v>
      </c>
      <c r="G41" s="277">
        <f t="shared" si="1"/>
        <v>0</v>
      </c>
    </row>
    <row r="42" spans="1:7" ht="52.8">
      <c r="A42" s="283" t="s">
        <v>951</v>
      </c>
      <c r="B42" s="6" t="s">
        <v>956</v>
      </c>
      <c r="C42" s="5" t="s">
        <v>952</v>
      </c>
      <c r="D42" s="78" t="s">
        <v>8</v>
      </c>
      <c r="E42" s="274">
        <v>3</v>
      </c>
      <c r="F42" s="103">
        <v>0</v>
      </c>
      <c r="G42" s="277">
        <f>ROUND((E42*F42),2)</f>
        <v>0</v>
      </c>
    </row>
    <row r="43" spans="1:7" ht="39.6">
      <c r="A43" s="283" t="s">
        <v>953</v>
      </c>
      <c r="B43" s="6" t="s">
        <v>957</v>
      </c>
      <c r="C43" s="5" t="s">
        <v>954</v>
      </c>
      <c r="D43" s="78" t="s">
        <v>8</v>
      </c>
      <c r="E43" s="274">
        <v>3</v>
      </c>
      <c r="F43" s="103">
        <v>0</v>
      </c>
      <c r="G43" s="277">
        <f>ROUND((E43*F43),2)</f>
        <v>0</v>
      </c>
    </row>
    <row r="44" spans="1:7">
      <c r="A44" s="283"/>
      <c r="B44" s="6" t="s">
        <v>958</v>
      </c>
      <c r="C44" s="5" t="s">
        <v>252</v>
      </c>
      <c r="D44" s="78" t="s">
        <v>8</v>
      </c>
      <c r="E44" s="274">
        <v>1</v>
      </c>
      <c r="F44" s="103">
        <v>0</v>
      </c>
      <c r="G44" s="277">
        <f t="shared" si="1"/>
        <v>0</v>
      </c>
    </row>
    <row r="45" spans="1:7">
      <c r="B45" s="6" t="s">
        <v>959</v>
      </c>
      <c r="C45" s="5" t="s">
        <v>251</v>
      </c>
      <c r="D45" s="78" t="s">
        <v>8</v>
      </c>
      <c r="E45" s="274">
        <v>1</v>
      </c>
      <c r="F45" s="103">
        <v>0</v>
      </c>
      <c r="G45" s="277">
        <f t="shared" si="1"/>
        <v>0</v>
      </c>
    </row>
    <row r="46" spans="1:7">
      <c r="B46" s="6" t="s">
        <v>960</v>
      </c>
      <c r="C46" s="5" t="s">
        <v>250</v>
      </c>
      <c r="D46" s="78" t="s">
        <v>8</v>
      </c>
      <c r="E46" s="274">
        <v>2</v>
      </c>
      <c r="F46" s="103">
        <v>0</v>
      </c>
      <c r="G46" s="277">
        <f t="shared" si="1"/>
        <v>0</v>
      </c>
    </row>
    <row r="47" spans="1:7">
      <c r="B47" s="6" t="s">
        <v>961</v>
      </c>
      <c r="C47" s="5" t="s">
        <v>249</v>
      </c>
      <c r="D47" s="78" t="s">
        <v>8</v>
      </c>
      <c r="E47" s="274">
        <v>2</v>
      </c>
      <c r="F47" s="103">
        <v>0</v>
      </c>
      <c r="G47" s="277">
        <f t="shared" si="1"/>
        <v>0</v>
      </c>
    </row>
    <row r="48" spans="1:7">
      <c r="B48" s="6" t="s">
        <v>962</v>
      </c>
      <c r="C48" s="5" t="s">
        <v>248</v>
      </c>
      <c r="D48" s="78" t="s">
        <v>8</v>
      </c>
      <c r="E48" s="274">
        <v>2</v>
      </c>
      <c r="F48" s="103">
        <v>0</v>
      </c>
      <c r="G48" s="277">
        <f t="shared" si="1"/>
        <v>0</v>
      </c>
    </row>
    <row r="49" spans="1:7" s="281" customFormat="1">
      <c r="A49" s="273"/>
      <c r="B49" s="6" t="s">
        <v>963</v>
      </c>
      <c r="C49" s="5" t="s">
        <v>247</v>
      </c>
      <c r="D49" s="78" t="s">
        <v>8</v>
      </c>
      <c r="E49" s="274">
        <v>48</v>
      </c>
      <c r="F49" s="103">
        <v>0</v>
      </c>
      <c r="G49" s="277">
        <f t="shared" si="1"/>
        <v>0</v>
      </c>
    </row>
    <row r="50" spans="1:7">
      <c r="B50" s="6" t="s">
        <v>964</v>
      </c>
      <c r="C50" s="5" t="s">
        <v>246</v>
      </c>
      <c r="D50" s="78" t="s">
        <v>8</v>
      </c>
      <c r="E50" s="274">
        <v>109</v>
      </c>
      <c r="F50" s="103">
        <v>0</v>
      </c>
      <c r="G50" s="277">
        <f t="shared" si="1"/>
        <v>0</v>
      </c>
    </row>
    <row r="51" spans="1:7">
      <c r="B51" s="6"/>
      <c r="C51" s="5"/>
      <c r="D51" s="78"/>
      <c r="F51" s="103"/>
      <c r="G51" s="277"/>
    </row>
    <row r="52" spans="1:7">
      <c r="A52" s="280"/>
      <c r="B52" s="42" t="s">
        <v>47</v>
      </c>
      <c r="C52" s="43" t="s">
        <v>965</v>
      </c>
      <c r="D52" s="80"/>
      <c r="E52" s="275"/>
      <c r="F52" s="366"/>
      <c r="G52" s="275"/>
    </row>
    <row r="53" spans="1:7" ht="224.4">
      <c r="B53" s="6" t="s">
        <v>331</v>
      </c>
      <c r="C53" s="220" t="s">
        <v>966</v>
      </c>
      <c r="D53" s="78" t="s">
        <v>7</v>
      </c>
      <c r="E53" s="274">
        <v>1</v>
      </c>
      <c r="F53" s="103">
        <v>0</v>
      </c>
      <c r="G53" s="277">
        <f t="shared" ref="G53:G68" si="3">ROUND((E53*F53),2)</f>
        <v>0</v>
      </c>
    </row>
    <row r="54" spans="1:7">
      <c r="B54" s="6" t="s">
        <v>332</v>
      </c>
      <c r="C54" s="5" t="s">
        <v>253</v>
      </c>
      <c r="D54" s="78" t="s">
        <v>8</v>
      </c>
      <c r="E54" s="274">
        <v>3</v>
      </c>
      <c r="F54" s="103">
        <v>0</v>
      </c>
      <c r="G54" s="277">
        <f t="shared" si="3"/>
        <v>0</v>
      </c>
    </row>
    <row r="55" spans="1:7">
      <c r="B55" s="6" t="s">
        <v>350</v>
      </c>
      <c r="C55" s="5" t="s">
        <v>256</v>
      </c>
      <c r="D55" s="78" t="s">
        <v>8</v>
      </c>
      <c r="E55" s="274">
        <v>1</v>
      </c>
      <c r="F55" s="103">
        <v>0</v>
      </c>
      <c r="G55" s="277">
        <f t="shared" si="3"/>
        <v>0</v>
      </c>
    </row>
    <row r="56" spans="1:7">
      <c r="B56" s="6" t="s">
        <v>351</v>
      </c>
      <c r="C56" s="5" t="s">
        <v>255</v>
      </c>
      <c r="D56" s="78" t="s">
        <v>8</v>
      </c>
      <c r="E56" s="274">
        <v>1</v>
      </c>
      <c r="F56" s="103">
        <v>0</v>
      </c>
      <c r="G56" s="277">
        <f t="shared" si="3"/>
        <v>0</v>
      </c>
    </row>
    <row r="57" spans="1:7">
      <c r="B57" s="6" t="s">
        <v>352</v>
      </c>
      <c r="C57" s="5" t="s">
        <v>254</v>
      </c>
      <c r="D57" s="78" t="s">
        <v>8</v>
      </c>
      <c r="E57" s="274">
        <v>1</v>
      </c>
      <c r="F57" s="103">
        <v>0</v>
      </c>
      <c r="G57" s="277">
        <f t="shared" si="3"/>
        <v>0</v>
      </c>
    </row>
    <row r="58" spans="1:7">
      <c r="B58" s="6" t="s">
        <v>359</v>
      </c>
      <c r="C58" s="5" t="s">
        <v>253</v>
      </c>
      <c r="D58" s="78" t="s">
        <v>8</v>
      </c>
      <c r="E58" s="274">
        <v>6</v>
      </c>
      <c r="F58" s="103">
        <v>0</v>
      </c>
      <c r="G58" s="277">
        <f t="shared" si="3"/>
        <v>0</v>
      </c>
    </row>
    <row r="59" spans="1:7" ht="39.6">
      <c r="A59" s="283" t="s">
        <v>967</v>
      </c>
      <c r="B59" s="6" t="s">
        <v>360</v>
      </c>
      <c r="C59" s="5" t="s">
        <v>968</v>
      </c>
      <c r="D59" s="78" t="s">
        <v>8</v>
      </c>
      <c r="E59" s="274">
        <v>2</v>
      </c>
      <c r="F59" s="103">
        <v>0</v>
      </c>
      <c r="G59" s="277">
        <f t="shared" si="3"/>
        <v>0</v>
      </c>
    </row>
    <row r="60" spans="1:7" ht="66">
      <c r="A60" s="283" t="s">
        <v>939</v>
      </c>
      <c r="B60" s="6" t="s">
        <v>361</v>
      </c>
      <c r="C60" s="5" t="s">
        <v>940</v>
      </c>
      <c r="D60" s="78" t="s">
        <v>8</v>
      </c>
      <c r="E60" s="274">
        <v>2</v>
      </c>
      <c r="F60" s="103">
        <v>0</v>
      </c>
      <c r="G60" s="277">
        <f t="shared" si="3"/>
        <v>0</v>
      </c>
    </row>
    <row r="61" spans="1:7" s="281" customFormat="1" ht="21" customHeight="1">
      <c r="A61" s="283" t="s">
        <v>941</v>
      </c>
      <c r="B61" s="6" t="s">
        <v>362</v>
      </c>
      <c r="C61" s="5" t="s">
        <v>942</v>
      </c>
      <c r="D61" s="78" t="s">
        <v>8</v>
      </c>
      <c r="E61" s="274">
        <v>4</v>
      </c>
      <c r="F61" s="103">
        <v>0</v>
      </c>
      <c r="G61" s="277">
        <f t="shared" si="3"/>
        <v>0</v>
      </c>
    </row>
    <row r="62" spans="1:7" ht="52.8">
      <c r="A62" s="283" t="s">
        <v>969</v>
      </c>
      <c r="B62" s="6" t="s">
        <v>363</v>
      </c>
      <c r="C62" s="5" t="s">
        <v>970</v>
      </c>
      <c r="D62" s="78" t="s">
        <v>8</v>
      </c>
      <c r="E62" s="274">
        <v>2</v>
      </c>
      <c r="F62" s="103">
        <v>0</v>
      </c>
      <c r="G62" s="277">
        <f t="shared" si="3"/>
        <v>0</v>
      </c>
    </row>
    <row r="63" spans="1:7" ht="66">
      <c r="A63" s="283" t="s">
        <v>971</v>
      </c>
      <c r="B63" s="6" t="s">
        <v>975</v>
      </c>
      <c r="C63" s="5" t="s">
        <v>972</v>
      </c>
      <c r="D63" s="78" t="s">
        <v>8</v>
      </c>
      <c r="E63" s="274">
        <v>3</v>
      </c>
      <c r="F63" s="103">
        <v>0</v>
      </c>
      <c r="G63" s="277">
        <f t="shared" si="3"/>
        <v>0</v>
      </c>
    </row>
    <row r="64" spans="1:7">
      <c r="B64" s="6" t="s">
        <v>976</v>
      </c>
      <c r="C64" s="5" t="s">
        <v>250</v>
      </c>
      <c r="D64" s="78" t="s">
        <v>8</v>
      </c>
      <c r="E64" s="274">
        <v>2</v>
      </c>
      <c r="F64" s="103">
        <v>0</v>
      </c>
      <c r="G64" s="277">
        <f t="shared" si="3"/>
        <v>0</v>
      </c>
    </row>
    <row r="65" spans="1:7" ht="15.75" customHeight="1">
      <c r="B65" s="6" t="s">
        <v>977</v>
      </c>
      <c r="C65" s="5" t="s">
        <v>249</v>
      </c>
      <c r="D65" s="78" t="s">
        <v>8</v>
      </c>
      <c r="E65" s="274">
        <v>2</v>
      </c>
      <c r="F65" s="103">
        <v>0</v>
      </c>
      <c r="G65" s="277">
        <f t="shared" si="3"/>
        <v>0</v>
      </c>
    </row>
    <row r="66" spans="1:7">
      <c r="B66" s="6" t="s">
        <v>978</v>
      </c>
      <c r="C66" s="5" t="s">
        <v>248</v>
      </c>
      <c r="D66" s="78" t="s">
        <v>8</v>
      </c>
      <c r="E66" s="274">
        <v>2</v>
      </c>
      <c r="F66" s="103">
        <v>0</v>
      </c>
      <c r="G66" s="277">
        <f t="shared" si="3"/>
        <v>0</v>
      </c>
    </row>
    <row r="67" spans="1:7" ht="15.75" customHeight="1">
      <c r="B67" s="6" t="s">
        <v>979</v>
      </c>
      <c r="C67" s="5" t="s">
        <v>247</v>
      </c>
      <c r="D67" s="78" t="s">
        <v>8</v>
      </c>
      <c r="E67" s="274">
        <v>48</v>
      </c>
      <c r="F67" s="103">
        <v>0</v>
      </c>
      <c r="G67" s="277">
        <f t="shared" si="3"/>
        <v>0</v>
      </c>
    </row>
    <row r="68" spans="1:7">
      <c r="B68" s="6" t="s">
        <v>980</v>
      </c>
      <c r="C68" s="5" t="s">
        <v>246</v>
      </c>
      <c r="D68" s="78" t="s">
        <v>8</v>
      </c>
      <c r="E68" s="274">
        <v>96</v>
      </c>
      <c r="F68" s="103">
        <v>0</v>
      </c>
      <c r="G68" s="277">
        <f t="shared" si="3"/>
        <v>0</v>
      </c>
    </row>
    <row r="69" spans="1:7">
      <c r="B69" s="6"/>
      <c r="C69" s="5"/>
      <c r="D69" s="78"/>
      <c r="F69" s="103"/>
      <c r="G69" s="277"/>
    </row>
    <row r="70" spans="1:7">
      <c r="A70" s="280"/>
      <c r="B70" s="42" t="s">
        <v>263</v>
      </c>
      <c r="C70" s="43" t="s">
        <v>973</v>
      </c>
      <c r="D70" s="80"/>
      <c r="E70" s="275"/>
      <c r="F70" s="366"/>
      <c r="G70" s="275"/>
    </row>
    <row r="71" spans="1:7" ht="224.4">
      <c r="B71" s="44" t="s">
        <v>364</v>
      </c>
      <c r="C71" s="220" t="s">
        <v>966</v>
      </c>
      <c r="D71" s="78" t="s">
        <v>7</v>
      </c>
      <c r="E71" s="274">
        <v>1</v>
      </c>
      <c r="F71" s="103">
        <v>0</v>
      </c>
      <c r="G71" s="277">
        <f t="shared" ref="G71:G86" si="4">ROUND((E71*F71),2)</f>
        <v>0</v>
      </c>
    </row>
    <row r="72" spans="1:7">
      <c r="B72" s="6" t="s">
        <v>365</v>
      </c>
      <c r="C72" s="5" t="s">
        <v>253</v>
      </c>
      <c r="D72" s="78" t="s">
        <v>8</v>
      </c>
      <c r="E72" s="274">
        <v>3</v>
      </c>
      <c r="F72" s="103">
        <v>0</v>
      </c>
      <c r="G72" s="277">
        <f t="shared" si="4"/>
        <v>0</v>
      </c>
    </row>
    <row r="73" spans="1:7">
      <c r="B73" s="6" t="s">
        <v>366</v>
      </c>
      <c r="C73" s="5" t="s">
        <v>256</v>
      </c>
      <c r="D73" s="78" t="s">
        <v>8</v>
      </c>
      <c r="E73" s="274">
        <v>1</v>
      </c>
      <c r="F73" s="103">
        <v>0</v>
      </c>
      <c r="G73" s="277">
        <f t="shared" si="4"/>
        <v>0</v>
      </c>
    </row>
    <row r="74" spans="1:7">
      <c r="B74" s="6" t="s">
        <v>367</v>
      </c>
      <c r="C74" s="5" t="s">
        <v>255</v>
      </c>
      <c r="D74" s="78" t="s">
        <v>8</v>
      </c>
      <c r="E74" s="274">
        <v>1</v>
      </c>
      <c r="F74" s="103">
        <v>0</v>
      </c>
      <c r="G74" s="277">
        <f t="shared" si="4"/>
        <v>0</v>
      </c>
    </row>
    <row r="75" spans="1:7" ht="14.25" customHeight="1">
      <c r="B75" s="6" t="s">
        <v>368</v>
      </c>
      <c r="C75" s="5" t="s">
        <v>254</v>
      </c>
      <c r="D75" s="78" t="s">
        <v>8</v>
      </c>
      <c r="E75" s="274">
        <v>1</v>
      </c>
      <c r="F75" s="103">
        <v>0</v>
      </c>
      <c r="G75" s="277">
        <f t="shared" si="4"/>
        <v>0</v>
      </c>
    </row>
    <row r="76" spans="1:7">
      <c r="B76" s="6" t="s">
        <v>369</v>
      </c>
      <c r="C76" s="5" t="s">
        <v>253</v>
      </c>
      <c r="D76" s="78" t="s">
        <v>8</v>
      </c>
      <c r="E76" s="274">
        <v>6</v>
      </c>
      <c r="F76" s="103">
        <v>0</v>
      </c>
      <c r="G76" s="277">
        <f t="shared" si="4"/>
        <v>0</v>
      </c>
    </row>
    <row r="77" spans="1:7" s="281" customFormat="1" ht="39.6">
      <c r="A77" s="283" t="s">
        <v>967</v>
      </c>
      <c r="B77" s="6" t="s">
        <v>370</v>
      </c>
      <c r="C77" s="5" t="s">
        <v>968</v>
      </c>
      <c r="D77" s="78" t="s">
        <v>8</v>
      </c>
      <c r="E77" s="274">
        <v>2</v>
      </c>
      <c r="F77" s="103">
        <v>0</v>
      </c>
      <c r="G77" s="277">
        <f t="shared" si="4"/>
        <v>0</v>
      </c>
    </row>
    <row r="78" spans="1:7" ht="66">
      <c r="A78" s="283" t="s">
        <v>939</v>
      </c>
      <c r="B78" s="6" t="s">
        <v>371</v>
      </c>
      <c r="C78" s="5" t="s">
        <v>940</v>
      </c>
      <c r="D78" s="78" t="s">
        <v>8</v>
      </c>
      <c r="E78" s="274">
        <v>2</v>
      </c>
      <c r="F78" s="103">
        <v>0</v>
      </c>
      <c r="G78" s="277">
        <f t="shared" si="4"/>
        <v>0</v>
      </c>
    </row>
    <row r="79" spans="1:7" ht="52.8">
      <c r="A79" s="283" t="s">
        <v>941</v>
      </c>
      <c r="B79" s="6" t="s">
        <v>372</v>
      </c>
      <c r="C79" s="5" t="s">
        <v>942</v>
      </c>
      <c r="D79" s="78" t="s">
        <v>8</v>
      </c>
      <c r="E79" s="274">
        <v>4</v>
      </c>
      <c r="F79" s="103">
        <v>0</v>
      </c>
      <c r="G79" s="277">
        <f t="shared" si="4"/>
        <v>0</v>
      </c>
    </row>
    <row r="80" spans="1:7" ht="52.8">
      <c r="A80" s="283" t="s">
        <v>969</v>
      </c>
      <c r="B80" s="6" t="s">
        <v>373</v>
      </c>
      <c r="C80" s="5" t="s">
        <v>970</v>
      </c>
      <c r="D80" s="78" t="s">
        <v>8</v>
      </c>
      <c r="E80" s="274">
        <v>2</v>
      </c>
      <c r="F80" s="103">
        <v>0</v>
      </c>
      <c r="G80" s="277">
        <f t="shared" si="4"/>
        <v>0</v>
      </c>
    </row>
    <row r="81" spans="1:7" s="279" customFormat="1" ht="66">
      <c r="A81" s="283" t="s">
        <v>971</v>
      </c>
      <c r="B81" s="6" t="s">
        <v>374</v>
      </c>
      <c r="C81" s="5" t="s">
        <v>972</v>
      </c>
      <c r="D81" s="78" t="s">
        <v>8</v>
      </c>
      <c r="E81" s="274">
        <v>3</v>
      </c>
      <c r="F81" s="103">
        <v>0</v>
      </c>
      <c r="G81" s="277">
        <f t="shared" si="4"/>
        <v>0</v>
      </c>
    </row>
    <row r="82" spans="1:7" ht="13.5" customHeight="1">
      <c r="B82" s="6" t="s">
        <v>375</v>
      </c>
      <c r="C82" s="5" t="s">
        <v>250</v>
      </c>
      <c r="D82" s="78" t="s">
        <v>8</v>
      </c>
      <c r="E82" s="274">
        <v>2</v>
      </c>
      <c r="F82" s="103">
        <v>0</v>
      </c>
      <c r="G82" s="277">
        <f t="shared" si="4"/>
        <v>0</v>
      </c>
    </row>
    <row r="83" spans="1:7">
      <c r="B83" s="6" t="s">
        <v>376</v>
      </c>
      <c r="C83" s="5" t="s">
        <v>249</v>
      </c>
      <c r="D83" s="78" t="s">
        <v>8</v>
      </c>
      <c r="E83" s="274">
        <v>2</v>
      </c>
      <c r="F83" s="103">
        <v>0</v>
      </c>
      <c r="G83" s="277">
        <f t="shared" si="4"/>
        <v>0</v>
      </c>
    </row>
    <row r="84" spans="1:7">
      <c r="B84" s="6" t="s">
        <v>377</v>
      </c>
      <c r="C84" s="5" t="s">
        <v>248</v>
      </c>
      <c r="D84" s="78" t="s">
        <v>8</v>
      </c>
      <c r="E84" s="274">
        <v>2</v>
      </c>
      <c r="F84" s="103">
        <v>0</v>
      </c>
      <c r="G84" s="277">
        <f t="shared" si="4"/>
        <v>0</v>
      </c>
    </row>
    <row r="85" spans="1:7">
      <c r="B85" s="6" t="s">
        <v>981</v>
      </c>
      <c r="C85" s="5" t="s">
        <v>247</v>
      </c>
      <c r="D85" s="78" t="s">
        <v>8</v>
      </c>
      <c r="E85" s="274">
        <v>48</v>
      </c>
      <c r="F85" s="103">
        <v>0</v>
      </c>
      <c r="G85" s="277">
        <f t="shared" si="4"/>
        <v>0</v>
      </c>
    </row>
    <row r="86" spans="1:7">
      <c r="B86" s="6" t="s">
        <v>982</v>
      </c>
      <c r="C86" s="5" t="s">
        <v>246</v>
      </c>
      <c r="D86" s="78" t="s">
        <v>8</v>
      </c>
      <c r="E86" s="274">
        <v>96</v>
      </c>
      <c r="F86" s="103">
        <v>0</v>
      </c>
      <c r="G86" s="277">
        <f t="shared" si="4"/>
        <v>0</v>
      </c>
    </row>
    <row r="87" spans="1:7">
      <c r="B87" s="6"/>
      <c r="C87" s="5"/>
      <c r="D87" s="78"/>
      <c r="F87" s="103"/>
      <c r="G87" s="277"/>
    </row>
    <row r="88" spans="1:7">
      <c r="A88" s="280"/>
      <c r="B88" s="42" t="s">
        <v>46</v>
      </c>
      <c r="C88" s="43" t="s">
        <v>974</v>
      </c>
      <c r="D88" s="80"/>
      <c r="E88" s="275"/>
      <c r="F88" s="366"/>
      <c r="G88" s="275"/>
    </row>
    <row r="89" spans="1:7" ht="224.4">
      <c r="B89" s="6" t="s">
        <v>124</v>
      </c>
      <c r="C89" s="220" t="s">
        <v>966</v>
      </c>
      <c r="D89" s="78" t="s">
        <v>7</v>
      </c>
      <c r="E89" s="274">
        <v>1</v>
      </c>
      <c r="F89" s="103">
        <v>0</v>
      </c>
      <c r="G89" s="277">
        <f t="shared" ref="G89:G104" si="5">ROUND((E89*F89),2)</f>
        <v>0</v>
      </c>
    </row>
    <row r="90" spans="1:7">
      <c r="B90" s="6" t="s">
        <v>122</v>
      </c>
      <c r="C90" s="5" t="s">
        <v>253</v>
      </c>
      <c r="D90" s="78" t="s">
        <v>8</v>
      </c>
      <c r="E90" s="274">
        <v>3</v>
      </c>
      <c r="F90" s="103">
        <v>0</v>
      </c>
      <c r="G90" s="277">
        <f t="shared" si="5"/>
        <v>0</v>
      </c>
    </row>
    <row r="91" spans="1:7">
      <c r="B91" s="6" t="s">
        <v>378</v>
      </c>
      <c r="C91" s="5" t="s">
        <v>256</v>
      </c>
      <c r="D91" s="78" t="s">
        <v>8</v>
      </c>
      <c r="E91" s="274">
        <v>1</v>
      </c>
      <c r="F91" s="103">
        <v>0</v>
      </c>
      <c r="G91" s="277">
        <f t="shared" si="5"/>
        <v>0</v>
      </c>
    </row>
    <row r="92" spans="1:7">
      <c r="B92" s="6" t="s">
        <v>379</v>
      </c>
      <c r="C92" s="5" t="s">
        <v>255</v>
      </c>
      <c r="D92" s="78" t="s">
        <v>8</v>
      </c>
      <c r="E92" s="274">
        <v>1</v>
      </c>
      <c r="F92" s="103">
        <v>0</v>
      </c>
      <c r="G92" s="277">
        <f t="shared" si="5"/>
        <v>0</v>
      </c>
    </row>
    <row r="93" spans="1:7" s="281" customFormat="1" ht="15" customHeight="1">
      <c r="A93" s="273"/>
      <c r="B93" s="6" t="s">
        <v>380</v>
      </c>
      <c r="C93" s="5" t="s">
        <v>254</v>
      </c>
      <c r="D93" s="78" t="s">
        <v>8</v>
      </c>
      <c r="E93" s="274">
        <v>1</v>
      </c>
      <c r="F93" s="103">
        <v>0</v>
      </c>
      <c r="G93" s="277">
        <f t="shared" si="5"/>
        <v>0</v>
      </c>
    </row>
    <row r="94" spans="1:7">
      <c r="B94" s="6" t="s">
        <v>381</v>
      </c>
      <c r="C94" s="5" t="s">
        <v>253</v>
      </c>
      <c r="D94" s="78" t="s">
        <v>8</v>
      </c>
      <c r="E94" s="274">
        <v>6</v>
      </c>
      <c r="F94" s="103">
        <v>0</v>
      </c>
      <c r="G94" s="277">
        <f t="shared" si="5"/>
        <v>0</v>
      </c>
    </row>
    <row r="95" spans="1:7" ht="39.6">
      <c r="A95" s="283" t="s">
        <v>967</v>
      </c>
      <c r="B95" s="6" t="s">
        <v>382</v>
      </c>
      <c r="C95" s="5" t="s">
        <v>968</v>
      </c>
      <c r="D95" s="78" t="s">
        <v>8</v>
      </c>
      <c r="E95" s="274">
        <v>2</v>
      </c>
      <c r="F95" s="103">
        <v>0</v>
      </c>
      <c r="G95" s="277">
        <f t="shared" si="5"/>
        <v>0</v>
      </c>
    </row>
    <row r="96" spans="1:7" ht="66">
      <c r="A96" s="283" t="s">
        <v>939</v>
      </c>
      <c r="B96" s="6" t="s">
        <v>383</v>
      </c>
      <c r="C96" s="5" t="s">
        <v>940</v>
      </c>
      <c r="D96" s="78" t="s">
        <v>8</v>
      </c>
      <c r="E96" s="274">
        <v>2</v>
      </c>
      <c r="F96" s="103">
        <v>0</v>
      </c>
      <c r="G96" s="277">
        <f t="shared" si="5"/>
        <v>0</v>
      </c>
    </row>
    <row r="97" spans="1:7" ht="52.8">
      <c r="A97" s="283" t="s">
        <v>941</v>
      </c>
      <c r="B97" s="6" t="s">
        <v>384</v>
      </c>
      <c r="C97" s="5" t="s">
        <v>942</v>
      </c>
      <c r="D97" s="78" t="s">
        <v>8</v>
      </c>
      <c r="E97" s="274">
        <v>4</v>
      </c>
      <c r="F97" s="103">
        <v>0</v>
      </c>
      <c r="G97" s="277">
        <f t="shared" si="5"/>
        <v>0</v>
      </c>
    </row>
    <row r="98" spans="1:7" ht="14.25" customHeight="1">
      <c r="A98" s="283" t="s">
        <v>969</v>
      </c>
      <c r="B98" s="6" t="s">
        <v>385</v>
      </c>
      <c r="C98" s="5" t="s">
        <v>970</v>
      </c>
      <c r="D98" s="78" t="s">
        <v>8</v>
      </c>
      <c r="E98" s="274">
        <v>2</v>
      </c>
      <c r="F98" s="103">
        <v>0</v>
      </c>
      <c r="G98" s="277">
        <f t="shared" si="5"/>
        <v>0</v>
      </c>
    </row>
    <row r="99" spans="1:7" ht="15" customHeight="1">
      <c r="A99" s="283" t="s">
        <v>971</v>
      </c>
      <c r="B99" s="6" t="s">
        <v>386</v>
      </c>
      <c r="C99" s="5" t="s">
        <v>972</v>
      </c>
      <c r="D99" s="78" t="s">
        <v>8</v>
      </c>
      <c r="E99" s="274">
        <v>3</v>
      </c>
      <c r="F99" s="103">
        <v>0</v>
      </c>
      <c r="G99" s="277">
        <f t="shared" si="5"/>
        <v>0</v>
      </c>
    </row>
    <row r="100" spans="1:7">
      <c r="B100" s="6" t="s">
        <v>387</v>
      </c>
      <c r="C100" s="5" t="s">
        <v>250</v>
      </c>
      <c r="D100" s="78" t="s">
        <v>8</v>
      </c>
      <c r="E100" s="274">
        <v>2</v>
      </c>
      <c r="F100" s="103">
        <v>0</v>
      </c>
      <c r="G100" s="277">
        <f t="shared" si="5"/>
        <v>0</v>
      </c>
    </row>
    <row r="101" spans="1:7" ht="14.25" customHeight="1">
      <c r="B101" s="6" t="s">
        <v>388</v>
      </c>
      <c r="C101" s="5" t="s">
        <v>249</v>
      </c>
      <c r="D101" s="78" t="s">
        <v>8</v>
      </c>
      <c r="E101" s="274">
        <v>2</v>
      </c>
      <c r="F101" s="103">
        <v>0</v>
      </c>
      <c r="G101" s="277">
        <f t="shared" si="5"/>
        <v>0</v>
      </c>
    </row>
    <row r="102" spans="1:7">
      <c r="B102" s="6" t="s">
        <v>389</v>
      </c>
      <c r="C102" s="5" t="s">
        <v>248</v>
      </c>
      <c r="D102" s="78" t="s">
        <v>8</v>
      </c>
      <c r="E102" s="274">
        <v>2</v>
      </c>
      <c r="F102" s="103">
        <v>0</v>
      </c>
      <c r="G102" s="277">
        <f t="shared" si="5"/>
        <v>0</v>
      </c>
    </row>
    <row r="103" spans="1:7">
      <c r="B103" s="6" t="s">
        <v>983</v>
      </c>
      <c r="C103" s="5" t="s">
        <v>247</v>
      </c>
      <c r="D103" s="78" t="s">
        <v>8</v>
      </c>
      <c r="E103" s="274">
        <v>48</v>
      </c>
      <c r="F103" s="103">
        <v>0</v>
      </c>
      <c r="G103" s="277">
        <f t="shared" si="5"/>
        <v>0</v>
      </c>
    </row>
    <row r="104" spans="1:7">
      <c r="B104" s="6" t="s">
        <v>984</v>
      </c>
      <c r="C104" s="5" t="s">
        <v>246</v>
      </c>
      <c r="D104" s="78" t="s">
        <v>8</v>
      </c>
      <c r="E104" s="274">
        <v>96</v>
      </c>
      <c r="F104" s="103">
        <v>0</v>
      </c>
      <c r="G104" s="277">
        <f t="shared" si="5"/>
        <v>0</v>
      </c>
    </row>
    <row r="105" spans="1:7" s="279" customFormat="1">
      <c r="A105" s="273"/>
      <c r="B105" s="6"/>
      <c r="C105" s="5"/>
      <c r="D105" s="78"/>
      <c r="E105" s="274"/>
      <c r="F105" s="103"/>
      <c r="G105" s="277"/>
    </row>
    <row r="106" spans="1:7" ht="26.4">
      <c r="B106" s="6" t="s">
        <v>390</v>
      </c>
      <c r="C106" s="5" t="s">
        <v>245</v>
      </c>
      <c r="D106" s="78" t="s">
        <v>8</v>
      </c>
      <c r="E106" s="274">
        <v>60</v>
      </c>
      <c r="F106" s="103">
        <v>0</v>
      </c>
      <c r="G106" s="277">
        <f t="shared" ref="G106:G125" si="6">ROUND((E106*F106),2)</f>
        <v>0</v>
      </c>
    </row>
    <row r="107" spans="1:7" ht="26.4">
      <c r="B107" s="6" t="s">
        <v>391</v>
      </c>
      <c r="C107" s="5" t="s">
        <v>244</v>
      </c>
      <c r="D107" s="78" t="s">
        <v>8</v>
      </c>
      <c r="E107" s="274">
        <v>10</v>
      </c>
      <c r="F107" s="103">
        <v>0</v>
      </c>
      <c r="G107" s="277">
        <f t="shared" si="6"/>
        <v>0</v>
      </c>
    </row>
    <row r="108" spans="1:7" s="281" customFormat="1" ht="15" customHeight="1">
      <c r="A108" s="273"/>
      <c r="B108" s="6" t="s">
        <v>392</v>
      </c>
      <c r="C108" s="5" t="s">
        <v>243</v>
      </c>
      <c r="D108" s="78" t="s">
        <v>8</v>
      </c>
      <c r="E108" s="274">
        <v>7</v>
      </c>
      <c r="F108" s="103">
        <v>0</v>
      </c>
      <c r="G108" s="277">
        <f t="shared" si="6"/>
        <v>0</v>
      </c>
    </row>
    <row r="109" spans="1:7" ht="26.4">
      <c r="B109" s="6" t="s">
        <v>393</v>
      </c>
      <c r="C109" s="5" t="s">
        <v>242</v>
      </c>
      <c r="D109" s="78" t="s">
        <v>8</v>
      </c>
      <c r="E109" s="274">
        <v>7</v>
      </c>
      <c r="F109" s="103">
        <v>0</v>
      </c>
      <c r="G109" s="277">
        <f t="shared" si="6"/>
        <v>0</v>
      </c>
    </row>
    <row r="110" spans="1:7">
      <c r="A110" s="273" t="s">
        <v>985</v>
      </c>
      <c r="B110" s="6" t="s">
        <v>394</v>
      </c>
      <c r="C110" s="5" t="s">
        <v>988</v>
      </c>
      <c r="D110" s="78" t="s">
        <v>8</v>
      </c>
      <c r="E110" s="274">
        <v>43</v>
      </c>
      <c r="F110" s="103">
        <v>0</v>
      </c>
      <c r="G110" s="277">
        <f t="shared" si="6"/>
        <v>0</v>
      </c>
    </row>
    <row r="111" spans="1:7" ht="15.75" customHeight="1">
      <c r="A111" s="273" t="s">
        <v>986</v>
      </c>
      <c r="B111" s="6" t="s">
        <v>395</v>
      </c>
      <c r="C111" s="5" t="s">
        <v>987</v>
      </c>
      <c r="D111" s="78" t="s">
        <v>8</v>
      </c>
      <c r="E111" s="274">
        <v>56</v>
      </c>
      <c r="F111" s="103">
        <v>0</v>
      </c>
      <c r="G111" s="277">
        <f t="shared" si="6"/>
        <v>0</v>
      </c>
    </row>
    <row r="112" spans="1:7" ht="15.75" customHeight="1">
      <c r="A112" s="266" t="s">
        <v>989</v>
      </c>
      <c r="B112" s="260" t="s">
        <v>396</v>
      </c>
      <c r="C112" s="267" t="s">
        <v>990</v>
      </c>
      <c r="D112" s="262" t="s">
        <v>8</v>
      </c>
      <c r="E112" s="263">
        <v>2</v>
      </c>
      <c r="F112" s="103">
        <v>0</v>
      </c>
      <c r="G112" s="277">
        <f t="shared" si="6"/>
        <v>0</v>
      </c>
    </row>
    <row r="113" spans="1:7" ht="15.75" customHeight="1">
      <c r="A113" s="266" t="s">
        <v>991</v>
      </c>
      <c r="B113" s="260" t="s">
        <v>397</v>
      </c>
      <c r="C113" s="267" t="s">
        <v>992</v>
      </c>
      <c r="D113" s="262" t="s">
        <v>8</v>
      </c>
      <c r="E113" s="263">
        <v>2</v>
      </c>
      <c r="F113" s="103">
        <v>0</v>
      </c>
      <c r="G113" s="277">
        <f t="shared" si="6"/>
        <v>0</v>
      </c>
    </row>
    <row r="114" spans="1:7" s="279" customFormat="1" ht="13.5" customHeight="1">
      <c r="A114" s="283" t="s">
        <v>993</v>
      </c>
      <c r="B114" s="260" t="s">
        <v>398</v>
      </c>
      <c r="C114" s="267" t="s">
        <v>994</v>
      </c>
      <c r="D114" s="262" t="s">
        <v>8</v>
      </c>
      <c r="E114" s="263">
        <v>2</v>
      </c>
      <c r="F114" s="103">
        <v>0</v>
      </c>
      <c r="G114" s="277">
        <f>ROUND((E114*F114),2)</f>
        <v>0</v>
      </c>
    </row>
    <row r="115" spans="1:7" ht="66">
      <c r="A115" s="284" t="s">
        <v>995</v>
      </c>
      <c r="B115" s="260" t="s">
        <v>399</v>
      </c>
      <c r="C115" s="267" t="s">
        <v>996</v>
      </c>
      <c r="D115" s="262" t="s">
        <v>8</v>
      </c>
      <c r="E115" s="263">
        <v>4</v>
      </c>
      <c r="F115" s="103">
        <v>0</v>
      </c>
      <c r="G115" s="277">
        <f t="shared" si="6"/>
        <v>0</v>
      </c>
    </row>
    <row r="116" spans="1:7">
      <c r="A116" s="283"/>
      <c r="B116" s="6" t="s">
        <v>400</v>
      </c>
      <c r="C116" s="5" t="s">
        <v>241</v>
      </c>
      <c r="D116" s="78" t="s">
        <v>18</v>
      </c>
      <c r="E116" s="274">
        <v>640</v>
      </c>
      <c r="F116" s="103">
        <v>0</v>
      </c>
      <c r="G116" s="277">
        <f t="shared" si="6"/>
        <v>0</v>
      </c>
    </row>
    <row r="117" spans="1:7">
      <c r="B117" s="6" t="s">
        <v>401</v>
      </c>
      <c r="C117" s="5" t="s">
        <v>240</v>
      </c>
      <c r="D117" s="78" t="s">
        <v>18</v>
      </c>
      <c r="E117" s="274">
        <v>7300</v>
      </c>
      <c r="F117" s="103">
        <v>0</v>
      </c>
      <c r="G117" s="277">
        <f t="shared" si="6"/>
        <v>0</v>
      </c>
    </row>
    <row r="118" spans="1:7">
      <c r="B118" s="6" t="s">
        <v>402</v>
      </c>
      <c r="C118" s="5" t="s">
        <v>239</v>
      </c>
      <c r="D118" s="78" t="s">
        <v>18</v>
      </c>
      <c r="E118" s="274">
        <v>1150</v>
      </c>
      <c r="F118" s="103">
        <v>0</v>
      </c>
      <c r="G118" s="277">
        <f t="shared" si="6"/>
        <v>0</v>
      </c>
    </row>
    <row r="119" spans="1:7">
      <c r="B119" s="6" t="s">
        <v>403</v>
      </c>
      <c r="C119" s="5" t="s">
        <v>238</v>
      </c>
      <c r="D119" s="78" t="s">
        <v>18</v>
      </c>
      <c r="E119" s="274">
        <v>1150</v>
      </c>
      <c r="F119" s="103">
        <v>0</v>
      </c>
      <c r="G119" s="277">
        <f t="shared" si="6"/>
        <v>0</v>
      </c>
    </row>
    <row r="120" spans="1:7">
      <c r="B120" s="6" t="s">
        <v>1004</v>
      </c>
      <c r="C120" s="5" t="s">
        <v>237</v>
      </c>
      <c r="D120" s="78" t="s">
        <v>7</v>
      </c>
      <c r="E120" s="274">
        <v>1</v>
      </c>
      <c r="F120" s="103">
        <v>0</v>
      </c>
      <c r="G120" s="277">
        <f t="shared" si="6"/>
        <v>0</v>
      </c>
    </row>
    <row r="121" spans="1:7">
      <c r="B121" s="6" t="s">
        <v>1005</v>
      </c>
      <c r="C121" s="5" t="s">
        <v>236</v>
      </c>
      <c r="D121" s="78" t="s">
        <v>7</v>
      </c>
      <c r="E121" s="274">
        <v>1</v>
      </c>
      <c r="F121" s="103">
        <v>0</v>
      </c>
      <c r="G121" s="277">
        <f t="shared" si="6"/>
        <v>0</v>
      </c>
    </row>
    <row r="122" spans="1:7">
      <c r="B122" s="6" t="s">
        <v>1006</v>
      </c>
      <c r="C122" s="5" t="s">
        <v>235</v>
      </c>
      <c r="D122" s="78" t="s">
        <v>7</v>
      </c>
      <c r="E122" s="274">
        <v>1</v>
      </c>
      <c r="F122" s="103">
        <v>0</v>
      </c>
      <c r="G122" s="277">
        <f t="shared" si="6"/>
        <v>0</v>
      </c>
    </row>
    <row r="123" spans="1:7" s="279" customFormat="1" ht="39.6">
      <c r="A123" s="273"/>
      <c r="B123" s="6" t="s">
        <v>1007</v>
      </c>
      <c r="C123" s="220" t="s">
        <v>234</v>
      </c>
      <c r="D123" s="78" t="s">
        <v>7</v>
      </c>
      <c r="E123" s="274">
        <v>1</v>
      </c>
      <c r="F123" s="103">
        <v>0</v>
      </c>
      <c r="G123" s="277">
        <f t="shared" si="6"/>
        <v>0</v>
      </c>
    </row>
    <row r="124" spans="1:7" s="281" customFormat="1">
      <c r="A124" s="273"/>
      <c r="B124" s="6" t="s">
        <v>1008</v>
      </c>
      <c r="C124" s="220" t="s">
        <v>233</v>
      </c>
      <c r="D124" s="78" t="s">
        <v>7</v>
      </c>
      <c r="E124" s="274">
        <v>1</v>
      </c>
      <c r="F124" s="103">
        <v>0</v>
      </c>
      <c r="G124" s="277">
        <f t="shared" si="6"/>
        <v>0</v>
      </c>
    </row>
    <row r="125" spans="1:7" ht="39.6">
      <c r="B125" s="6" t="s">
        <v>1009</v>
      </c>
      <c r="C125" s="220" t="s">
        <v>232</v>
      </c>
      <c r="D125" s="78" t="s">
        <v>7</v>
      </c>
      <c r="E125" s="274">
        <v>1</v>
      </c>
      <c r="F125" s="103">
        <v>0</v>
      </c>
      <c r="G125" s="277">
        <f t="shared" si="6"/>
        <v>0</v>
      </c>
    </row>
    <row r="126" spans="1:7">
      <c r="B126" s="6"/>
      <c r="C126" s="220" t="s">
        <v>231</v>
      </c>
      <c r="D126" s="78"/>
      <c r="F126" s="103"/>
      <c r="G126" s="277"/>
    </row>
    <row r="127" spans="1:7" ht="39.6">
      <c r="B127" s="6"/>
      <c r="C127" s="220" t="s">
        <v>230</v>
      </c>
      <c r="D127" s="78"/>
      <c r="F127" s="103"/>
      <c r="G127" s="277"/>
    </row>
    <row r="128" spans="1:7" ht="26.4">
      <c r="B128" s="6"/>
      <c r="C128" s="220" t="s">
        <v>229</v>
      </c>
      <c r="D128" s="78"/>
      <c r="F128" s="103"/>
      <c r="G128" s="277"/>
    </row>
    <row r="129" spans="1:7" ht="26.4">
      <c r="B129" s="6"/>
      <c r="C129" s="220" t="s">
        <v>228</v>
      </c>
      <c r="D129" s="78"/>
      <c r="F129" s="103"/>
      <c r="G129" s="277"/>
    </row>
    <row r="130" spans="1:7">
      <c r="B130" s="6"/>
      <c r="C130" s="220" t="s">
        <v>227</v>
      </c>
      <c r="D130" s="78"/>
      <c r="F130" s="103"/>
      <c r="G130" s="277"/>
    </row>
    <row r="131" spans="1:7" ht="26.4">
      <c r="B131" s="6"/>
      <c r="C131" s="220" t="s">
        <v>226</v>
      </c>
      <c r="D131" s="78"/>
      <c r="F131" s="103"/>
      <c r="G131" s="277"/>
    </row>
    <row r="132" spans="1:7">
      <c r="A132" s="266"/>
      <c r="B132" s="259"/>
      <c r="C132" s="267"/>
      <c r="D132" s="262"/>
      <c r="E132" s="263"/>
      <c r="F132" s="103"/>
      <c r="G132" s="263"/>
    </row>
    <row r="133" spans="1:7">
      <c r="A133" s="280" t="s">
        <v>47</v>
      </c>
      <c r="B133" s="42"/>
      <c r="C133" s="261" t="s">
        <v>225</v>
      </c>
      <c r="D133" s="270"/>
      <c r="E133" s="271"/>
      <c r="F133" s="81"/>
      <c r="G133" s="278">
        <f>SUM(G24:G131)</f>
        <v>0</v>
      </c>
    </row>
    <row r="135" spans="1:7">
      <c r="A135" s="280" t="s">
        <v>263</v>
      </c>
      <c r="B135" s="260"/>
      <c r="C135" s="269" t="s">
        <v>224</v>
      </c>
      <c r="D135" s="262"/>
      <c r="E135" s="263"/>
      <c r="F135" s="103"/>
      <c r="G135" s="263"/>
    </row>
    <row r="136" spans="1:7">
      <c r="B136" s="4"/>
      <c r="C136" s="5" t="s">
        <v>223</v>
      </c>
      <c r="D136" s="78"/>
      <c r="G136" s="275"/>
    </row>
    <row r="137" spans="1:7">
      <c r="B137" s="4"/>
      <c r="C137" s="220" t="s">
        <v>194</v>
      </c>
      <c r="D137" s="78"/>
      <c r="G137" s="275"/>
    </row>
    <row r="138" spans="1:7" ht="39.6">
      <c r="B138" s="4"/>
      <c r="C138" s="220" t="s">
        <v>222</v>
      </c>
      <c r="D138" s="78"/>
      <c r="G138" s="275"/>
    </row>
    <row r="139" spans="1:7" s="281" customFormat="1" ht="52.8">
      <c r="A139" s="273"/>
      <c r="B139" s="4"/>
      <c r="C139" s="220" t="s">
        <v>1429</v>
      </c>
      <c r="D139" s="78"/>
      <c r="E139" s="274"/>
      <c r="F139" s="364"/>
      <c r="G139" s="275"/>
    </row>
    <row r="140" spans="1:7" ht="211.2">
      <c r="B140" s="4"/>
      <c r="C140" s="220" t="s">
        <v>1610</v>
      </c>
      <c r="D140" s="78"/>
      <c r="G140" s="275"/>
    </row>
    <row r="141" spans="1:7" s="279" customFormat="1" ht="66">
      <c r="A141" s="266" t="s">
        <v>598</v>
      </c>
      <c r="B141" s="260" t="s">
        <v>0</v>
      </c>
      <c r="C141" s="285" t="s">
        <v>596</v>
      </c>
      <c r="D141" s="262"/>
      <c r="E141" s="263"/>
      <c r="F141" s="103"/>
      <c r="G141" s="277"/>
    </row>
    <row r="142" spans="1:7" s="279" customFormat="1" ht="409.6">
      <c r="A142" s="286" t="s">
        <v>599</v>
      </c>
      <c r="B142" s="260"/>
      <c r="C142" s="287" t="s">
        <v>597</v>
      </c>
      <c r="D142" s="262" t="s">
        <v>7</v>
      </c>
      <c r="E142" s="263">
        <v>1</v>
      </c>
      <c r="F142" s="103">
        <v>0</v>
      </c>
      <c r="G142" s="277">
        <f t="shared" ref="G142:G147" si="7">ROUND((E142*F142),2)</f>
        <v>0</v>
      </c>
    </row>
    <row r="143" spans="1:7" ht="39.6">
      <c r="A143" s="266" t="s">
        <v>600</v>
      </c>
      <c r="B143" s="260" t="s">
        <v>47</v>
      </c>
      <c r="C143" s="220" t="s">
        <v>221</v>
      </c>
      <c r="D143" s="262" t="s">
        <v>8</v>
      </c>
      <c r="E143" s="263">
        <v>1</v>
      </c>
      <c r="F143" s="103">
        <v>0</v>
      </c>
      <c r="G143" s="277">
        <f t="shared" si="7"/>
        <v>0</v>
      </c>
    </row>
    <row r="144" spans="1:7" ht="26.4">
      <c r="A144" s="288" t="s">
        <v>602</v>
      </c>
      <c r="B144" s="260" t="s">
        <v>263</v>
      </c>
      <c r="C144" s="289" t="s">
        <v>601</v>
      </c>
      <c r="D144" s="262" t="s">
        <v>8</v>
      </c>
      <c r="E144" s="263">
        <v>1</v>
      </c>
      <c r="F144" s="103">
        <v>0</v>
      </c>
      <c r="G144" s="277">
        <f t="shared" si="7"/>
        <v>0</v>
      </c>
    </row>
    <row r="145" spans="1:7" ht="79.2">
      <c r="A145" s="266"/>
      <c r="B145" s="260" t="s">
        <v>46</v>
      </c>
      <c r="C145" s="290" t="s">
        <v>1576</v>
      </c>
      <c r="D145" s="262" t="s">
        <v>7</v>
      </c>
      <c r="E145" s="263">
        <v>1</v>
      </c>
      <c r="F145" s="103">
        <v>0</v>
      </c>
      <c r="G145" s="277">
        <f t="shared" si="7"/>
        <v>0</v>
      </c>
    </row>
    <row r="146" spans="1:7" ht="105.6">
      <c r="A146" s="288" t="s">
        <v>1609</v>
      </c>
      <c r="B146" s="260" t="s">
        <v>264</v>
      </c>
      <c r="C146" s="287" t="s">
        <v>603</v>
      </c>
      <c r="D146" s="262" t="s">
        <v>7</v>
      </c>
      <c r="E146" s="263">
        <v>2</v>
      </c>
      <c r="F146" s="103">
        <v>0</v>
      </c>
      <c r="G146" s="277">
        <f t="shared" si="7"/>
        <v>0</v>
      </c>
    </row>
    <row r="147" spans="1:7" ht="26.4">
      <c r="A147" s="266"/>
      <c r="B147" s="260" t="s">
        <v>1</v>
      </c>
      <c r="C147" s="220" t="s">
        <v>220</v>
      </c>
      <c r="D147" s="262" t="s">
        <v>7</v>
      </c>
      <c r="E147" s="263">
        <v>1</v>
      </c>
      <c r="F147" s="103">
        <v>0</v>
      </c>
      <c r="G147" s="277">
        <f t="shared" si="7"/>
        <v>0</v>
      </c>
    </row>
    <row r="148" spans="1:7" ht="39.6">
      <c r="A148" s="280"/>
      <c r="B148" s="42"/>
      <c r="C148" s="291" t="s">
        <v>219</v>
      </c>
      <c r="D148" s="80"/>
      <c r="E148" s="275"/>
      <c r="F148" s="366"/>
      <c r="G148" s="275"/>
    </row>
    <row r="149" spans="1:7" s="292" customFormat="1">
      <c r="A149" s="266" t="s">
        <v>605</v>
      </c>
      <c r="B149" s="260" t="s">
        <v>265</v>
      </c>
      <c r="C149" s="287" t="s">
        <v>604</v>
      </c>
      <c r="D149" s="262" t="s">
        <v>8</v>
      </c>
      <c r="E149" s="263">
        <v>1839</v>
      </c>
      <c r="F149" s="103">
        <v>0</v>
      </c>
      <c r="G149" s="277">
        <f t="shared" ref="G149:G160" si="8">ROUND((E149*F149),2)</f>
        <v>0</v>
      </c>
    </row>
    <row r="150" spans="1:7" s="292" customFormat="1" ht="39.6">
      <c r="A150" s="288" t="s">
        <v>607</v>
      </c>
      <c r="B150" s="260" t="s">
        <v>266</v>
      </c>
      <c r="C150" s="287" t="s">
        <v>606</v>
      </c>
      <c r="D150" s="262" t="s">
        <v>8</v>
      </c>
      <c r="E150" s="263">
        <v>18</v>
      </c>
      <c r="F150" s="103">
        <v>0</v>
      </c>
      <c r="G150" s="277">
        <f t="shared" si="8"/>
        <v>0</v>
      </c>
    </row>
    <row r="151" spans="1:7" s="292" customFormat="1" ht="26.4">
      <c r="A151" s="288" t="s">
        <v>608</v>
      </c>
      <c r="B151" s="260" t="s">
        <v>267</v>
      </c>
      <c r="C151" s="287" t="s">
        <v>609</v>
      </c>
      <c r="D151" s="262" t="s">
        <v>8</v>
      </c>
      <c r="E151" s="263">
        <v>1857</v>
      </c>
      <c r="F151" s="103">
        <v>0</v>
      </c>
      <c r="G151" s="277">
        <f t="shared" si="8"/>
        <v>0</v>
      </c>
    </row>
    <row r="152" spans="1:7" s="292" customFormat="1" ht="15" customHeight="1">
      <c r="A152" s="288" t="s">
        <v>610</v>
      </c>
      <c r="B152" s="260" t="s">
        <v>268</v>
      </c>
      <c r="C152" s="287" t="s">
        <v>611</v>
      </c>
      <c r="D152" s="262" t="s">
        <v>8</v>
      </c>
      <c r="E152" s="263">
        <v>707</v>
      </c>
      <c r="F152" s="103">
        <v>0</v>
      </c>
      <c r="G152" s="277">
        <f t="shared" si="8"/>
        <v>0</v>
      </c>
    </row>
    <row r="153" spans="1:7" s="292" customFormat="1" ht="26.4">
      <c r="A153" s="288" t="s">
        <v>612</v>
      </c>
      <c r="B153" s="260" t="s">
        <v>42</v>
      </c>
      <c r="C153" s="287" t="s">
        <v>613</v>
      </c>
      <c r="D153" s="262" t="s">
        <v>8</v>
      </c>
      <c r="E153" s="263">
        <v>1857</v>
      </c>
      <c r="F153" s="103">
        <v>0</v>
      </c>
      <c r="G153" s="277">
        <f t="shared" si="8"/>
        <v>0</v>
      </c>
    </row>
    <row r="154" spans="1:7" s="293" customFormat="1" ht="26.4">
      <c r="A154" s="288" t="s">
        <v>614</v>
      </c>
      <c r="B154" s="260" t="s">
        <v>269</v>
      </c>
      <c r="C154" s="287" t="s">
        <v>615</v>
      </c>
      <c r="D154" s="262" t="s">
        <v>8</v>
      </c>
      <c r="E154" s="263">
        <v>707</v>
      </c>
      <c r="F154" s="103">
        <v>0</v>
      </c>
      <c r="G154" s="277">
        <f t="shared" si="8"/>
        <v>0</v>
      </c>
    </row>
    <row r="155" spans="1:7" s="292" customFormat="1" ht="26.4">
      <c r="A155" s="288" t="s">
        <v>616</v>
      </c>
      <c r="B155" s="260" t="s">
        <v>270</v>
      </c>
      <c r="C155" s="287" t="s">
        <v>617</v>
      </c>
      <c r="D155" s="262" t="s">
        <v>8</v>
      </c>
      <c r="E155" s="263">
        <v>45</v>
      </c>
      <c r="F155" s="103">
        <v>0</v>
      </c>
      <c r="G155" s="277">
        <f t="shared" si="8"/>
        <v>0</v>
      </c>
    </row>
    <row r="156" spans="1:7" s="292" customFormat="1" ht="14.25" customHeight="1">
      <c r="A156" s="288" t="s">
        <v>619</v>
      </c>
      <c r="B156" s="260" t="s">
        <v>38</v>
      </c>
      <c r="C156" s="287" t="s">
        <v>620</v>
      </c>
      <c r="D156" s="262" t="s">
        <v>8</v>
      </c>
      <c r="E156" s="263">
        <v>45</v>
      </c>
      <c r="F156" s="103">
        <v>0</v>
      </c>
      <c r="G156" s="277">
        <f t="shared" si="8"/>
        <v>0</v>
      </c>
    </row>
    <row r="157" spans="1:7" ht="26.4">
      <c r="A157" s="288" t="s">
        <v>618</v>
      </c>
      <c r="B157" s="260" t="s">
        <v>36</v>
      </c>
      <c r="C157" s="287" t="s">
        <v>621</v>
      </c>
      <c r="D157" s="262" t="s">
        <v>8</v>
      </c>
      <c r="E157" s="263">
        <v>45</v>
      </c>
      <c r="F157" s="103">
        <v>0</v>
      </c>
      <c r="G157" s="277">
        <f t="shared" si="8"/>
        <v>0</v>
      </c>
    </row>
    <row r="158" spans="1:7" ht="26.4">
      <c r="A158" s="288" t="s">
        <v>622</v>
      </c>
      <c r="B158" s="260" t="s">
        <v>33</v>
      </c>
      <c r="C158" s="287" t="s">
        <v>623</v>
      </c>
      <c r="D158" s="262" t="s">
        <v>8</v>
      </c>
      <c r="E158" s="263">
        <v>128</v>
      </c>
      <c r="F158" s="103">
        <v>0</v>
      </c>
      <c r="G158" s="277">
        <f t="shared" si="8"/>
        <v>0</v>
      </c>
    </row>
    <row r="159" spans="1:7" s="292" customFormat="1" ht="26.4">
      <c r="A159" s="288" t="s">
        <v>624</v>
      </c>
      <c r="B159" s="260" t="s">
        <v>31</v>
      </c>
      <c r="C159" s="287" t="s">
        <v>625</v>
      </c>
      <c r="D159" s="262" t="s">
        <v>8</v>
      </c>
      <c r="E159" s="263">
        <v>128</v>
      </c>
      <c r="F159" s="103">
        <v>0</v>
      </c>
      <c r="G159" s="277">
        <f t="shared" si="8"/>
        <v>0</v>
      </c>
    </row>
    <row r="160" spans="1:7" s="292" customFormat="1" ht="26.4">
      <c r="A160" s="288" t="s">
        <v>626</v>
      </c>
      <c r="B160" s="260" t="s">
        <v>29</v>
      </c>
      <c r="C160" s="287" t="s">
        <v>627</v>
      </c>
      <c r="D160" s="262" t="s">
        <v>8</v>
      </c>
      <c r="E160" s="263">
        <v>128</v>
      </c>
      <c r="F160" s="103">
        <v>0</v>
      </c>
      <c r="G160" s="277">
        <f t="shared" si="8"/>
        <v>0</v>
      </c>
    </row>
    <row r="161" spans="1:7" s="292" customFormat="1" ht="26.4">
      <c r="A161" s="288" t="s">
        <v>628</v>
      </c>
      <c r="B161" s="260" t="s">
        <v>271</v>
      </c>
      <c r="C161" s="287" t="s">
        <v>629</v>
      </c>
      <c r="D161" s="262" t="s">
        <v>8</v>
      </c>
      <c r="E161" s="263">
        <v>128</v>
      </c>
      <c r="F161" s="103">
        <v>0</v>
      </c>
      <c r="G161" s="277">
        <f t="shared" ref="G161:G211" si="9">ROUND((E161*F161),2)</f>
        <v>0</v>
      </c>
    </row>
    <row r="162" spans="1:7" s="292" customFormat="1" ht="39.6">
      <c r="A162" s="288" t="s">
        <v>630</v>
      </c>
      <c r="B162" s="260" t="s">
        <v>272</v>
      </c>
      <c r="C162" s="287" t="s">
        <v>631</v>
      </c>
      <c r="D162" s="262" t="s">
        <v>8</v>
      </c>
      <c r="E162" s="263">
        <v>2</v>
      </c>
      <c r="F162" s="103">
        <v>0</v>
      </c>
      <c r="G162" s="277">
        <f t="shared" si="9"/>
        <v>0</v>
      </c>
    </row>
    <row r="163" spans="1:7" s="292" customFormat="1" ht="32.25" customHeight="1">
      <c r="A163" s="286" t="s">
        <v>632</v>
      </c>
      <c r="B163" s="260" t="s">
        <v>25</v>
      </c>
      <c r="C163" s="287" t="s">
        <v>633</v>
      </c>
      <c r="D163" s="262" t="s">
        <v>8</v>
      </c>
      <c r="E163" s="263">
        <v>112</v>
      </c>
      <c r="F163" s="103">
        <v>0</v>
      </c>
      <c r="G163" s="277">
        <f t="shared" si="9"/>
        <v>0</v>
      </c>
    </row>
    <row r="164" spans="1:7" s="292" customFormat="1" ht="26.4">
      <c r="A164" s="288" t="s">
        <v>634</v>
      </c>
      <c r="B164" s="260" t="s">
        <v>13</v>
      </c>
      <c r="C164" s="287" t="s">
        <v>635</v>
      </c>
      <c r="D164" s="262" t="s">
        <v>8</v>
      </c>
      <c r="E164" s="263">
        <v>114</v>
      </c>
      <c r="F164" s="103">
        <v>0</v>
      </c>
      <c r="G164" s="277">
        <f t="shared" si="9"/>
        <v>0</v>
      </c>
    </row>
    <row r="165" spans="1:7" s="292" customFormat="1" ht="26.4">
      <c r="A165" s="288" t="s">
        <v>626</v>
      </c>
      <c r="B165" s="260" t="s">
        <v>274</v>
      </c>
      <c r="C165" s="287" t="s">
        <v>627</v>
      </c>
      <c r="D165" s="262" t="s">
        <v>8</v>
      </c>
      <c r="E165" s="263">
        <v>114</v>
      </c>
      <c r="F165" s="103">
        <v>0</v>
      </c>
      <c r="G165" s="277">
        <f t="shared" si="9"/>
        <v>0</v>
      </c>
    </row>
    <row r="166" spans="1:7" ht="39.6">
      <c r="A166" s="288" t="s">
        <v>636</v>
      </c>
      <c r="B166" s="260" t="s">
        <v>275</v>
      </c>
      <c r="C166" s="287" t="s">
        <v>637</v>
      </c>
      <c r="D166" s="262" t="s">
        <v>8</v>
      </c>
      <c r="E166" s="263">
        <v>92</v>
      </c>
      <c r="F166" s="103">
        <v>0</v>
      </c>
      <c r="G166" s="277">
        <f t="shared" si="9"/>
        <v>0</v>
      </c>
    </row>
    <row r="167" spans="1:7" s="292" customFormat="1" ht="15" customHeight="1">
      <c r="A167" s="288" t="s">
        <v>638</v>
      </c>
      <c r="B167" s="260" t="s">
        <v>276</v>
      </c>
      <c r="C167" s="287" t="s">
        <v>639</v>
      </c>
      <c r="D167" s="262" t="s">
        <v>8</v>
      </c>
      <c r="E167" s="263">
        <v>92</v>
      </c>
      <c r="F167" s="103">
        <v>0</v>
      </c>
      <c r="G167" s="277">
        <f t="shared" si="9"/>
        <v>0</v>
      </c>
    </row>
    <row r="168" spans="1:7" s="292" customFormat="1" ht="15.75" customHeight="1">
      <c r="A168" s="288" t="s">
        <v>640</v>
      </c>
      <c r="B168" s="260" t="s">
        <v>277</v>
      </c>
      <c r="C168" s="287" t="s">
        <v>641</v>
      </c>
      <c r="D168" s="262" t="s">
        <v>8</v>
      </c>
      <c r="E168" s="263">
        <v>92</v>
      </c>
      <c r="F168" s="103">
        <v>0</v>
      </c>
      <c r="G168" s="277">
        <f t="shared" si="9"/>
        <v>0</v>
      </c>
    </row>
    <row r="169" spans="1:7" s="281" customFormat="1" ht="14.25" customHeight="1">
      <c r="A169" s="288" t="s">
        <v>642</v>
      </c>
      <c r="B169" s="6" t="s">
        <v>278</v>
      </c>
      <c r="C169" s="287" t="s">
        <v>643</v>
      </c>
      <c r="D169" s="262" t="s">
        <v>8</v>
      </c>
      <c r="E169" s="263">
        <v>16</v>
      </c>
      <c r="F169" s="103">
        <v>0</v>
      </c>
      <c r="G169" s="277">
        <f t="shared" si="9"/>
        <v>0</v>
      </c>
    </row>
    <row r="170" spans="1:7" ht="39.6">
      <c r="A170" s="288" t="s">
        <v>644</v>
      </c>
      <c r="B170" s="260" t="s">
        <v>279</v>
      </c>
      <c r="C170" s="287" t="s">
        <v>645</v>
      </c>
      <c r="D170" s="262" t="s">
        <v>8</v>
      </c>
      <c r="E170" s="263">
        <v>16</v>
      </c>
      <c r="F170" s="103">
        <v>0</v>
      </c>
      <c r="G170" s="277">
        <f t="shared" si="9"/>
        <v>0</v>
      </c>
    </row>
    <row r="171" spans="1:7" ht="15.75" customHeight="1">
      <c r="A171" s="288" t="s">
        <v>646</v>
      </c>
      <c r="B171" s="6" t="s">
        <v>285</v>
      </c>
      <c r="C171" s="287" t="s">
        <v>647</v>
      </c>
      <c r="D171" s="262" t="s">
        <v>8</v>
      </c>
      <c r="E171" s="263">
        <v>16</v>
      </c>
      <c r="F171" s="103">
        <v>0</v>
      </c>
      <c r="G171" s="277">
        <f t="shared" si="9"/>
        <v>0</v>
      </c>
    </row>
    <row r="172" spans="1:7" ht="79.2">
      <c r="A172" s="288" t="s">
        <v>648</v>
      </c>
      <c r="B172" s="260" t="s">
        <v>286</v>
      </c>
      <c r="C172" s="287" t="s">
        <v>649</v>
      </c>
      <c r="D172" s="262" t="s">
        <v>8</v>
      </c>
      <c r="E172" s="263">
        <v>6</v>
      </c>
      <c r="F172" s="103">
        <v>0</v>
      </c>
      <c r="G172" s="277">
        <f t="shared" si="9"/>
        <v>0</v>
      </c>
    </row>
    <row r="173" spans="1:7" ht="79.2">
      <c r="A173" s="288" t="s">
        <v>650</v>
      </c>
      <c r="B173" s="260" t="s">
        <v>287</v>
      </c>
      <c r="C173" s="287" t="s">
        <v>651</v>
      </c>
      <c r="D173" s="262" t="s">
        <v>8</v>
      </c>
      <c r="E173" s="263">
        <v>3</v>
      </c>
      <c r="F173" s="103">
        <v>0</v>
      </c>
      <c r="G173" s="277">
        <f t="shared" si="9"/>
        <v>0</v>
      </c>
    </row>
    <row r="174" spans="1:7" ht="26.4">
      <c r="A174" s="288" t="s">
        <v>652</v>
      </c>
      <c r="B174" s="260" t="s">
        <v>288</v>
      </c>
      <c r="C174" s="287" t="s">
        <v>653</v>
      </c>
      <c r="D174" s="262" t="s">
        <v>8</v>
      </c>
      <c r="E174" s="263">
        <v>9</v>
      </c>
      <c r="F174" s="103">
        <v>0</v>
      </c>
      <c r="G174" s="277"/>
    </row>
    <row r="175" spans="1:7" ht="39.6">
      <c r="A175" s="288" t="s">
        <v>654</v>
      </c>
      <c r="B175" s="260" t="s">
        <v>289</v>
      </c>
      <c r="C175" s="287" t="s">
        <v>655</v>
      </c>
      <c r="D175" s="262" t="s">
        <v>8</v>
      </c>
      <c r="E175" s="263">
        <v>9</v>
      </c>
      <c r="F175" s="103">
        <v>0</v>
      </c>
      <c r="G175" s="277">
        <f t="shared" si="9"/>
        <v>0</v>
      </c>
    </row>
    <row r="176" spans="1:7" ht="39.6">
      <c r="A176" s="288" t="s">
        <v>656</v>
      </c>
      <c r="B176" s="260" t="s">
        <v>290</v>
      </c>
      <c r="C176" s="220" t="s">
        <v>657</v>
      </c>
      <c r="D176" s="262" t="s">
        <v>7</v>
      </c>
      <c r="E176" s="263">
        <v>9</v>
      </c>
      <c r="F176" s="103">
        <v>0</v>
      </c>
      <c r="G176" s="277">
        <f t="shared" si="9"/>
        <v>0</v>
      </c>
    </row>
    <row r="177" spans="1:7" ht="26.4">
      <c r="A177" s="288" t="s">
        <v>658</v>
      </c>
      <c r="B177" s="260" t="s">
        <v>291</v>
      </c>
      <c r="C177" s="287" t="s">
        <v>659</v>
      </c>
      <c r="D177" s="262" t="s">
        <v>7</v>
      </c>
      <c r="E177" s="263">
        <v>6</v>
      </c>
      <c r="F177" s="103">
        <v>0</v>
      </c>
      <c r="G177" s="277">
        <f>ROUND((E177*F177),2)</f>
        <v>0</v>
      </c>
    </row>
    <row r="178" spans="1:7" ht="26.4">
      <c r="A178" s="288" t="s">
        <v>660</v>
      </c>
      <c r="B178" s="260" t="s">
        <v>292</v>
      </c>
      <c r="C178" s="287" t="s">
        <v>661</v>
      </c>
      <c r="D178" s="262" t="s">
        <v>7</v>
      </c>
      <c r="E178" s="263">
        <v>3</v>
      </c>
      <c r="F178" s="103">
        <v>0</v>
      </c>
      <c r="G178" s="277">
        <f t="shared" si="9"/>
        <v>0</v>
      </c>
    </row>
    <row r="179" spans="1:7" ht="26.4">
      <c r="A179" s="288" t="s">
        <v>662</v>
      </c>
      <c r="B179" s="260" t="s">
        <v>293</v>
      </c>
      <c r="C179" s="287" t="s">
        <v>663</v>
      </c>
      <c r="D179" s="262" t="s">
        <v>7</v>
      </c>
      <c r="E179" s="263">
        <v>2</v>
      </c>
      <c r="F179" s="103">
        <v>0</v>
      </c>
      <c r="G179" s="277">
        <f>ROUND((E179*F179),2)</f>
        <v>0</v>
      </c>
    </row>
    <row r="180" spans="1:7" ht="26.4">
      <c r="A180" s="288" t="s">
        <v>664</v>
      </c>
      <c r="B180" s="260" t="s">
        <v>294</v>
      </c>
      <c r="C180" s="287" t="s">
        <v>665</v>
      </c>
      <c r="D180" s="262" t="s">
        <v>7</v>
      </c>
      <c r="E180" s="263">
        <v>6</v>
      </c>
      <c r="F180" s="103">
        <v>0</v>
      </c>
      <c r="G180" s="277">
        <f t="shared" si="9"/>
        <v>0</v>
      </c>
    </row>
    <row r="181" spans="1:7" s="294" customFormat="1" ht="52.8">
      <c r="A181" s="288" t="s">
        <v>666</v>
      </c>
      <c r="B181" s="260" t="s">
        <v>295</v>
      </c>
      <c r="C181" s="287" t="s">
        <v>667</v>
      </c>
      <c r="D181" s="262" t="s">
        <v>7</v>
      </c>
      <c r="E181" s="263">
        <v>1</v>
      </c>
      <c r="F181" s="103">
        <v>0</v>
      </c>
      <c r="G181" s="277">
        <f t="shared" si="9"/>
        <v>0</v>
      </c>
    </row>
    <row r="182" spans="1:7" ht="39.6">
      <c r="A182" s="288" t="s">
        <v>668</v>
      </c>
      <c r="B182" s="260" t="s">
        <v>296</v>
      </c>
      <c r="C182" s="287" t="s">
        <v>669</v>
      </c>
      <c r="D182" s="262" t="s">
        <v>7</v>
      </c>
      <c r="E182" s="263">
        <v>8</v>
      </c>
      <c r="F182" s="103">
        <v>0</v>
      </c>
      <c r="G182" s="277">
        <f t="shared" ref="G182:G189" si="10">ROUND((E182*F182),2)</f>
        <v>0</v>
      </c>
    </row>
    <row r="183" spans="1:7" s="294" customFormat="1" ht="52.8">
      <c r="A183" s="288" t="s">
        <v>670</v>
      </c>
      <c r="B183" s="260" t="s">
        <v>297</v>
      </c>
      <c r="C183" s="287" t="s">
        <v>671</v>
      </c>
      <c r="D183" s="262" t="s">
        <v>7</v>
      </c>
      <c r="E183" s="263">
        <v>1</v>
      </c>
      <c r="F183" s="103">
        <v>0</v>
      </c>
      <c r="G183" s="277">
        <f t="shared" si="10"/>
        <v>0</v>
      </c>
    </row>
    <row r="184" spans="1:7" s="281" customFormat="1" ht="33" customHeight="1">
      <c r="A184" s="288" t="s">
        <v>672</v>
      </c>
      <c r="B184" s="260" t="s">
        <v>298</v>
      </c>
      <c r="C184" s="287" t="s">
        <v>673</v>
      </c>
      <c r="D184" s="262" t="s">
        <v>7</v>
      </c>
      <c r="E184" s="263">
        <v>1</v>
      </c>
      <c r="F184" s="103">
        <v>0</v>
      </c>
      <c r="G184" s="277">
        <f t="shared" si="10"/>
        <v>0</v>
      </c>
    </row>
    <row r="185" spans="1:7" ht="26.4">
      <c r="A185" s="288" t="s">
        <v>674</v>
      </c>
      <c r="B185" s="260" t="s">
        <v>299</v>
      </c>
      <c r="C185" s="287" t="s">
        <v>675</v>
      </c>
      <c r="D185" s="262" t="s">
        <v>7</v>
      </c>
      <c r="E185" s="263">
        <v>1</v>
      </c>
      <c r="F185" s="103">
        <v>0</v>
      </c>
      <c r="G185" s="277">
        <f t="shared" si="10"/>
        <v>0</v>
      </c>
    </row>
    <row r="186" spans="1:7" ht="15" customHeight="1">
      <c r="A186" s="288" t="s">
        <v>676</v>
      </c>
      <c r="B186" s="260" t="s">
        <v>300</v>
      </c>
      <c r="C186" s="287" t="s">
        <v>677</v>
      </c>
      <c r="D186" s="262" t="s">
        <v>7</v>
      </c>
      <c r="E186" s="263">
        <v>1</v>
      </c>
      <c r="F186" s="103">
        <v>0</v>
      </c>
      <c r="G186" s="277">
        <f t="shared" si="10"/>
        <v>0</v>
      </c>
    </row>
    <row r="187" spans="1:7" ht="18.75" customHeight="1">
      <c r="A187" s="288" t="s">
        <v>679</v>
      </c>
      <c r="B187" s="260" t="s">
        <v>280</v>
      </c>
      <c r="C187" s="287" t="s">
        <v>678</v>
      </c>
      <c r="D187" s="262" t="s">
        <v>7</v>
      </c>
      <c r="E187" s="263">
        <v>1</v>
      </c>
      <c r="F187" s="103">
        <v>0</v>
      </c>
      <c r="G187" s="277">
        <f t="shared" si="10"/>
        <v>0</v>
      </c>
    </row>
    <row r="188" spans="1:7" ht="13.5" customHeight="1">
      <c r="A188" s="288" t="s">
        <v>680</v>
      </c>
      <c r="B188" s="260" t="s">
        <v>301</v>
      </c>
      <c r="C188" s="287" t="s">
        <v>681</v>
      </c>
      <c r="D188" s="262" t="s">
        <v>7</v>
      </c>
      <c r="E188" s="263">
        <v>1</v>
      </c>
      <c r="F188" s="103">
        <v>0</v>
      </c>
      <c r="G188" s="277">
        <f t="shared" si="10"/>
        <v>0</v>
      </c>
    </row>
    <row r="189" spans="1:7" ht="290.39999999999998">
      <c r="A189" s="288" t="s">
        <v>682</v>
      </c>
      <c r="B189" s="260" t="s">
        <v>302</v>
      </c>
      <c r="C189" s="295" t="s">
        <v>1010</v>
      </c>
      <c r="D189" s="262" t="s">
        <v>7</v>
      </c>
      <c r="E189" s="263">
        <v>1</v>
      </c>
      <c r="F189" s="103">
        <v>0</v>
      </c>
      <c r="G189" s="277">
        <f t="shared" si="10"/>
        <v>0</v>
      </c>
    </row>
    <row r="190" spans="1:7" ht="264">
      <c r="A190" s="288" t="s">
        <v>683</v>
      </c>
      <c r="B190" s="260" t="s">
        <v>303</v>
      </c>
      <c r="C190" s="287" t="s">
        <v>684</v>
      </c>
      <c r="D190" s="262" t="s">
        <v>7</v>
      </c>
      <c r="E190" s="263">
        <v>1</v>
      </c>
      <c r="F190" s="103">
        <v>0</v>
      </c>
      <c r="G190" s="277">
        <f t="shared" ref="G190:G195" si="11">ROUND((E190*F190),2)</f>
        <v>0</v>
      </c>
    </row>
    <row r="191" spans="1:7" ht="264">
      <c r="A191" s="288" t="s">
        <v>685</v>
      </c>
      <c r="B191" s="260" t="s">
        <v>304</v>
      </c>
      <c r="C191" s="287" t="s">
        <v>1011</v>
      </c>
      <c r="D191" s="262" t="s">
        <v>7</v>
      </c>
      <c r="E191" s="263">
        <v>1</v>
      </c>
      <c r="F191" s="103">
        <v>0</v>
      </c>
      <c r="G191" s="277">
        <f t="shared" si="11"/>
        <v>0</v>
      </c>
    </row>
    <row r="192" spans="1:7" ht="118.8">
      <c r="A192" s="288" t="s">
        <v>686</v>
      </c>
      <c r="B192" s="260" t="s">
        <v>305</v>
      </c>
      <c r="C192" s="287" t="s">
        <v>1466</v>
      </c>
      <c r="D192" s="262" t="s">
        <v>7</v>
      </c>
      <c r="E192" s="263">
        <v>1</v>
      </c>
      <c r="F192" s="103">
        <v>0</v>
      </c>
      <c r="G192" s="277">
        <f t="shared" si="11"/>
        <v>0</v>
      </c>
    </row>
    <row r="193" spans="1:7" ht="79.2">
      <c r="A193" s="288" t="s">
        <v>687</v>
      </c>
      <c r="B193" s="260" t="s">
        <v>306</v>
      </c>
      <c r="C193" s="287" t="s">
        <v>688</v>
      </c>
      <c r="D193" s="262" t="s">
        <v>7</v>
      </c>
      <c r="E193" s="263">
        <v>1</v>
      </c>
      <c r="F193" s="103">
        <v>0</v>
      </c>
      <c r="G193" s="277">
        <f>ROUND((E193*F193),2)</f>
        <v>0</v>
      </c>
    </row>
    <row r="194" spans="1:7" ht="145.19999999999999">
      <c r="A194" s="288" t="s">
        <v>689</v>
      </c>
      <c r="B194" s="260" t="s">
        <v>307</v>
      </c>
      <c r="C194" s="287" t="s">
        <v>690</v>
      </c>
      <c r="D194" s="262" t="s">
        <v>7</v>
      </c>
      <c r="E194" s="263">
        <v>3</v>
      </c>
      <c r="F194" s="103">
        <v>0</v>
      </c>
      <c r="G194" s="277">
        <f t="shared" si="11"/>
        <v>0</v>
      </c>
    </row>
    <row r="195" spans="1:7" ht="39.6">
      <c r="A195" s="288"/>
      <c r="B195" s="260" t="s">
        <v>308</v>
      </c>
      <c r="C195" s="290" t="s">
        <v>1571</v>
      </c>
      <c r="D195" s="262" t="s">
        <v>18</v>
      </c>
      <c r="E195" s="263">
        <v>28250</v>
      </c>
      <c r="F195" s="103">
        <v>0</v>
      </c>
      <c r="G195" s="277">
        <f t="shared" si="11"/>
        <v>0</v>
      </c>
    </row>
    <row r="196" spans="1:7" ht="28.8">
      <c r="A196" s="288"/>
      <c r="B196" s="260" t="s">
        <v>309</v>
      </c>
      <c r="C196" s="290" t="s">
        <v>1563</v>
      </c>
      <c r="D196" s="262" t="s">
        <v>18</v>
      </c>
      <c r="E196" s="263">
        <v>15750</v>
      </c>
      <c r="F196" s="103">
        <v>0</v>
      </c>
      <c r="G196" s="277">
        <f t="shared" si="9"/>
        <v>0</v>
      </c>
    </row>
    <row r="197" spans="1:7" ht="30">
      <c r="A197" s="266"/>
      <c r="B197" s="260" t="s">
        <v>310</v>
      </c>
      <c r="C197" s="290" t="s">
        <v>1564</v>
      </c>
      <c r="D197" s="262" t="s">
        <v>18</v>
      </c>
      <c r="E197" s="263">
        <v>100</v>
      </c>
      <c r="F197" s="103">
        <v>0</v>
      </c>
      <c r="G197" s="277">
        <f t="shared" si="9"/>
        <v>0</v>
      </c>
    </row>
    <row r="198" spans="1:7" ht="26.4">
      <c r="A198" s="266"/>
      <c r="B198" s="260" t="s">
        <v>311</v>
      </c>
      <c r="C198" s="290" t="s">
        <v>1572</v>
      </c>
      <c r="D198" s="262" t="s">
        <v>18</v>
      </c>
      <c r="E198" s="263">
        <v>45</v>
      </c>
      <c r="F198" s="103">
        <v>0</v>
      </c>
      <c r="G198" s="277">
        <f t="shared" si="9"/>
        <v>0</v>
      </c>
    </row>
    <row r="199" spans="1:7" s="281" customFormat="1" ht="26.4">
      <c r="A199" s="266"/>
      <c r="B199" s="260" t="s">
        <v>312</v>
      </c>
      <c r="C199" s="220" t="s">
        <v>218</v>
      </c>
      <c r="D199" s="262" t="s">
        <v>18</v>
      </c>
      <c r="E199" s="263">
        <v>380</v>
      </c>
      <c r="F199" s="103">
        <v>0</v>
      </c>
      <c r="G199" s="277">
        <f t="shared" si="9"/>
        <v>0</v>
      </c>
    </row>
    <row r="200" spans="1:7" ht="39.6">
      <c r="A200" s="265"/>
      <c r="B200" s="42"/>
      <c r="C200" s="291" t="s">
        <v>511</v>
      </c>
      <c r="D200" s="270"/>
      <c r="E200" s="271"/>
      <c r="F200" s="81"/>
      <c r="G200" s="278"/>
    </row>
    <row r="201" spans="1:7" ht="29.25" customHeight="1">
      <c r="A201" s="266"/>
      <c r="B201" s="260" t="s">
        <v>313</v>
      </c>
      <c r="C201" s="290" t="s">
        <v>1577</v>
      </c>
      <c r="D201" s="262" t="s">
        <v>18</v>
      </c>
      <c r="E201" s="263">
        <v>21150</v>
      </c>
      <c r="F201" s="103">
        <v>0</v>
      </c>
      <c r="G201" s="277">
        <f t="shared" si="9"/>
        <v>0</v>
      </c>
    </row>
    <row r="202" spans="1:7" ht="39.6">
      <c r="A202" s="266"/>
      <c r="B202" s="260" t="s">
        <v>314</v>
      </c>
      <c r="C202" s="296" t="s">
        <v>691</v>
      </c>
      <c r="D202" s="262" t="s">
        <v>8</v>
      </c>
      <c r="E202" s="263">
        <v>2780</v>
      </c>
      <c r="F202" s="103">
        <v>0</v>
      </c>
      <c r="G202" s="277">
        <f t="shared" si="9"/>
        <v>0</v>
      </c>
    </row>
    <row r="203" spans="1:7" ht="14.25" customHeight="1">
      <c r="A203" s="266"/>
      <c r="B203" s="260" t="s">
        <v>315</v>
      </c>
      <c r="C203" s="220" t="s">
        <v>217</v>
      </c>
      <c r="D203" s="262" t="s">
        <v>8</v>
      </c>
      <c r="E203" s="263">
        <v>16</v>
      </c>
      <c r="F203" s="103">
        <v>0</v>
      </c>
      <c r="G203" s="277">
        <f t="shared" si="9"/>
        <v>0</v>
      </c>
    </row>
    <row r="204" spans="1:7" ht="79.2">
      <c r="A204" s="266"/>
      <c r="B204" s="260" t="s">
        <v>316</v>
      </c>
      <c r="C204" s="296" t="s">
        <v>1578</v>
      </c>
      <c r="D204" s="262" t="s">
        <v>7</v>
      </c>
      <c r="E204" s="297">
        <v>12</v>
      </c>
      <c r="F204" s="103">
        <v>0</v>
      </c>
      <c r="G204" s="277">
        <f t="shared" si="9"/>
        <v>0</v>
      </c>
    </row>
    <row r="205" spans="1:7" ht="66">
      <c r="A205" s="266"/>
      <c r="B205" s="260" t="s">
        <v>317</v>
      </c>
      <c r="C205" s="296" t="s">
        <v>1579</v>
      </c>
      <c r="D205" s="262" t="s">
        <v>7</v>
      </c>
      <c r="E205" s="298">
        <v>23</v>
      </c>
      <c r="F205" s="103">
        <v>0</v>
      </c>
      <c r="G205" s="277">
        <f t="shared" si="9"/>
        <v>0</v>
      </c>
    </row>
    <row r="206" spans="1:7" ht="66">
      <c r="A206" s="266"/>
      <c r="B206" s="260" t="s">
        <v>318</v>
      </c>
      <c r="C206" s="296" t="s">
        <v>1580</v>
      </c>
      <c r="D206" s="262" t="s">
        <v>7</v>
      </c>
      <c r="E206" s="297">
        <v>25</v>
      </c>
      <c r="F206" s="103">
        <v>0</v>
      </c>
      <c r="G206" s="277">
        <f t="shared" si="9"/>
        <v>0</v>
      </c>
    </row>
    <row r="207" spans="1:7" ht="15" customHeight="1">
      <c r="A207" s="266"/>
      <c r="B207" s="260" t="s">
        <v>319</v>
      </c>
      <c r="C207" s="296" t="s">
        <v>1581</v>
      </c>
      <c r="D207" s="262" t="s">
        <v>7</v>
      </c>
      <c r="E207" s="263">
        <v>5</v>
      </c>
      <c r="F207" s="103">
        <v>0</v>
      </c>
      <c r="G207" s="277">
        <f t="shared" si="9"/>
        <v>0</v>
      </c>
    </row>
    <row r="208" spans="1:7" ht="66">
      <c r="A208" s="266"/>
      <c r="B208" s="6" t="s">
        <v>404</v>
      </c>
      <c r="C208" s="296" t="s">
        <v>1582</v>
      </c>
      <c r="D208" s="262" t="s">
        <v>7</v>
      </c>
      <c r="E208" s="263">
        <v>110</v>
      </c>
      <c r="F208" s="103">
        <v>0</v>
      </c>
      <c r="G208" s="277">
        <f t="shared" si="9"/>
        <v>0</v>
      </c>
    </row>
    <row r="209" spans="1:7" ht="66">
      <c r="A209" s="266"/>
      <c r="B209" s="260" t="s">
        <v>405</v>
      </c>
      <c r="C209" s="296" t="s">
        <v>1583</v>
      </c>
      <c r="D209" s="262" t="s">
        <v>7</v>
      </c>
      <c r="E209" s="263">
        <v>85</v>
      </c>
      <c r="F209" s="103">
        <v>0</v>
      </c>
      <c r="G209" s="277">
        <f t="shared" si="9"/>
        <v>0</v>
      </c>
    </row>
    <row r="210" spans="1:7" ht="68.25" customHeight="1">
      <c r="A210" s="266"/>
      <c r="B210" s="6" t="s">
        <v>406</v>
      </c>
      <c r="C210" s="296" t="s">
        <v>1584</v>
      </c>
      <c r="D210" s="262" t="s">
        <v>7</v>
      </c>
      <c r="E210" s="263">
        <v>25</v>
      </c>
      <c r="F210" s="103">
        <v>0</v>
      </c>
      <c r="G210" s="277">
        <f t="shared" si="9"/>
        <v>0</v>
      </c>
    </row>
    <row r="211" spans="1:7" ht="66">
      <c r="A211" s="266"/>
      <c r="B211" s="260" t="s">
        <v>407</v>
      </c>
      <c r="C211" s="296" t="s">
        <v>1585</v>
      </c>
      <c r="D211" s="262" t="s">
        <v>7</v>
      </c>
      <c r="E211" s="263">
        <v>10</v>
      </c>
      <c r="F211" s="103">
        <v>0</v>
      </c>
      <c r="G211" s="277">
        <f t="shared" si="9"/>
        <v>0</v>
      </c>
    </row>
    <row r="212" spans="1:7" ht="15.75" customHeight="1">
      <c r="A212" s="266"/>
      <c r="B212" s="6" t="s">
        <v>408</v>
      </c>
      <c r="C212" s="296" t="s">
        <v>1586</v>
      </c>
      <c r="D212" s="262" t="s">
        <v>7</v>
      </c>
      <c r="E212" s="263">
        <v>1</v>
      </c>
      <c r="F212" s="103">
        <v>0</v>
      </c>
      <c r="G212" s="277">
        <f t="shared" ref="G212:G236" si="12">ROUND((E212*F212),2)</f>
        <v>0</v>
      </c>
    </row>
    <row r="213" spans="1:7" ht="15" customHeight="1">
      <c r="A213" s="266"/>
      <c r="B213" s="260" t="s">
        <v>409</v>
      </c>
      <c r="C213" s="290" t="s">
        <v>1566</v>
      </c>
      <c r="D213" s="262" t="s">
        <v>7</v>
      </c>
      <c r="E213" s="263">
        <v>23</v>
      </c>
      <c r="F213" s="103">
        <v>0</v>
      </c>
      <c r="G213" s="277">
        <f t="shared" si="12"/>
        <v>0</v>
      </c>
    </row>
    <row r="214" spans="1:7" s="281" customFormat="1">
      <c r="A214" s="266"/>
      <c r="B214" s="6" t="s">
        <v>410</v>
      </c>
      <c r="C214" s="290" t="s">
        <v>216</v>
      </c>
      <c r="D214" s="262" t="s">
        <v>12</v>
      </c>
      <c r="E214" s="263">
        <v>24</v>
      </c>
      <c r="F214" s="103">
        <v>0</v>
      </c>
      <c r="G214" s="277">
        <f t="shared" si="12"/>
        <v>0</v>
      </c>
    </row>
    <row r="215" spans="1:7" ht="20.25" customHeight="1">
      <c r="A215" s="266"/>
      <c r="B215" s="260" t="s">
        <v>411</v>
      </c>
      <c r="C215" s="290" t="s">
        <v>692</v>
      </c>
      <c r="D215" s="262" t="s">
        <v>7</v>
      </c>
      <c r="E215" s="263">
        <v>1</v>
      </c>
      <c r="F215" s="103">
        <v>0</v>
      </c>
      <c r="G215" s="277">
        <f t="shared" si="12"/>
        <v>0</v>
      </c>
    </row>
    <row r="216" spans="1:7" ht="26.4">
      <c r="A216" s="266"/>
      <c r="B216" s="6" t="s">
        <v>412</v>
      </c>
      <c r="C216" s="290" t="s">
        <v>215</v>
      </c>
      <c r="D216" s="262" t="s">
        <v>7</v>
      </c>
      <c r="E216" s="263">
        <v>1</v>
      </c>
      <c r="F216" s="103">
        <v>0</v>
      </c>
      <c r="G216" s="278">
        <f t="shared" si="12"/>
        <v>0</v>
      </c>
    </row>
    <row r="217" spans="1:7" ht="47.25" customHeight="1">
      <c r="A217" s="266"/>
      <c r="B217" s="260" t="s">
        <v>413</v>
      </c>
      <c r="C217" s="296" t="s">
        <v>214</v>
      </c>
      <c r="D217" s="262" t="s">
        <v>7</v>
      </c>
      <c r="E217" s="263">
        <v>1</v>
      </c>
      <c r="F217" s="103">
        <v>0</v>
      </c>
      <c r="G217" s="277">
        <f t="shared" si="12"/>
        <v>0</v>
      </c>
    </row>
    <row r="218" spans="1:7" ht="56.25" customHeight="1">
      <c r="A218" s="265"/>
      <c r="B218" s="42"/>
      <c r="C218" s="291" t="s">
        <v>510</v>
      </c>
      <c r="D218" s="270"/>
      <c r="E218" s="271"/>
      <c r="F218" s="81"/>
      <c r="G218" s="278"/>
    </row>
    <row r="219" spans="1:7">
      <c r="A219" s="266"/>
      <c r="B219" s="6" t="s">
        <v>414</v>
      </c>
      <c r="C219" s="290" t="s">
        <v>693</v>
      </c>
      <c r="D219" s="262" t="s">
        <v>8</v>
      </c>
      <c r="E219" s="263">
        <v>2</v>
      </c>
      <c r="F219" s="103">
        <v>0</v>
      </c>
      <c r="G219" s="277">
        <f t="shared" si="12"/>
        <v>0</v>
      </c>
    </row>
    <row r="220" spans="1:7">
      <c r="A220" s="266"/>
      <c r="B220" s="260" t="s">
        <v>415</v>
      </c>
      <c r="C220" s="290" t="s">
        <v>694</v>
      </c>
      <c r="D220" s="262" t="s">
        <v>8</v>
      </c>
      <c r="E220" s="263">
        <v>3</v>
      </c>
      <c r="F220" s="103">
        <v>0</v>
      </c>
      <c r="G220" s="277">
        <f t="shared" si="12"/>
        <v>0</v>
      </c>
    </row>
    <row r="221" spans="1:7">
      <c r="A221" s="266"/>
      <c r="B221" s="260" t="s">
        <v>416</v>
      </c>
      <c r="C221" s="296" t="s">
        <v>695</v>
      </c>
      <c r="D221" s="262" t="s">
        <v>8</v>
      </c>
      <c r="E221" s="263">
        <v>1857</v>
      </c>
      <c r="F221" s="103">
        <v>0</v>
      </c>
      <c r="G221" s="277">
        <f t="shared" si="12"/>
        <v>0</v>
      </c>
    </row>
    <row r="222" spans="1:7">
      <c r="A222" s="266"/>
      <c r="B222" s="260" t="s">
        <v>417</v>
      </c>
      <c r="C222" s="299" t="s">
        <v>696</v>
      </c>
      <c r="D222" s="262" t="s">
        <v>8</v>
      </c>
      <c r="E222" s="263">
        <v>707</v>
      </c>
      <c r="F222" s="103">
        <v>0</v>
      </c>
      <c r="G222" s="277">
        <f t="shared" si="12"/>
        <v>0</v>
      </c>
    </row>
    <row r="223" spans="1:7">
      <c r="A223" s="266"/>
      <c r="B223" s="260" t="s">
        <v>418</v>
      </c>
      <c r="C223" s="296" t="s">
        <v>697</v>
      </c>
      <c r="D223" s="262" t="s">
        <v>8</v>
      </c>
      <c r="E223" s="263">
        <v>92</v>
      </c>
      <c r="F223" s="103">
        <v>0</v>
      </c>
      <c r="G223" s="277">
        <f t="shared" si="12"/>
        <v>0</v>
      </c>
    </row>
    <row r="224" spans="1:7">
      <c r="A224" s="266"/>
      <c r="B224" s="260" t="s">
        <v>419</v>
      </c>
      <c r="C224" s="296" t="s">
        <v>217</v>
      </c>
      <c r="D224" s="262" t="s">
        <v>8</v>
      </c>
      <c r="E224" s="263">
        <v>16</v>
      </c>
      <c r="F224" s="103">
        <v>0</v>
      </c>
      <c r="G224" s="277">
        <f t="shared" si="12"/>
        <v>0</v>
      </c>
    </row>
    <row r="225" spans="1:12">
      <c r="A225" s="266"/>
      <c r="B225" s="260" t="s">
        <v>420</v>
      </c>
      <c r="C225" s="296" t="s">
        <v>698</v>
      </c>
      <c r="D225" s="262" t="s">
        <v>8</v>
      </c>
      <c r="E225" s="263">
        <v>114</v>
      </c>
      <c r="F225" s="103">
        <v>0</v>
      </c>
      <c r="G225" s="277">
        <f t="shared" si="12"/>
        <v>0</v>
      </c>
    </row>
    <row r="226" spans="1:12" ht="118.8">
      <c r="A226" s="266"/>
      <c r="B226" s="260" t="s">
        <v>421</v>
      </c>
      <c r="C226" s="296" t="s">
        <v>699</v>
      </c>
      <c r="D226" s="262" t="s">
        <v>7</v>
      </c>
      <c r="E226" s="263">
        <v>1</v>
      </c>
      <c r="F226" s="103">
        <v>0</v>
      </c>
      <c r="G226" s="277">
        <f t="shared" si="12"/>
        <v>0</v>
      </c>
    </row>
    <row r="227" spans="1:12" ht="118.8">
      <c r="A227" s="266"/>
      <c r="B227" s="6" t="s">
        <v>422</v>
      </c>
      <c r="C227" s="296" t="s">
        <v>700</v>
      </c>
      <c r="D227" s="262" t="s">
        <v>7</v>
      </c>
      <c r="E227" s="263">
        <v>1</v>
      </c>
      <c r="F227" s="103">
        <v>0</v>
      </c>
      <c r="G227" s="277">
        <f t="shared" si="12"/>
        <v>0</v>
      </c>
    </row>
    <row r="228" spans="1:12" ht="198">
      <c r="A228" s="266"/>
      <c r="B228" s="260" t="s">
        <v>423</v>
      </c>
      <c r="C228" s="296" t="s">
        <v>701</v>
      </c>
      <c r="D228" s="262" t="s">
        <v>7</v>
      </c>
      <c r="E228" s="263">
        <v>1</v>
      </c>
      <c r="F228" s="103">
        <v>0</v>
      </c>
      <c r="G228" s="277">
        <f t="shared" si="12"/>
        <v>0</v>
      </c>
      <c r="H228" s="281"/>
      <c r="I228" s="281"/>
      <c r="J228" s="281"/>
      <c r="K228" s="281"/>
      <c r="L228" s="281"/>
    </row>
    <row r="229" spans="1:12" s="281" customFormat="1" ht="52.8">
      <c r="A229" s="266"/>
      <c r="B229" s="260" t="s">
        <v>424</v>
      </c>
      <c r="C229" s="296" t="s">
        <v>702</v>
      </c>
      <c r="D229" s="262" t="s">
        <v>8</v>
      </c>
      <c r="E229" s="263">
        <v>2980</v>
      </c>
      <c r="F229" s="103">
        <v>0</v>
      </c>
      <c r="G229" s="277">
        <f t="shared" si="12"/>
        <v>0</v>
      </c>
      <c r="H229" s="264"/>
      <c r="I229" s="264"/>
      <c r="J229" s="264"/>
      <c r="K229" s="264"/>
      <c r="L229" s="264"/>
    </row>
    <row r="230" spans="1:12">
      <c r="A230" s="266"/>
      <c r="B230" s="6" t="s">
        <v>425</v>
      </c>
      <c r="C230" s="296" t="s">
        <v>698</v>
      </c>
      <c r="D230" s="262" t="s">
        <v>7</v>
      </c>
      <c r="E230" s="263">
        <v>114</v>
      </c>
      <c r="F230" s="103">
        <v>0</v>
      </c>
      <c r="G230" s="277">
        <f t="shared" si="12"/>
        <v>0</v>
      </c>
    </row>
    <row r="231" spans="1:12" ht="39.6">
      <c r="A231" s="266"/>
      <c r="B231" s="260" t="s">
        <v>426</v>
      </c>
      <c r="C231" s="300" t="s">
        <v>703</v>
      </c>
      <c r="D231" s="262" t="s">
        <v>7</v>
      </c>
      <c r="E231" s="263">
        <v>1</v>
      </c>
      <c r="F231" s="103">
        <v>0</v>
      </c>
      <c r="G231" s="277">
        <f t="shared" si="12"/>
        <v>0</v>
      </c>
    </row>
    <row r="232" spans="1:12">
      <c r="A232" s="266"/>
      <c r="B232" s="6" t="s">
        <v>715</v>
      </c>
      <c r="C232" s="290" t="s">
        <v>704</v>
      </c>
      <c r="D232" s="262" t="s">
        <v>7</v>
      </c>
      <c r="E232" s="263">
        <v>1</v>
      </c>
      <c r="F232" s="103">
        <v>0</v>
      </c>
      <c r="G232" s="277">
        <f t="shared" si="12"/>
        <v>0</v>
      </c>
    </row>
    <row r="233" spans="1:12" ht="26.4">
      <c r="A233" s="266"/>
      <c r="B233" s="260" t="s">
        <v>716</v>
      </c>
      <c r="C233" s="290" t="s">
        <v>705</v>
      </c>
      <c r="D233" s="262" t="s">
        <v>7</v>
      </c>
      <c r="E233" s="263">
        <v>1</v>
      </c>
      <c r="F233" s="103">
        <v>0</v>
      </c>
      <c r="G233" s="277">
        <f t="shared" si="12"/>
        <v>0</v>
      </c>
    </row>
    <row r="234" spans="1:12" ht="52.8">
      <c r="A234" s="266"/>
      <c r="B234" s="260" t="s">
        <v>717</v>
      </c>
      <c r="C234" s="290" t="s">
        <v>706</v>
      </c>
      <c r="D234" s="262" t="s">
        <v>7</v>
      </c>
      <c r="E234" s="263">
        <v>1</v>
      </c>
      <c r="F234" s="103">
        <v>0</v>
      </c>
      <c r="G234" s="277">
        <f t="shared" si="12"/>
        <v>0</v>
      </c>
    </row>
    <row r="235" spans="1:12" ht="39.6">
      <c r="A235" s="266"/>
      <c r="B235" s="260" t="s">
        <v>718</v>
      </c>
      <c r="C235" s="290" t="s">
        <v>1587</v>
      </c>
      <c r="D235" s="262" t="s">
        <v>7</v>
      </c>
      <c r="E235" s="263">
        <v>1</v>
      </c>
      <c r="F235" s="103">
        <v>0</v>
      </c>
      <c r="G235" s="277">
        <f t="shared" si="12"/>
        <v>0</v>
      </c>
    </row>
    <row r="236" spans="1:12" ht="39.6">
      <c r="A236" s="266"/>
      <c r="B236" s="260" t="s">
        <v>719</v>
      </c>
      <c r="C236" s="290" t="s">
        <v>1588</v>
      </c>
      <c r="D236" s="262" t="s">
        <v>7</v>
      </c>
      <c r="E236" s="263">
        <v>1</v>
      </c>
      <c r="F236" s="103">
        <v>0</v>
      </c>
      <c r="G236" s="277">
        <f t="shared" si="12"/>
        <v>0</v>
      </c>
    </row>
    <row r="237" spans="1:12" ht="39.6">
      <c r="A237" s="266"/>
      <c r="B237" s="260" t="s">
        <v>720</v>
      </c>
      <c r="C237" s="290" t="s">
        <v>1589</v>
      </c>
      <c r="D237" s="262" t="s">
        <v>7</v>
      </c>
      <c r="E237" s="263">
        <v>1</v>
      </c>
      <c r="F237" s="103">
        <v>0</v>
      </c>
      <c r="G237" s="277">
        <f t="shared" ref="G237:G245" si="13">ROUND((E237*F237),2)</f>
        <v>0</v>
      </c>
    </row>
    <row r="238" spans="1:12" ht="26.4">
      <c r="A238" s="266"/>
      <c r="B238" s="260" t="s">
        <v>721</v>
      </c>
      <c r="C238" s="300" t="s">
        <v>213</v>
      </c>
      <c r="D238" s="262" t="s">
        <v>7</v>
      </c>
      <c r="E238" s="263">
        <v>1</v>
      </c>
      <c r="F238" s="103">
        <v>0</v>
      </c>
      <c r="G238" s="277">
        <f t="shared" si="13"/>
        <v>0</v>
      </c>
    </row>
    <row r="239" spans="1:12" ht="16.5" customHeight="1">
      <c r="A239" s="266"/>
      <c r="B239" s="260" t="s">
        <v>722</v>
      </c>
      <c r="C239" s="300" t="s">
        <v>707</v>
      </c>
      <c r="D239" s="262" t="s">
        <v>7</v>
      </c>
      <c r="E239" s="263">
        <v>1</v>
      </c>
      <c r="F239" s="103">
        <v>0</v>
      </c>
      <c r="G239" s="277">
        <f t="shared" si="13"/>
        <v>0</v>
      </c>
    </row>
    <row r="240" spans="1:12" ht="52.8">
      <c r="A240" s="266"/>
      <c r="B240" s="260" t="s">
        <v>723</v>
      </c>
      <c r="C240" s="296" t="s">
        <v>708</v>
      </c>
      <c r="D240" s="262" t="s">
        <v>7</v>
      </c>
      <c r="E240" s="263">
        <v>1</v>
      </c>
      <c r="F240" s="103">
        <v>0</v>
      </c>
      <c r="G240" s="277">
        <f t="shared" si="13"/>
        <v>0</v>
      </c>
    </row>
    <row r="241" spans="1:12" ht="36" customHeight="1">
      <c r="A241" s="266"/>
      <c r="B241" s="260" t="s">
        <v>724</v>
      </c>
      <c r="C241" s="290" t="s">
        <v>709</v>
      </c>
      <c r="D241" s="262" t="s">
        <v>7</v>
      </c>
      <c r="E241" s="263">
        <v>1</v>
      </c>
      <c r="F241" s="103">
        <v>0</v>
      </c>
      <c r="G241" s="277">
        <f t="shared" si="13"/>
        <v>0</v>
      </c>
    </row>
    <row r="242" spans="1:12">
      <c r="A242" s="266"/>
      <c r="B242" s="260" t="s">
        <v>725</v>
      </c>
      <c r="C242" s="290" t="s">
        <v>710</v>
      </c>
      <c r="D242" s="262" t="s">
        <v>7</v>
      </c>
      <c r="E242" s="263">
        <v>1</v>
      </c>
      <c r="F242" s="103">
        <v>0</v>
      </c>
      <c r="G242" s="277">
        <f t="shared" si="13"/>
        <v>0</v>
      </c>
    </row>
    <row r="243" spans="1:12">
      <c r="A243" s="266"/>
      <c r="B243" s="260" t="s">
        <v>726</v>
      </c>
      <c r="C243" s="290" t="s">
        <v>711</v>
      </c>
      <c r="D243" s="262" t="s">
        <v>7</v>
      </c>
      <c r="E243" s="263">
        <v>1</v>
      </c>
      <c r="F243" s="103">
        <v>0</v>
      </c>
      <c r="G243" s="277">
        <f t="shared" si="13"/>
        <v>0</v>
      </c>
      <c r="H243" s="281"/>
      <c r="I243" s="281"/>
      <c r="J243" s="281"/>
      <c r="K243" s="281"/>
      <c r="L243" s="281"/>
    </row>
    <row r="244" spans="1:12" s="281" customFormat="1">
      <c r="A244" s="266"/>
      <c r="B244" s="260" t="s">
        <v>727</v>
      </c>
      <c r="C244" s="290" t="s">
        <v>712</v>
      </c>
      <c r="D244" s="262" t="s">
        <v>7</v>
      </c>
      <c r="E244" s="263">
        <v>1</v>
      </c>
      <c r="F244" s="103">
        <v>0</v>
      </c>
      <c r="G244" s="277">
        <f t="shared" si="13"/>
        <v>0</v>
      </c>
      <c r="H244" s="264"/>
      <c r="I244" s="264"/>
      <c r="J244" s="264"/>
      <c r="K244" s="264"/>
      <c r="L244" s="264"/>
    </row>
    <row r="245" spans="1:12">
      <c r="A245" s="266"/>
      <c r="B245" s="260" t="s">
        <v>728</v>
      </c>
      <c r="C245" s="290" t="s">
        <v>713</v>
      </c>
      <c r="D245" s="262" t="s">
        <v>7</v>
      </c>
      <c r="E245" s="263">
        <v>1</v>
      </c>
      <c r="F245" s="103">
        <v>0</v>
      </c>
      <c r="G245" s="277">
        <f t="shared" si="13"/>
        <v>0</v>
      </c>
    </row>
    <row r="246" spans="1:12">
      <c r="A246" s="266"/>
      <c r="B246" s="259"/>
      <c r="C246" s="267"/>
      <c r="D246" s="262"/>
      <c r="E246" s="263"/>
      <c r="F246" s="103"/>
      <c r="G246" s="263"/>
      <c r="H246" s="301"/>
      <c r="I246" s="301"/>
      <c r="J246" s="301"/>
    </row>
    <row r="247" spans="1:12">
      <c r="A247" s="265"/>
      <c r="B247" s="259"/>
      <c r="C247" s="261" t="s">
        <v>211</v>
      </c>
      <c r="D247" s="270"/>
      <c r="E247" s="271"/>
      <c r="F247" s="81"/>
      <c r="G247" s="278">
        <f>SUM(G137:G245)</f>
        <v>0</v>
      </c>
      <c r="H247" s="301"/>
      <c r="I247" s="301"/>
      <c r="J247" s="301"/>
    </row>
    <row r="248" spans="1:12">
      <c r="H248" s="301"/>
      <c r="I248" s="301"/>
      <c r="J248" s="301"/>
    </row>
    <row r="249" spans="1:12">
      <c r="A249" s="265" t="s">
        <v>46</v>
      </c>
      <c r="B249" s="260"/>
      <c r="C249" s="269" t="s">
        <v>210</v>
      </c>
      <c r="D249" s="262"/>
      <c r="E249" s="263"/>
      <c r="F249" s="103"/>
      <c r="G249" s="263"/>
      <c r="K249" s="301"/>
      <c r="L249" s="304"/>
    </row>
    <row r="250" spans="1:12">
      <c r="B250" s="4"/>
      <c r="C250" s="5" t="s">
        <v>109</v>
      </c>
      <c r="F250" s="367"/>
      <c r="G250" s="277"/>
      <c r="K250" s="301"/>
      <c r="L250" s="304"/>
    </row>
    <row r="251" spans="1:12" ht="66">
      <c r="A251" s="288" t="s">
        <v>729</v>
      </c>
      <c r="B251" s="260" t="s">
        <v>0</v>
      </c>
      <c r="C251" s="287" t="s">
        <v>730</v>
      </c>
      <c r="D251" s="262" t="s">
        <v>8</v>
      </c>
      <c r="E251" s="263">
        <v>10</v>
      </c>
      <c r="F251" s="103">
        <v>0</v>
      </c>
      <c r="G251" s="277">
        <f t="shared" ref="G251:G255" si="14">ROUND((E251*F251),2)</f>
        <v>0</v>
      </c>
      <c r="K251" s="301"/>
      <c r="L251" s="304"/>
    </row>
    <row r="252" spans="1:12" ht="26.4">
      <c r="A252" s="305" t="s">
        <v>731</v>
      </c>
      <c r="B252" s="260" t="s">
        <v>47</v>
      </c>
      <c r="C252" s="306" t="s">
        <v>732</v>
      </c>
      <c r="D252" s="262" t="s">
        <v>7</v>
      </c>
      <c r="E252" s="263">
        <v>10</v>
      </c>
      <c r="F252" s="103">
        <v>0</v>
      </c>
      <c r="G252" s="277">
        <f t="shared" si="14"/>
        <v>0</v>
      </c>
    </row>
    <row r="253" spans="1:12" ht="26.4">
      <c r="A253" s="288" t="s">
        <v>733</v>
      </c>
      <c r="B253" s="260" t="s">
        <v>263</v>
      </c>
      <c r="C253" s="287" t="s">
        <v>734</v>
      </c>
      <c r="D253" s="262" t="s">
        <v>8</v>
      </c>
      <c r="E253" s="263">
        <v>52</v>
      </c>
      <c r="F253" s="103">
        <v>0</v>
      </c>
      <c r="G253" s="277">
        <f t="shared" si="14"/>
        <v>0</v>
      </c>
    </row>
    <row r="254" spans="1:12" ht="39.6">
      <c r="A254" s="266"/>
      <c r="B254" s="260" t="s">
        <v>264</v>
      </c>
      <c r="C254" s="290" t="s">
        <v>1571</v>
      </c>
      <c r="D254" s="262" t="s">
        <v>18</v>
      </c>
      <c r="E254" s="263">
        <v>150</v>
      </c>
      <c r="F254" s="103">
        <v>0</v>
      </c>
      <c r="G254" s="277">
        <f t="shared" si="14"/>
        <v>0</v>
      </c>
    </row>
    <row r="255" spans="1:12" ht="28.8">
      <c r="A255" s="266"/>
      <c r="B255" s="260" t="s">
        <v>1</v>
      </c>
      <c r="C255" s="290" t="s">
        <v>1563</v>
      </c>
      <c r="D255" s="262" t="s">
        <v>18</v>
      </c>
      <c r="E255" s="263">
        <v>1850</v>
      </c>
      <c r="F255" s="103">
        <v>0</v>
      </c>
      <c r="G255" s="277">
        <f t="shared" si="14"/>
        <v>0</v>
      </c>
    </row>
    <row r="256" spans="1:12" ht="43.5" customHeight="1">
      <c r="A256" s="266"/>
      <c r="B256" s="260" t="s">
        <v>265</v>
      </c>
      <c r="C256" s="290" t="s">
        <v>1564</v>
      </c>
      <c r="D256" s="262" t="s">
        <v>18</v>
      </c>
      <c r="E256" s="263">
        <v>350</v>
      </c>
      <c r="F256" s="103">
        <v>0</v>
      </c>
      <c r="G256" s="277">
        <f>ROUND((E256*F256),2)</f>
        <v>0</v>
      </c>
    </row>
    <row r="257" spans="1:12" ht="16.5" customHeight="1">
      <c r="A257" s="266"/>
      <c r="B257" s="260" t="s">
        <v>266</v>
      </c>
      <c r="C257" s="290" t="s">
        <v>1572</v>
      </c>
      <c r="D257" s="262" t="s">
        <v>18</v>
      </c>
      <c r="E257" s="263">
        <v>45</v>
      </c>
      <c r="F257" s="103">
        <v>0</v>
      </c>
      <c r="G257" s="277">
        <f t="shared" ref="G257:G264" si="15">ROUND((E257*F257),2)</f>
        <v>0</v>
      </c>
    </row>
    <row r="258" spans="1:12" ht="39.6">
      <c r="A258" s="266"/>
      <c r="B258" s="260" t="s">
        <v>267</v>
      </c>
      <c r="C258" s="290" t="s">
        <v>1565</v>
      </c>
      <c r="D258" s="262" t="s">
        <v>18</v>
      </c>
      <c r="E258" s="263">
        <v>1390</v>
      </c>
      <c r="F258" s="103">
        <v>0</v>
      </c>
      <c r="G258" s="277">
        <f t="shared" si="15"/>
        <v>0</v>
      </c>
    </row>
    <row r="259" spans="1:12" ht="26.4">
      <c r="A259" s="266"/>
      <c r="B259" s="260" t="s">
        <v>268</v>
      </c>
      <c r="C259" s="220" t="s">
        <v>509</v>
      </c>
      <c r="D259" s="262" t="s">
        <v>18</v>
      </c>
      <c r="E259" s="263">
        <v>320</v>
      </c>
      <c r="F259" s="103">
        <v>0</v>
      </c>
      <c r="G259" s="277">
        <f t="shared" si="15"/>
        <v>0</v>
      </c>
    </row>
    <row r="260" spans="1:12" ht="39.6">
      <c r="A260" s="265"/>
      <c r="B260" s="259"/>
      <c r="C260" s="291" t="s">
        <v>209</v>
      </c>
      <c r="D260" s="270"/>
      <c r="E260" s="271"/>
      <c r="F260" s="81"/>
      <c r="G260" s="278"/>
    </row>
    <row r="261" spans="1:12">
      <c r="A261" s="266"/>
      <c r="B261" s="260" t="s">
        <v>42</v>
      </c>
      <c r="C261" s="290" t="s">
        <v>735</v>
      </c>
      <c r="D261" s="262" t="s">
        <v>7</v>
      </c>
      <c r="E261" s="263">
        <v>1</v>
      </c>
      <c r="F261" s="103">
        <v>0</v>
      </c>
      <c r="G261" s="277">
        <f t="shared" si="15"/>
        <v>0</v>
      </c>
    </row>
    <row r="262" spans="1:12">
      <c r="A262" s="266"/>
      <c r="B262" s="260" t="s">
        <v>269</v>
      </c>
      <c r="C262" s="296" t="s">
        <v>736</v>
      </c>
      <c r="D262" s="262" t="s">
        <v>8</v>
      </c>
      <c r="E262" s="263">
        <v>52</v>
      </c>
      <c r="F262" s="103">
        <v>0</v>
      </c>
      <c r="G262" s="277">
        <f t="shared" si="15"/>
        <v>0</v>
      </c>
    </row>
    <row r="263" spans="1:12">
      <c r="A263" s="266"/>
      <c r="B263" s="260" t="s">
        <v>270</v>
      </c>
      <c r="C263" s="296" t="s">
        <v>737</v>
      </c>
      <c r="D263" s="262" t="s">
        <v>8</v>
      </c>
      <c r="E263" s="263">
        <v>10</v>
      </c>
      <c r="F263" s="103">
        <v>0</v>
      </c>
      <c r="G263" s="277">
        <f t="shared" si="15"/>
        <v>0</v>
      </c>
    </row>
    <row r="264" spans="1:12" ht="45.75" customHeight="1">
      <c r="A264" s="266"/>
      <c r="B264" s="260" t="s">
        <v>38</v>
      </c>
      <c r="C264" s="296" t="s">
        <v>738</v>
      </c>
      <c r="D264" s="262" t="s">
        <v>7</v>
      </c>
      <c r="E264" s="263">
        <v>52</v>
      </c>
      <c r="F264" s="103">
        <v>0</v>
      </c>
      <c r="G264" s="277">
        <f t="shared" si="15"/>
        <v>0</v>
      </c>
    </row>
    <row r="265" spans="1:12">
      <c r="A265" s="266"/>
      <c r="B265" s="260" t="s">
        <v>36</v>
      </c>
      <c r="C265" s="296" t="s">
        <v>739</v>
      </c>
      <c r="D265" s="262" t="s">
        <v>7</v>
      </c>
      <c r="E265" s="263">
        <v>10</v>
      </c>
      <c r="F265" s="103">
        <v>0</v>
      </c>
      <c r="G265" s="277">
        <f>ROUND((E265*F265),2)</f>
        <v>0</v>
      </c>
    </row>
    <row r="266" spans="1:12">
      <c r="A266" s="266"/>
      <c r="B266" s="260" t="s">
        <v>42</v>
      </c>
      <c r="C266" s="296" t="s">
        <v>740</v>
      </c>
      <c r="D266" s="262" t="s">
        <v>7</v>
      </c>
      <c r="E266" s="263">
        <v>10</v>
      </c>
      <c r="F266" s="103">
        <v>0</v>
      </c>
      <c r="G266" s="277">
        <f>ROUND((E266*F266),2)</f>
        <v>0</v>
      </c>
    </row>
    <row r="267" spans="1:12" ht="26.4">
      <c r="A267" s="266"/>
      <c r="B267" s="260" t="s">
        <v>269</v>
      </c>
      <c r="C267" s="290" t="s">
        <v>1566</v>
      </c>
      <c r="D267" s="262" t="s">
        <v>8</v>
      </c>
      <c r="E267" s="263">
        <v>10</v>
      </c>
      <c r="F267" s="103">
        <v>0</v>
      </c>
      <c r="G267" s="277">
        <f>ROUND((E267*F267),2)</f>
        <v>0</v>
      </c>
    </row>
    <row r="268" spans="1:12">
      <c r="A268" s="266"/>
      <c r="B268" s="260" t="s">
        <v>270</v>
      </c>
      <c r="C268" s="290" t="s">
        <v>216</v>
      </c>
      <c r="D268" s="262" t="s">
        <v>12</v>
      </c>
      <c r="E268" s="263">
        <v>4</v>
      </c>
      <c r="F268" s="103">
        <v>0</v>
      </c>
      <c r="G268" s="277">
        <f>ROUND((E268*F268),2)</f>
        <v>0</v>
      </c>
    </row>
    <row r="269" spans="1:12">
      <c r="A269" s="266"/>
      <c r="B269" s="260" t="s">
        <v>38</v>
      </c>
      <c r="C269" s="290" t="s">
        <v>741</v>
      </c>
      <c r="D269" s="262" t="s">
        <v>7</v>
      </c>
      <c r="E269" s="263">
        <v>1</v>
      </c>
      <c r="F269" s="103">
        <v>0</v>
      </c>
      <c r="G269" s="277">
        <f>ROUND((E269*F269),2)</f>
        <v>0</v>
      </c>
      <c r="H269" s="301"/>
      <c r="I269" s="301"/>
      <c r="J269" s="301"/>
    </row>
    <row r="270" spans="1:12" ht="26.4">
      <c r="A270" s="266"/>
      <c r="B270" s="260" t="s">
        <v>36</v>
      </c>
      <c r="C270" s="290" t="s">
        <v>742</v>
      </c>
      <c r="D270" s="262" t="s">
        <v>7</v>
      </c>
      <c r="E270" s="263">
        <v>1</v>
      </c>
      <c r="F270" s="103">
        <v>0</v>
      </c>
      <c r="G270" s="277">
        <f t="shared" ref="G270:G278" si="16">ROUND((E270*F270),2)</f>
        <v>0</v>
      </c>
      <c r="H270" s="301"/>
      <c r="I270" s="301"/>
      <c r="J270" s="301"/>
    </row>
    <row r="271" spans="1:12" ht="26.4">
      <c r="A271" s="266"/>
      <c r="B271" s="260" t="s">
        <v>42</v>
      </c>
      <c r="C271" s="296" t="s">
        <v>214</v>
      </c>
      <c r="D271" s="262" t="s">
        <v>7</v>
      </c>
      <c r="E271" s="263">
        <v>1</v>
      </c>
      <c r="F271" s="103">
        <v>0</v>
      </c>
      <c r="G271" s="277">
        <f t="shared" si="16"/>
        <v>0</v>
      </c>
      <c r="H271" s="301"/>
      <c r="I271" s="301"/>
      <c r="J271" s="301"/>
    </row>
    <row r="272" spans="1:12" ht="26.4">
      <c r="A272" s="266"/>
      <c r="B272" s="260" t="s">
        <v>269</v>
      </c>
      <c r="C272" s="290" t="s">
        <v>743</v>
      </c>
      <c r="D272" s="262" t="s">
        <v>7</v>
      </c>
      <c r="E272" s="263">
        <v>1</v>
      </c>
      <c r="F272" s="103">
        <v>0</v>
      </c>
      <c r="G272" s="277">
        <f t="shared" si="16"/>
        <v>0</v>
      </c>
      <c r="H272" s="301"/>
      <c r="I272" s="301"/>
      <c r="J272" s="301"/>
      <c r="K272" s="301"/>
      <c r="L272" s="304"/>
    </row>
    <row r="273" spans="1:16" ht="39.6">
      <c r="A273" s="266"/>
      <c r="B273" s="260" t="s">
        <v>270</v>
      </c>
      <c r="C273" s="300" t="s">
        <v>744</v>
      </c>
      <c r="D273" s="262" t="s">
        <v>7</v>
      </c>
      <c r="E273" s="263">
        <v>1</v>
      </c>
      <c r="F273" s="103">
        <v>0</v>
      </c>
      <c r="G273" s="277">
        <f t="shared" si="16"/>
        <v>0</v>
      </c>
      <c r="H273" s="301"/>
      <c r="I273" s="301"/>
      <c r="J273" s="301"/>
      <c r="K273" s="301"/>
      <c r="L273" s="304"/>
    </row>
    <row r="274" spans="1:16" ht="27.75" customHeight="1">
      <c r="A274" s="266"/>
      <c r="B274" s="260" t="s">
        <v>38</v>
      </c>
      <c r="C274" s="290" t="s">
        <v>704</v>
      </c>
      <c r="D274" s="262" t="s">
        <v>7</v>
      </c>
      <c r="E274" s="263">
        <v>1</v>
      </c>
      <c r="F274" s="103">
        <v>0</v>
      </c>
      <c r="G274" s="277">
        <f t="shared" si="16"/>
        <v>0</v>
      </c>
      <c r="H274" s="301"/>
      <c r="I274" s="301"/>
      <c r="J274" s="301"/>
      <c r="K274" s="301"/>
      <c r="L274" s="304"/>
    </row>
    <row r="275" spans="1:16" ht="26.4">
      <c r="A275" s="266"/>
      <c r="B275" s="260" t="s">
        <v>36</v>
      </c>
      <c r="C275" s="290" t="s">
        <v>705</v>
      </c>
      <c r="D275" s="262" t="s">
        <v>7</v>
      </c>
      <c r="E275" s="263">
        <v>1</v>
      </c>
      <c r="F275" s="103">
        <v>0</v>
      </c>
      <c r="G275" s="277">
        <f t="shared" si="16"/>
        <v>0</v>
      </c>
      <c r="H275" s="301"/>
      <c r="I275" s="301"/>
      <c r="J275" s="301"/>
      <c r="K275" s="301"/>
      <c r="L275" s="304"/>
    </row>
    <row r="276" spans="1:16" ht="52.8">
      <c r="A276" s="266"/>
      <c r="B276" s="260" t="s">
        <v>33</v>
      </c>
      <c r="C276" s="290" t="s">
        <v>706</v>
      </c>
      <c r="D276" s="262" t="s">
        <v>7</v>
      </c>
      <c r="E276" s="263">
        <v>1</v>
      </c>
      <c r="F276" s="103">
        <v>0</v>
      </c>
      <c r="G276" s="277">
        <f t="shared" si="16"/>
        <v>0</v>
      </c>
      <c r="H276" s="301"/>
      <c r="I276" s="301"/>
      <c r="J276" s="301"/>
      <c r="K276" s="301"/>
      <c r="L276" s="304"/>
    </row>
    <row r="277" spans="1:16" ht="26.4">
      <c r="A277" s="266"/>
      <c r="B277" s="260" t="s">
        <v>31</v>
      </c>
      <c r="C277" s="290" t="s">
        <v>1573</v>
      </c>
      <c r="D277" s="262" t="s">
        <v>7</v>
      </c>
      <c r="E277" s="263">
        <v>1</v>
      </c>
      <c r="F277" s="103">
        <v>0</v>
      </c>
      <c r="G277" s="277">
        <f t="shared" si="16"/>
        <v>0</v>
      </c>
      <c r="H277" s="301"/>
      <c r="I277" s="301"/>
      <c r="J277" s="301"/>
      <c r="K277" s="301"/>
      <c r="L277" s="304"/>
    </row>
    <row r="278" spans="1:16" ht="26.4">
      <c r="A278" s="266"/>
      <c r="B278" s="260" t="s">
        <v>29</v>
      </c>
      <c r="C278" s="290" t="s">
        <v>1574</v>
      </c>
      <c r="D278" s="262" t="s">
        <v>7</v>
      </c>
      <c r="E278" s="263">
        <v>1</v>
      </c>
      <c r="F278" s="103">
        <v>0</v>
      </c>
      <c r="G278" s="277">
        <f t="shared" si="16"/>
        <v>0</v>
      </c>
      <c r="H278" s="307"/>
      <c r="I278" s="307"/>
      <c r="J278" s="307"/>
      <c r="K278" s="301"/>
      <c r="L278" s="304"/>
    </row>
    <row r="279" spans="1:16" ht="26.4">
      <c r="A279" s="266"/>
      <c r="B279" s="260" t="s">
        <v>271</v>
      </c>
      <c r="C279" s="290" t="s">
        <v>1575</v>
      </c>
      <c r="D279" s="262" t="s">
        <v>7</v>
      </c>
      <c r="E279" s="263">
        <v>1</v>
      </c>
      <c r="F279" s="103">
        <v>0</v>
      </c>
      <c r="G279" s="277">
        <f t="shared" ref="G279:G286" si="17">ROUND((E279*F279),2)</f>
        <v>0</v>
      </c>
      <c r="H279" s="301"/>
      <c r="I279" s="301"/>
      <c r="J279" s="301"/>
      <c r="K279" s="301"/>
      <c r="L279" s="304"/>
    </row>
    <row r="280" spans="1:16" ht="26.4">
      <c r="A280" s="266"/>
      <c r="B280" s="260" t="s">
        <v>272</v>
      </c>
      <c r="C280" s="300" t="s">
        <v>213</v>
      </c>
      <c r="D280" s="262" t="s">
        <v>7</v>
      </c>
      <c r="E280" s="263">
        <v>1</v>
      </c>
      <c r="F280" s="103">
        <v>0</v>
      </c>
      <c r="G280" s="277">
        <f t="shared" si="17"/>
        <v>0</v>
      </c>
      <c r="H280" s="301"/>
      <c r="I280" s="301"/>
      <c r="J280" s="301"/>
      <c r="K280" s="301"/>
      <c r="L280" s="304"/>
    </row>
    <row r="281" spans="1:16">
      <c r="A281" s="266"/>
      <c r="B281" s="260" t="s">
        <v>25</v>
      </c>
      <c r="C281" s="296" t="s">
        <v>212</v>
      </c>
      <c r="D281" s="262" t="s">
        <v>7</v>
      </c>
      <c r="E281" s="263">
        <v>1</v>
      </c>
      <c r="F281" s="103">
        <v>0</v>
      </c>
      <c r="G281" s="277">
        <f t="shared" si="17"/>
        <v>0</v>
      </c>
      <c r="K281" s="307"/>
      <c r="L281" s="308"/>
    </row>
    <row r="282" spans="1:16">
      <c r="A282" s="266"/>
      <c r="B282" s="260" t="s">
        <v>13</v>
      </c>
      <c r="C282" s="300" t="s">
        <v>745</v>
      </c>
      <c r="D282" s="262" t="s">
        <v>7</v>
      </c>
      <c r="E282" s="263">
        <v>1</v>
      </c>
      <c r="F282" s="103">
        <v>0</v>
      </c>
      <c r="G282" s="277">
        <f t="shared" si="17"/>
        <v>0</v>
      </c>
      <c r="K282" s="301"/>
      <c r="L282" s="304"/>
      <c r="M282" s="281"/>
      <c r="N282" s="281"/>
      <c r="O282" s="281"/>
    </row>
    <row r="283" spans="1:16" ht="52.8">
      <c r="A283" s="266"/>
      <c r="B283" s="260" t="s">
        <v>274</v>
      </c>
      <c r="C283" s="296" t="s">
        <v>708</v>
      </c>
      <c r="D283" s="262" t="s">
        <v>7</v>
      </c>
      <c r="E283" s="263">
        <v>1</v>
      </c>
      <c r="F283" s="103">
        <v>0</v>
      </c>
      <c r="G283" s="277">
        <f t="shared" si="17"/>
        <v>0</v>
      </c>
      <c r="K283" s="301"/>
      <c r="L283" s="304"/>
      <c r="P283" s="281"/>
    </row>
    <row r="284" spans="1:16" s="281" customFormat="1">
      <c r="A284" s="266"/>
      <c r="B284" s="260" t="s">
        <v>275</v>
      </c>
      <c r="C284" s="290" t="s">
        <v>746</v>
      </c>
      <c r="D284" s="262" t="s">
        <v>7</v>
      </c>
      <c r="E284" s="263">
        <v>1</v>
      </c>
      <c r="F284" s="103">
        <v>0</v>
      </c>
      <c r="G284" s="277">
        <f t="shared" si="17"/>
        <v>0</v>
      </c>
      <c r="H284" s="264"/>
      <c r="I284" s="264"/>
      <c r="J284" s="264"/>
      <c r="K284" s="264"/>
      <c r="L284" s="264"/>
      <c r="M284" s="264"/>
      <c r="N284" s="264"/>
      <c r="O284" s="264"/>
      <c r="P284" s="264"/>
    </row>
    <row r="285" spans="1:16">
      <c r="A285" s="266"/>
      <c r="B285" s="260" t="s">
        <v>276</v>
      </c>
      <c r="C285" s="290" t="s">
        <v>747</v>
      </c>
      <c r="D285" s="262" t="s">
        <v>7</v>
      </c>
      <c r="E285" s="263">
        <v>1</v>
      </c>
      <c r="F285" s="103">
        <v>0</v>
      </c>
      <c r="G285" s="277">
        <f t="shared" si="17"/>
        <v>0</v>
      </c>
    </row>
    <row r="286" spans="1:16">
      <c r="A286" s="266"/>
      <c r="B286" s="260" t="s">
        <v>277</v>
      </c>
      <c r="C286" s="290" t="s">
        <v>713</v>
      </c>
      <c r="D286" s="262" t="s">
        <v>7</v>
      </c>
      <c r="E286" s="263">
        <v>1</v>
      </c>
      <c r="F286" s="103">
        <v>0</v>
      </c>
      <c r="G286" s="277">
        <f t="shared" si="17"/>
        <v>0</v>
      </c>
    </row>
    <row r="287" spans="1:16">
      <c r="A287" s="266"/>
      <c r="B287" s="260" t="s">
        <v>278</v>
      </c>
      <c r="C287" s="290" t="s">
        <v>748</v>
      </c>
      <c r="D287" s="262" t="s">
        <v>7</v>
      </c>
      <c r="E287" s="263">
        <v>1</v>
      </c>
      <c r="F287" s="103">
        <v>0</v>
      </c>
      <c r="G287" s="277">
        <f>ROUND((E287*F287),2)</f>
        <v>0</v>
      </c>
    </row>
    <row r="288" spans="1:16">
      <c r="A288" s="266"/>
      <c r="B288" s="259"/>
      <c r="C288" s="267"/>
      <c r="D288" s="262"/>
      <c r="E288" s="263"/>
      <c r="F288" s="103"/>
    </row>
    <row r="289" spans="1:16">
      <c r="A289" s="265" t="s">
        <v>46</v>
      </c>
      <c r="B289" s="259"/>
      <c r="C289" s="261" t="s">
        <v>208</v>
      </c>
      <c r="D289" s="270"/>
      <c r="E289" s="271"/>
      <c r="F289" s="81"/>
      <c r="G289" s="277">
        <f>SUM(G251:G287)</f>
        <v>0</v>
      </c>
    </row>
    <row r="290" spans="1:16">
      <c r="A290" s="265"/>
      <c r="B290" s="259"/>
      <c r="C290" s="261"/>
      <c r="D290" s="270"/>
      <c r="E290" s="271"/>
      <c r="F290" s="81"/>
    </row>
    <row r="291" spans="1:16">
      <c r="A291" s="265" t="s">
        <v>264</v>
      </c>
      <c r="B291" s="260"/>
      <c r="C291" s="269" t="s">
        <v>749</v>
      </c>
      <c r="D291" s="262"/>
      <c r="E291" s="263"/>
      <c r="F291" s="103"/>
      <c r="G291" s="275"/>
    </row>
    <row r="292" spans="1:16">
      <c r="B292" s="4"/>
      <c r="C292" s="5" t="s">
        <v>109</v>
      </c>
      <c r="F292" s="367"/>
      <c r="G292" s="277"/>
    </row>
    <row r="293" spans="1:16" ht="39.6">
      <c r="A293" s="309" t="s">
        <v>750</v>
      </c>
      <c r="B293" s="260" t="s">
        <v>0</v>
      </c>
      <c r="C293" s="296" t="s">
        <v>1561</v>
      </c>
      <c r="D293" s="262" t="s">
        <v>8</v>
      </c>
      <c r="E293" s="263">
        <v>6</v>
      </c>
      <c r="F293" s="103">
        <v>0</v>
      </c>
      <c r="G293" s="277">
        <f>ROUND((E293*F293),2)</f>
        <v>0</v>
      </c>
    </row>
    <row r="294" spans="1:16" ht="52.8">
      <c r="A294" s="309" t="s">
        <v>751</v>
      </c>
      <c r="B294" s="260" t="s">
        <v>47</v>
      </c>
      <c r="C294" s="296" t="s">
        <v>752</v>
      </c>
      <c r="D294" s="262" t="s">
        <v>8</v>
      </c>
      <c r="E294" s="263">
        <v>6</v>
      </c>
      <c r="F294" s="103">
        <v>0</v>
      </c>
      <c r="G294" s="277">
        <f>ROUND((E294*F294),2)</f>
        <v>0</v>
      </c>
    </row>
    <row r="295" spans="1:16" ht="66">
      <c r="A295" s="309" t="s">
        <v>753</v>
      </c>
      <c r="B295" s="260" t="s">
        <v>263</v>
      </c>
      <c r="C295" s="300" t="s">
        <v>754</v>
      </c>
      <c r="D295" s="262" t="s">
        <v>8</v>
      </c>
      <c r="E295" s="263">
        <v>6</v>
      </c>
      <c r="F295" s="103">
        <v>0</v>
      </c>
      <c r="G295" s="277">
        <f>ROUND((E295*F295),2)</f>
        <v>0</v>
      </c>
    </row>
    <row r="296" spans="1:16" ht="39.6">
      <c r="A296" s="309" t="s">
        <v>755</v>
      </c>
      <c r="B296" s="260" t="s">
        <v>46</v>
      </c>
      <c r="C296" s="296" t="s">
        <v>1562</v>
      </c>
      <c r="D296" s="262" t="s">
        <v>8</v>
      </c>
      <c r="E296" s="263">
        <v>177</v>
      </c>
      <c r="F296" s="103">
        <v>0</v>
      </c>
      <c r="G296" s="277">
        <f>ROUND((E296*F296),2)</f>
        <v>0</v>
      </c>
    </row>
    <row r="297" spans="1:16" ht="79.2">
      <c r="A297" s="288" t="s">
        <v>756</v>
      </c>
      <c r="B297" s="260" t="s">
        <v>264</v>
      </c>
      <c r="C297" s="287" t="s">
        <v>757</v>
      </c>
      <c r="D297" s="262" t="s">
        <v>8</v>
      </c>
      <c r="E297" s="263">
        <v>144</v>
      </c>
      <c r="F297" s="103">
        <v>0</v>
      </c>
      <c r="G297" s="277">
        <f t="shared" ref="G297:G313" si="18">ROUND((E297*F297),2)</f>
        <v>0</v>
      </c>
      <c r="H297" s="281"/>
      <c r="I297" s="281"/>
      <c r="J297" s="281"/>
    </row>
    <row r="298" spans="1:16" ht="79.2">
      <c r="A298" s="288" t="s">
        <v>758</v>
      </c>
      <c r="B298" s="260" t="s">
        <v>1</v>
      </c>
      <c r="C298" s="287" t="s">
        <v>759</v>
      </c>
      <c r="D298" s="262" t="s">
        <v>8</v>
      </c>
      <c r="E298" s="263">
        <v>52</v>
      </c>
      <c r="F298" s="103">
        <v>0</v>
      </c>
      <c r="G298" s="277">
        <f t="shared" si="18"/>
        <v>0</v>
      </c>
    </row>
    <row r="299" spans="1:16" ht="26.4">
      <c r="A299" s="288" t="s">
        <v>760</v>
      </c>
      <c r="B299" s="260" t="s">
        <v>265</v>
      </c>
      <c r="C299" s="287" t="s">
        <v>761</v>
      </c>
      <c r="D299" s="262" t="s">
        <v>8</v>
      </c>
      <c r="E299" s="263">
        <v>52</v>
      </c>
      <c r="F299" s="103">
        <v>0</v>
      </c>
      <c r="G299" s="277">
        <f t="shared" si="18"/>
        <v>0</v>
      </c>
    </row>
    <row r="300" spans="1:16" ht="18.75" customHeight="1">
      <c r="A300" s="288" t="s">
        <v>762</v>
      </c>
      <c r="B300" s="260" t="s">
        <v>266</v>
      </c>
      <c r="C300" s="287" t="s">
        <v>763</v>
      </c>
      <c r="D300" s="262" t="s">
        <v>8</v>
      </c>
      <c r="E300" s="263">
        <v>72</v>
      </c>
      <c r="F300" s="103">
        <v>0</v>
      </c>
      <c r="G300" s="277">
        <f t="shared" si="18"/>
        <v>0</v>
      </c>
      <c r="K300" s="281"/>
      <c r="L300" s="281"/>
    </row>
    <row r="301" spans="1:16" ht="48" customHeight="1">
      <c r="A301" s="288" t="s">
        <v>765</v>
      </c>
      <c r="B301" s="260" t="s">
        <v>267</v>
      </c>
      <c r="C301" s="287" t="s">
        <v>764</v>
      </c>
      <c r="D301" s="262" t="s">
        <v>8</v>
      </c>
      <c r="E301" s="263">
        <v>72</v>
      </c>
      <c r="F301" s="103">
        <v>0</v>
      </c>
      <c r="G301" s="277">
        <f t="shared" si="18"/>
        <v>0</v>
      </c>
      <c r="M301" s="281"/>
      <c r="N301" s="281"/>
      <c r="O301" s="281"/>
    </row>
    <row r="302" spans="1:16" ht="51" customHeight="1">
      <c r="A302" s="265"/>
      <c r="B302" s="259"/>
      <c r="C302" s="291" t="s">
        <v>209</v>
      </c>
      <c r="D302" s="270"/>
      <c r="E302" s="271"/>
      <c r="F302" s="81"/>
      <c r="G302" s="278"/>
      <c r="P302" s="281"/>
    </row>
    <row r="303" spans="1:16" ht="28.8">
      <c r="A303" s="266"/>
      <c r="B303" s="260" t="s">
        <v>268</v>
      </c>
      <c r="C303" s="290" t="s">
        <v>1563</v>
      </c>
      <c r="D303" s="262" t="s">
        <v>18</v>
      </c>
      <c r="E303" s="263">
        <v>6250</v>
      </c>
      <c r="F303" s="103">
        <v>0</v>
      </c>
      <c r="G303" s="277">
        <f t="shared" si="18"/>
        <v>0</v>
      </c>
    </row>
    <row r="304" spans="1:16" ht="17.25" customHeight="1">
      <c r="A304" s="266"/>
      <c r="B304" s="260" t="s">
        <v>42</v>
      </c>
      <c r="C304" s="290" t="s">
        <v>1564</v>
      </c>
      <c r="D304" s="262" t="s">
        <v>18</v>
      </c>
      <c r="E304" s="263">
        <v>4550</v>
      </c>
      <c r="F304" s="103">
        <v>0</v>
      </c>
      <c r="G304" s="277">
        <f t="shared" si="18"/>
        <v>0</v>
      </c>
    </row>
    <row r="305" spans="1:16" s="281" customFormat="1" ht="39.6">
      <c r="A305" s="266"/>
      <c r="B305" s="260" t="s">
        <v>269</v>
      </c>
      <c r="C305" s="290" t="s">
        <v>1565</v>
      </c>
      <c r="D305" s="262" t="s">
        <v>18</v>
      </c>
      <c r="E305" s="263">
        <v>4750</v>
      </c>
      <c r="F305" s="103">
        <v>0</v>
      </c>
      <c r="G305" s="277">
        <f t="shared" si="18"/>
        <v>0</v>
      </c>
      <c r="H305" s="264"/>
      <c r="I305" s="264"/>
      <c r="J305" s="264"/>
      <c r="K305" s="264"/>
      <c r="L305" s="264"/>
      <c r="M305" s="264"/>
      <c r="N305" s="264"/>
      <c r="O305" s="264"/>
      <c r="P305" s="264"/>
    </row>
    <row r="306" spans="1:16" ht="29.25" customHeight="1">
      <c r="A306" s="266"/>
      <c r="B306" s="260" t="s">
        <v>270</v>
      </c>
      <c r="C306" s="290" t="s">
        <v>766</v>
      </c>
      <c r="D306" s="262" t="s">
        <v>7</v>
      </c>
      <c r="E306" s="263">
        <v>6</v>
      </c>
      <c r="F306" s="103">
        <v>0</v>
      </c>
      <c r="G306" s="277">
        <f t="shared" si="18"/>
        <v>0</v>
      </c>
    </row>
    <row r="307" spans="1:16">
      <c r="A307" s="266"/>
      <c r="B307" s="260" t="s">
        <v>38</v>
      </c>
      <c r="C307" s="296" t="s">
        <v>695</v>
      </c>
      <c r="D307" s="262" t="s">
        <v>7</v>
      </c>
      <c r="E307" s="263">
        <v>177</v>
      </c>
      <c r="F307" s="103">
        <v>0</v>
      </c>
      <c r="G307" s="277">
        <f t="shared" si="18"/>
        <v>0</v>
      </c>
    </row>
    <row r="308" spans="1:16">
      <c r="A308" s="266"/>
      <c r="B308" s="260" t="s">
        <v>36</v>
      </c>
      <c r="C308" s="299" t="s">
        <v>767</v>
      </c>
      <c r="D308" s="262" t="s">
        <v>7</v>
      </c>
      <c r="E308" s="263">
        <v>196</v>
      </c>
      <c r="F308" s="103">
        <v>0</v>
      </c>
      <c r="G308" s="277">
        <f t="shared" si="18"/>
        <v>0</v>
      </c>
    </row>
    <row r="309" spans="1:16">
      <c r="A309" s="266"/>
      <c r="B309" s="260" t="s">
        <v>33</v>
      </c>
      <c r="C309" s="296" t="s">
        <v>768</v>
      </c>
      <c r="D309" s="262" t="s">
        <v>7</v>
      </c>
      <c r="E309" s="263">
        <v>177</v>
      </c>
      <c r="F309" s="103">
        <v>0</v>
      </c>
      <c r="G309" s="277">
        <f t="shared" si="18"/>
        <v>0</v>
      </c>
      <c r="H309" s="281"/>
      <c r="I309" s="281"/>
      <c r="J309" s="281"/>
    </row>
    <row r="310" spans="1:16">
      <c r="A310" s="266"/>
      <c r="B310" s="260" t="s">
        <v>31</v>
      </c>
      <c r="C310" s="296" t="s">
        <v>769</v>
      </c>
      <c r="D310" s="262" t="s">
        <v>7</v>
      </c>
      <c r="E310" s="263">
        <v>196</v>
      </c>
      <c r="F310" s="103">
        <v>0</v>
      </c>
      <c r="G310" s="277">
        <f t="shared" si="18"/>
        <v>0</v>
      </c>
    </row>
    <row r="311" spans="1:16" ht="41.25" customHeight="1">
      <c r="A311" s="266"/>
      <c r="B311" s="260" t="s">
        <v>29</v>
      </c>
      <c r="C311" s="290" t="s">
        <v>1566</v>
      </c>
      <c r="D311" s="262" t="s">
        <v>7</v>
      </c>
      <c r="E311" s="263">
        <v>6</v>
      </c>
      <c r="F311" s="103">
        <v>0</v>
      </c>
      <c r="G311" s="277">
        <f t="shared" si="18"/>
        <v>0</v>
      </c>
    </row>
    <row r="312" spans="1:16">
      <c r="A312" s="266"/>
      <c r="B312" s="260" t="s">
        <v>271</v>
      </c>
      <c r="C312" s="290" t="s">
        <v>216</v>
      </c>
      <c r="D312" s="262" t="s">
        <v>12</v>
      </c>
      <c r="E312" s="263">
        <v>8</v>
      </c>
      <c r="F312" s="103">
        <v>0</v>
      </c>
      <c r="G312" s="277">
        <f t="shared" si="18"/>
        <v>0</v>
      </c>
      <c r="K312" s="281"/>
      <c r="L312" s="281"/>
    </row>
    <row r="313" spans="1:16">
      <c r="A313" s="266"/>
      <c r="B313" s="260" t="s">
        <v>272</v>
      </c>
      <c r="C313" s="290" t="s">
        <v>692</v>
      </c>
      <c r="D313" s="262" t="s">
        <v>7</v>
      </c>
      <c r="E313" s="263">
        <v>1</v>
      </c>
      <c r="F313" s="103">
        <v>0</v>
      </c>
      <c r="G313" s="277">
        <f t="shared" si="18"/>
        <v>0</v>
      </c>
      <c r="M313" s="281"/>
      <c r="N313" s="281"/>
      <c r="O313" s="281"/>
    </row>
    <row r="314" spans="1:16" ht="26.4">
      <c r="A314" s="266"/>
      <c r="B314" s="260" t="s">
        <v>25</v>
      </c>
      <c r="C314" s="290" t="s">
        <v>215</v>
      </c>
      <c r="D314" s="262" t="s">
        <v>7</v>
      </c>
      <c r="E314" s="263">
        <v>1</v>
      </c>
      <c r="F314" s="103">
        <v>0</v>
      </c>
      <c r="G314" s="277">
        <f>ROUND((E314*F314),2)</f>
        <v>0</v>
      </c>
    </row>
    <row r="315" spans="1:16" ht="26.4">
      <c r="A315" s="266"/>
      <c r="B315" s="260" t="s">
        <v>13</v>
      </c>
      <c r="C315" s="296" t="s">
        <v>214</v>
      </c>
      <c r="D315" s="262" t="s">
        <v>7</v>
      </c>
      <c r="E315" s="263">
        <v>1</v>
      </c>
      <c r="F315" s="103">
        <v>0</v>
      </c>
      <c r="G315" s="277">
        <f>ROUND((E315*F315),2)</f>
        <v>0</v>
      </c>
      <c r="P315" s="281"/>
    </row>
    <row r="316" spans="1:16" ht="26.4">
      <c r="A316" s="266"/>
      <c r="B316" s="260" t="s">
        <v>274</v>
      </c>
      <c r="C316" s="290" t="s">
        <v>770</v>
      </c>
      <c r="D316" s="262" t="s">
        <v>7</v>
      </c>
      <c r="E316" s="263">
        <v>1</v>
      </c>
      <c r="F316" s="103">
        <v>0</v>
      </c>
      <c r="G316" s="277">
        <f t="shared" ref="G316:G331" si="19">ROUND((E316*F316),2)</f>
        <v>0</v>
      </c>
    </row>
    <row r="317" spans="1:16" ht="39.6">
      <c r="A317" s="266"/>
      <c r="B317" s="260" t="s">
        <v>275</v>
      </c>
      <c r="C317" s="300" t="s">
        <v>771</v>
      </c>
      <c r="D317" s="262" t="s">
        <v>7</v>
      </c>
      <c r="E317" s="263">
        <v>1</v>
      </c>
      <c r="F317" s="103">
        <v>0</v>
      </c>
      <c r="G317" s="277">
        <f t="shared" si="19"/>
        <v>0</v>
      </c>
    </row>
    <row r="318" spans="1:16" s="281" customFormat="1">
      <c r="A318" s="266"/>
      <c r="B318" s="260" t="s">
        <v>276</v>
      </c>
      <c r="C318" s="290" t="s">
        <v>704</v>
      </c>
      <c r="D318" s="262" t="s">
        <v>7</v>
      </c>
      <c r="E318" s="263">
        <v>1</v>
      </c>
      <c r="F318" s="103">
        <v>0</v>
      </c>
      <c r="G318" s="277">
        <f t="shared" si="19"/>
        <v>0</v>
      </c>
      <c r="H318" s="264"/>
      <c r="I318" s="264"/>
      <c r="J318" s="264"/>
      <c r="K318" s="264"/>
      <c r="L318" s="264"/>
      <c r="M318" s="264"/>
      <c r="N318" s="264"/>
      <c r="O318" s="264"/>
      <c r="P318" s="264"/>
    </row>
    <row r="319" spans="1:16" ht="26.4">
      <c r="A319" s="266"/>
      <c r="B319" s="260" t="s">
        <v>277</v>
      </c>
      <c r="C319" s="290" t="s">
        <v>705</v>
      </c>
      <c r="D319" s="262" t="s">
        <v>7</v>
      </c>
      <c r="E319" s="263">
        <v>1</v>
      </c>
      <c r="F319" s="103">
        <v>0</v>
      </c>
      <c r="G319" s="277">
        <f t="shared" si="19"/>
        <v>0</v>
      </c>
    </row>
    <row r="320" spans="1:16" ht="52.8">
      <c r="A320" s="266"/>
      <c r="B320" s="260" t="s">
        <v>278</v>
      </c>
      <c r="C320" s="290" t="s">
        <v>706</v>
      </c>
      <c r="D320" s="262" t="s">
        <v>7</v>
      </c>
      <c r="E320" s="263">
        <v>1</v>
      </c>
      <c r="F320" s="103">
        <v>0</v>
      </c>
      <c r="G320" s="277">
        <f t="shared" si="19"/>
        <v>0</v>
      </c>
    </row>
    <row r="321" spans="1:15" ht="26.4">
      <c r="A321" s="266"/>
      <c r="B321" s="260" t="s">
        <v>279</v>
      </c>
      <c r="C321" s="290" t="s">
        <v>1567</v>
      </c>
      <c r="D321" s="262" t="s">
        <v>7</v>
      </c>
      <c r="E321" s="263">
        <v>1</v>
      </c>
      <c r="F321" s="103">
        <v>0</v>
      </c>
      <c r="G321" s="277">
        <f t="shared" si="19"/>
        <v>0</v>
      </c>
    </row>
    <row r="322" spans="1:15" ht="15.75" customHeight="1">
      <c r="A322" s="266"/>
      <c r="B322" s="260" t="s">
        <v>285</v>
      </c>
      <c r="C322" s="290" t="s">
        <v>1568</v>
      </c>
      <c r="D322" s="262" t="s">
        <v>7</v>
      </c>
      <c r="E322" s="263">
        <v>1</v>
      </c>
      <c r="F322" s="103">
        <v>0</v>
      </c>
      <c r="G322" s="277">
        <f t="shared" si="19"/>
        <v>0</v>
      </c>
    </row>
    <row r="323" spans="1:15" ht="26.4">
      <c r="A323" s="266"/>
      <c r="B323" s="260" t="s">
        <v>286</v>
      </c>
      <c r="C323" s="290" t="s">
        <v>1569</v>
      </c>
      <c r="D323" s="262" t="s">
        <v>7</v>
      </c>
      <c r="E323" s="263">
        <v>1</v>
      </c>
      <c r="F323" s="103">
        <v>0</v>
      </c>
      <c r="G323" s="277">
        <f t="shared" si="19"/>
        <v>0</v>
      </c>
    </row>
    <row r="324" spans="1:15" ht="26.4">
      <c r="A324" s="266"/>
      <c r="B324" s="260" t="s">
        <v>287</v>
      </c>
      <c r="C324" s="300" t="s">
        <v>213</v>
      </c>
      <c r="D324" s="262" t="s">
        <v>7</v>
      </c>
      <c r="E324" s="263">
        <v>1</v>
      </c>
      <c r="F324" s="103">
        <v>0</v>
      </c>
      <c r="G324" s="277">
        <f t="shared" si="19"/>
        <v>0</v>
      </c>
    </row>
    <row r="325" spans="1:15">
      <c r="A325" s="266"/>
      <c r="B325" s="260" t="s">
        <v>288</v>
      </c>
      <c r="C325" s="296" t="s">
        <v>212</v>
      </c>
      <c r="D325" s="262" t="s">
        <v>7</v>
      </c>
      <c r="E325" s="263">
        <v>1</v>
      </c>
      <c r="F325" s="103">
        <v>0</v>
      </c>
      <c r="G325" s="277">
        <f t="shared" si="19"/>
        <v>0</v>
      </c>
    </row>
    <row r="326" spans="1:15" ht="39.6">
      <c r="A326" s="266"/>
      <c r="B326" s="260" t="s">
        <v>289</v>
      </c>
      <c r="C326" s="296" t="s">
        <v>1570</v>
      </c>
      <c r="D326" s="262" t="s">
        <v>7</v>
      </c>
      <c r="E326" s="263">
        <v>1</v>
      </c>
      <c r="F326" s="103">
        <v>0</v>
      </c>
      <c r="G326" s="277">
        <f t="shared" si="19"/>
        <v>0</v>
      </c>
    </row>
    <row r="327" spans="1:15" ht="39.6">
      <c r="A327" s="266"/>
      <c r="B327" s="260" t="s">
        <v>290</v>
      </c>
      <c r="C327" s="296" t="s">
        <v>772</v>
      </c>
      <c r="D327" s="262" t="s">
        <v>7</v>
      </c>
      <c r="E327" s="263">
        <v>1</v>
      </c>
      <c r="F327" s="103">
        <v>0</v>
      </c>
      <c r="G327" s="277">
        <f t="shared" si="19"/>
        <v>0</v>
      </c>
    </row>
    <row r="328" spans="1:15">
      <c r="A328" s="266"/>
      <c r="B328" s="260" t="s">
        <v>291</v>
      </c>
      <c r="C328" s="290" t="s">
        <v>773</v>
      </c>
      <c r="D328" s="262" t="s">
        <v>7</v>
      </c>
      <c r="E328" s="263">
        <v>1</v>
      </c>
      <c r="F328" s="103">
        <v>0</v>
      </c>
      <c r="G328" s="277">
        <f t="shared" si="19"/>
        <v>0</v>
      </c>
    </row>
    <row r="329" spans="1:15">
      <c r="A329" s="266"/>
      <c r="B329" s="260" t="s">
        <v>292</v>
      </c>
      <c r="C329" s="290" t="s">
        <v>774</v>
      </c>
      <c r="D329" s="262" t="s">
        <v>7</v>
      </c>
      <c r="E329" s="263">
        <v>1</v>
      </c>
      <c r="F329" s="103">
        <v>0</v>
      </c>
      <c r="G329" s="277">
        <f t="shared" si="19"/>
        <v>0</v>
      </c>
    </row>
    <row r="330" spans="1:15">
      <c r="A330" s="266"/>
      <c r="B330" s="260" t="s">
        <v>293</v>
      </c>
      <c r="C330" s="290" t="s">
        <v>713</v>
      </c>
      <c r="D330" s="262" t="s">
        <v>7</v>
      </c>
      <c r="E330" s="263">
        <v>1</v>
      </c>
      <c r="F330" s="103">
        <v>0</v>
      </c>
      <c r="G330" s="277">
        <f t="shared" si="19"/>
        <v>0</v>
      </c>
      <c r="H330" s="281"/>
      <c r="I330" s="281"/>
      <c r="J330" s="281"/>
    </row>
    <row r="331" spans="1:15" ht="16.5" customHeight="1">
      <c r="A331" s="266"/>
      <c r="B331" s="260" t="s">
        <v>294</v>
      </c>
      <c r="C331" s="290" t="s">
        <v>748</v>
      </c>
      <c r="D331" s="262" t="s">
        <v>7</v>
      </c>
      <c r="E331" s="263">
        <v>1</v>
      </c>
      <c r="F331" s="103">
        <v>0</v>
      </c>
      <c r="G331" s="277">
        <f t="shared" si="19"/>
        <v>0</v>
      </c>
    </row>
    <row r="332" spans="1:15">
      <c r="A332" s="266"/>
      <c r="B332" s="259"/>
      <c r="C332" s="267"/>
      <c r="D332" s="262"/>
      <c r="E332" s="263"/>
      <c r="F332" s="103"/>
    </row>
    <row r="333" spans="1:15" ht="14.25" customHeight="1">
      <c r="A333" s="265" t="s">
        <v>264</v>
      </c>
      <c r="B333" s="259"/>
      <c r="C333" s="261" t="s">
        <v>775</v>
      </c>
      <c r="D333" s="270"/>
      <c r="E333" s="271"/>
      <c r="F333" s="81"/>
      <c r="G333" s="277">
        <f>SUM(G293:G331)</f>
        <v>0</v>
      </c>
    </row>
    <row r="335" spans="1:15" ht="32.25" customHeight="1">
      <c r="A335" s="265" t="s">
        <v>1</v>
      </c>
      <c r="B335" s="260"/>
      <c r="C335" s="269" t="s">
        <v>207</v>
      </c>
      <c r="D335" s="262"/>
      <c r="E335" s="263"/>
      <c r="F335" s="103"/>
      <c r="G335" s="263"/>
      <c r="H335" s="281"/>
      <c r="I335" s="281"/>
      <c r="J335" s="281"/>
      <c r="N335" s="281"/>
      <c r="O335" s="281"/>
    </row>
    <row r="336" spans="1:15">
      <c r="A336" s="266"/>
      <c r="B336" s="260"/>
      <c r="C336" s="261"/>
      <c r="D336" s="270"/>
      <c r="E336" s="263"/>
      <c r="F336" s="103"/>
      <c r="G336" s="263"/>
    </row>
    <row r="337" spans="1:16">
      <c r="B337" s="4"/>
      <c r="C337" s="5" t="s">
        <v>206</v>
      </c>
      <c r="F337" s="367"/>
      <c r="G337" s="277"/>
      <c r="H337" s="281"/>
      <c r="I337" s="281"/>
      <c r="J337" s="281"/>
      <c r="P337" s="281"/>
    </row>
    <row r="338" spans="1:16" ht="17.25" customHeight="1">
      <c r="A338" s="265"/>
      <c r="B338" s="259" t="s">
        <v>0</v>
      </c>
      <c r="C338" s="310" t="s">
        <v>1104</v>
      </c>
      <c r="D338" s="270"/>
      <c r="E338" s="271"/>
      <c r="F338" s="81"/>
      <c r="G338" s="278"/>
      <c r="K338" s="281"/>
      <c r="L338" s="281"/>
    </row>
    <row r="339" spans="1:16">
      <c r="A339" s="265"/>
      <c r="B339" s="259" t="s">
        <v>323</v>
      </c>
      <c r="C339" s="310" t="s">
        <v>1105</v>
      </c>
      <c r="D339" s="270"/>
      <c r="E339" s="271"/>
      <c r="F339" s="81"/>
      <c r="G339" s="278"/>
      <c r="H339" s="281"/>
      <c r="I339" s="281"/>
      <c r="J339" s="281"/>
    </row>
    <row r="340" spans="1:16" s="281" customFormat="1" ht="39.6">
      <c r="A340" s="266"/>
      <c r="B340" s="260" t="s">
        <v>343</v>
      </c>
      <c r="C340" s="311" t="s">
        <v>1106</v>
      </c>
      <c r="D340" s="262" t="s">
        <v>8</v>
      </c>
      <c r="E340" s="263">
        <v>50</v>
      </c>
      <c r="F340" s="103">
        <v>0</v>
      </c>
      <c r="G340" s="277">
        <f>ROUND((E340*F340),2)</f>
        <v>0</v>
      </c>
      <c r="H340" s="264"/>
      <c r="I340" s="264"/>
      <c r="J340" s="264"/>
      <c r="N340" s="264"/>
      <c r="O340" s="264"/>
      <c r="P340" s="264"/>
    </row>
    <row r="341" spans="1:16" ht="39.6">
      <c r="A341" s="266"/>
      <c r="B341" s="260" t="s">
        <v>427</v>
      </c>
      <c r="C341" s="311" t="s">
        <v>1107</v>
      </c>
      <c r="D341" s="262" t="s">
        <v>8</v>
      </c>
      <c r="E341" s="263">
        <v>50</v>
      </c>
      <c r="F341" s="103">
        <v>0</v>
      </c>
      <c r="G341" s="277">
        <f>ROUND((E341*F341),2)</f>
        <v>0</v>
      </c>
      <c r="H341" s="281"/>
      <c r="I341" s="281"/>
      <c r="J341" s="281"/>
    </row>
    <row r="342" spans="1:16">
      <c r="A342" s="265"/>
      <c r="B342" s="259" t="s">
        <v>47</v>
      </c>
      <c r="C342" s="310" t="s">
        <v>1108</v>
      </c>
      <c r="D342" s="270"/>
      <c r="E342" s="271"/>
      <c r="F342" s="81"/>
      <c r="G342" s="278"/>
      <c r="K342" s="281"/>
      <c r="L342" s="281"/>
      <c r="M342" s="281"/>
    </row>
    <row r="343" spans="1:16" ht="23.25" customHeight="1">
      <c r="A343" s="265"/>
      <c r="B343" s="259" t="s">
        <v>331</v>
      </c>
      <c r="C343" s="310" t="s">
        <v>1104</v>
      </c>
      <c r="D343" s="270"/>
      <c r="E343" s="271"/>
      <c r="F343" s="81"/>
      <c r="G343" s="278"/>
      <c r="H343" s="281"/>
      <c r="I343" s="281"/>
      <c r="J343" s="281"/>
      <c r="N343" s="281"/>
      <c r="O343" s="281"/>
    </row>
    <row r="344" spans="1:16" ht="187.5" customHeight="1">
      <c r="A344" s="266"/>
      <c r="B344" s="260" t="s">
        <v>428</v>
      </c>
      <c r="C344" s="312" t="s">
        <v>1109</v>
      </c>
      <c r="D344" s="262" t="s">
        <v>8</v>
      </c>
      <c r="E344" s="263">
        <v>1</v>
      </c>
      <c r="F344" s="103">
        <v>0</v>
      </c>
      <c r="G344" s="277">
        <f t="shared" ref="G344:G353" si="20">ROUND((E344*F344),2)</f>
        <v>0</v>
      </c>
      <c r="K344" s="281"/>
      <c r="L344" s="281"/>
      <c r="M344" s="281"/>
    </row>
    <row r="345" spans="1:16" ht="39.6">
      <c r="A345" s="266"/>
      <c r="B345" s="260" t="s">
        <v>429</v>
      </c>
      <c r="C345" s="312" t="s">
        <v>1110</v>
      </c>
      <c r="D345" s="262" t="s">
        <v>8</v>
      </c>
      <c r="E345" s="263">
        <v>1</v>
      </c>
      <c r="F345" s="103">
        <v>0</v>
      </c>
      <c r="G345" s="277">
        <f t="shared" si="20"/>
        <v>0</v>
      </c>
      <c r="N345" s="281"/>
      <c r="O345" s="281"/>
      <c r="P345" s="281"/>
    </row>
    <row r="346" spans="1:16" ht="21.75" customHeight="1">
      <c r="A346" s="266"/>
      <c r="B346" s="260" t="s">
        <v>430</v>
      </c>
      <c r="C346" s="313" t="s">
        <v>1111</v>
      </c>
      <c r="D346" s="262" t="s">
        <v>8</v>
      </c>
      <c r="E346" s="263">
        <v>3</v>
      </c>
      <c r="F346" s="103">
        <v>0</v>
      </c>
      <c r="G346" s="277">
        <f t="shared" si="20"/>
        <v>0</v>
      </c>
      <c r="H346" s="281"/>
      <c r="I346" s="281"/>
      <c r="J346" s="281"/>
      <c r="K346" s="281"/>
      <c r="L346" s="281"/>
      <c r="M346" s="281"/>
    </row>
    <row r="347" spans="1:16">
      <c r="A347" s="266"/>
      <c r="B347" s="260" t="s">
        <v>1116</v>
      </c>
      <c r="C347" s="313" t="s">
        <v>1112</v>
      </c>
      <c r="D347" s="262" t="s">
        <v>8</v>
      </c>
      <c r="E347" s="263">
        <v>1</v>
      </c>
      <c r="F347" s="103">
        <v>0</v>
      </c>
      <c r="G347" s="277">
        <f t="shared" si="20"/>
        <v>0</v>
      </c>
      <c r="N347" s="281"/>
      <c r="O347" s="281"/>
      <c r="P347" s="281"/>
    </row>
    <row r="348" spans="1:16" s="281" customFormat="1">
      <c r="A348" s="266"/>
      <c r="B348" s="260" t="s">
        <v>1117</v>
      </c>
      <c r="C348" s="313" t="s">
        <v>1113</v>
      </c>
      <c r="D348" s="262" t="s">
        <v>8</v>
      </c>
      <c r="E348" s="263">
        <v>1</v>
      </c>
      <c r="F348" s="103">
        <v>0</v>
      </c>
      <c r="G348" s="277">
        <f t="shared" si="20"/>
        <v>0</v>
      </c>
      <c r="K348" s="264"/>
      <c r="L348" s="264"/>
      <c r="N348" s="264"/>
      <c r="O348" s="264"/>
      <c r="P348" s="264"/>
    </row>
    <row r="349" spans="1:16" ht="26.4">
      <c r="A349" s="266"/>
      <c r="B349" s="260" t="s">
        <v>1118</v>
      </c>
      <c r="C349" s="313" t="s">
        <v>1114</v>
      </c>
      <c r="D349" s="262" t="s">
        <v>8</v>
      </c>
      <c r="E349" s="263">
        <v>4</v>
      </c>
      <c r="F349" s="103">
        <v>0</v>
      </c>
      <c r="G349" s="277">
        <f t="shared" si="20"/>
        <v>0</v>
      </c>
      <c r="K349" s="281"/>
      <c r="L349" s="281"/>
      <c r="N349" s="281"/>
      <c r="O349" s="281"/>
      <c r="P349" s="281"/>
    </row>
    <row r="350" spans="1:16" s="281" customFormat="1" ht="26.4">
      <c r="A350" s="266"/>
      <c r="B350" s="260" t="s">
        <v>1119</v>
      </c>
      <c r="C350" s="313" t="s">
        <v>1115</v>
      </c>
      <c r="D350" s="262" t="s">
        <v>8</v>
      </c>
      <c r="E350" s="263">
        <v>2</v>
      </c>
      <c r="F350" s="103">
        <v>0</v>
      </c>
      <c r="G350" s="277">
        <f t="shared" si="20"/>
        <v>0</v>
      </c>
      <c r="H350" s="264"/>
      <c r="I350" s="264"/>
      <c r="J350" s="264"/>
      <c r="K350" s="264"/>
      <c r="L350" s="264"/>
      <c r="M350" s="264"/>
      <c r="N350" s="264"/>
      <c r="O350" s="264"/>
      <c r="P350" s="264"/>
    </row>
    <row r="351" spans="1:16" ht="19.5" customHeight="1">
      <c r="A351" s="266"/>
      <c r="B351" s="260" t="s">
        <v>1120</v>
      </c>
      <c r="C351" s="314" t="s">
        <v>204</v>
      </c>
      <c r="D351" s="262" t="s">
        <v>7</v>
      </c>
      <c r="E351" s="263">
        <v>1</v>
      </c>
      <c r="F351" s="103">
        <v>0</v>
      </c>
      <c r="G351" s="277">
        <f t="shared" si="20"/>
        <v>0</v>
      </c>
      <c r="K351" s="281"/>
      <c r="L351" s="281"/>
      <c r="M351" s="281"/>
      <c r="N351" s="281"/>
      <c r="O351" s="281"/>
      <c r="P351" s="281"/>
    </row>
    <row r="352" spans="1:16" s="281" customFormat="1">
      <c r="A352" s="266"/>
      <c r="B352" s="260" t="s">
        <v>1121</v>
      </c>
      <c r="C352" s="314" t="s">
        <v>203</v>
      </c>
      <c r="D352" s="262" t="s">
        <v>7</v>
      </c>
      <c r="E352" s="263">
        <v>1</v>
      </c>
      <c r="F352" s="103">
        <v>0</v>
      </c>
      <c r="G352" s="277">
        <f t="shared" si="20"/>
        <v>0</v>
      </c>
      <c r="H352" s="264"/>
      <c r="I352" s="264"/>
      <c r="J352" s="264"/>
      <c r="K352" s="264"/>
      <c r="L352" s="264"/>
      <c r="M352" s="264"/>
      <c r="N352" s="264"/>
      <c r="O352" s="264"/>
      <c r="P352" s="264"/>
    </row>
    <row r="353" spans="1:16">
      <c r="A353" s="266"/>
      <c r="B353" s="260" t="s">
        <v>1122</v>
      </c>
      <c r="C353" s="314" t="s">
        <v>202</v>
      </c>
      <c r="D353" s="262" t="s">
        <v>7</v>
      </c>
      <c r="E353" s="263">
        <v>1</v>
      </c>
      <c r="F353" s="103">
        <v>0</v>
      </c>
      <c r="G353" s="277">
        <f t="shared" si="20"/>
        <v>0</v>
      </c>
      <c r="M353" s="281"/>
      <c r="P353" s="281"/>
    </row>
    <row r="354" spans="1:16" s="281" customFormat="1">
      <c r="A354" s="266"/>
      <c r="B354" s="260"/>
      <c r="C354" s="314"/>
      <c r="D354" s="262"/>
      <c r="E354" s="263"/>
      <c r="F354" s="103"/>
      <c r="G354" s="277"/>
      <c r="H354" s="264"/>
      <c r="I354" s="264"/>
      <c r="J354" s="264"/>
      <c r="K354" s="264"/>
      <c r="L354" s="264"/>
      <c r="M354" s="264"/>
      <c r="P354" s="264"/>
    </row>
    <row r="355" spans="1:16" ht="19.5" customHeight="1">
      <c r="A355" s="265"/>
      <c r="B355" s="315" t="s">
        <v>364</v>
      </c>
      <c r="C355" s="310" t="s">
        <v>1123</v>
      </c>
      <c r="D355" s="270"/>
      <c r="E355" s="271"/>
      <c r="F355" s="81"/>
      <c r="G355" s="278"/>
    </row>
    <row r="356" spans="1:16" s="281" customFormat="1" ht="39.6">
      <c r="A356" s="266"/>
      <c r="B356" s="260" t="s">
        <v>431</v>
      </c>
      <c r="C356" s="316" t="s">
        <v>1124</v>
      </c>
      <c r="D356" s="262" t="s">
        <v>8</v>
      </c>
      <c r="E356" s="263">
        <v>1</v>
      </c>
      <c r="F356" s="103">
        <v>0</v>
      </c>
      <c r="G356" s="277">
        <f t="shared" ref="G356:G366" si="21">ROUND((E356*F356),2)</f>
        <v>0</v>
      </c>
      <c r="H356" s="264"/>
      <c r="I356" s="264"/>
      <c r="J356" s="264"/>
      <c r="K356" s="264"/>
      <c r="L356" s="264"/>
      <c r="M356" s="264"/>
    </row>
    <row r="357" spans="1:16" ht="26.4">
      <c r="A357" s="266"/>
      <c r="B357" s="260" t="s">
        <v>432</v>
      </c>
      <c r="C357" s="316" t="s">
        <v>1125</v>
      </c>
      <c r="D357" s="262" t="s">
        <v>8</v>
      </c>
      <c r="E357" s="263">
        <v>44</v>
      </c>
      <c r="F357" s="103">
        <v>0</v>
      </c>
      <c r="G357" s="277">
        <f t="shared" si="21"/>
        <v>0</v>
      </c>
      <c r="H357" s="281"/>
      <c r="I357" s="281"/>
      <c r="J357" s="281"/>
    </row>
    <row r="358" spans="1:16" ht="57.75" customHeight="1">
      <c r="A358" s="266"/>
      <c r="B358" s="260" t="s">
        <v>433</v>
      </c>
      <c r="C358" s="311" t="s">
        <v>1126</v>
      </c>
      <c r="D358" s="262" t="s">
        <v>8</v>
      </c>
      <c r="E358" s="263">
        <v>44</v>
      </c>
      <c r="F358" s="103">
        <v>0</v>
      </c>
      <c r="G358" s="277">
        <f t="shared" si="21"/>
        <v>0</v>
      </c>
      <c r="P358" s="281"/>
    </row>
    <row r="359" spans="1:16" s="281" customFormat="1" ht="26.4">
      <c r="A359" s="266"/>
      <c r="B359" s="260" t="s">
        <v>434</v>
      </c>
      <c r="C359" s="317" t="s">
        <v>1127</v>
      </c>
      <c r="D359" s="262" t="s">
        <v>8</v>
      </c>
      <c r="E359" s="263">
        <v>4</v>
      </c>
      <c r="F359" s="103">
        <v>0</v>
      </c>
      <c r="G359" s="277">
        <f t="shared" si="21"/>
        <v>0</v>
      </c>
      <c r="H359" s="264"/>
      <c r="I359" s="264"/>
      <c r="J359" s="264"/>
      <c r="K359" s="264"/>
      <c r="L359" s="264"/>
      <c r="M359" s="264"/>
      <c r="N359" s="264"/>
      <c r="O359" s="264"/>
      <c r="P359" s="264"/>
    </row>
    <row r="360" spans="1:16">
      <c r="A360" s="266"/>
      <c r="B360" s="260"/>
      <c r="C360" s="317"/>
      <c r="D360" s="262"/>
      <c r="E360" s="263"/>
      <c r="F360" s="103"/>
      <c r="G360" s="277"/>
      <c r="K360" s="281"/>
      <c r="L360" s="281"/>
    </row>
    <row r="361" spans="1:16" s="281" customFormat="1">
      <c r="A361" s="265"/>
      <c r="B361" s="315" t="s">
        <v>124</v>
      </c>
      <c r="C361" s="310" t="s">
        <v>1128</v>
      </c>
      <c r="D361" s="270"/>
      <c r="E361" s="271"/>
      <c r="F361" s="81"/>
      <c r="G361" s="278"/>
      <c r="K361" s="264"/>
      <c r="L361" s="264"/>
      <c r="M361" s="264"/>
      <c r="N361" s="264"/>
      <c r="O361" s="264"/>
      <c r="P361" s="264"/>
    </row>
    <row r="362" spans="1:16" ht="26.4">
      <c r="A362" s="266"/>
      <c r="B362" s="260" t="s">
        <v>440</v>
      </c>
      <c r="C362" s="311" t="s">
        <v>1129</v>
      </c>
      <c r="D362" s="262" t="s">
        <v>8</v>
      </c>
      <c r="E362" s="263">
        <v>1</v>
      </c>
      <c r="F362" s="103">
        <v>0</v>
      </c>
      <c r="G362" s="277">
        <f t="shared" si="21"/>
        <v>0</v>
      </c>
      <c r="M362" s="281"/>
    </row>
    <row r="363" spans="1:16">
      <c r="A363" s="266"/>
      <c r="B363" s="260" t="s">
        <v>441</v>
      </c>
      <c r="C363" s="311" t="s">
        <v>1130</v>
      </c>
      <c r="D363" s="262" t="s">
        <v>8</v>
      </c>
      <c r="E363" s="263">
        <v>1</v>
      </c>
      <c r="F363" s="103">
        <v>0</v>
      </c>
      <c r="G363" s="277">
        <f t="shared" si="21"/>
        <v>0</v>
      </c>
    </row>
    <row r="364" spans="1:16" ht="26.4">
      <c r="A364" s="266"/>
      <c r="B364" s="260" t="s">
        <v>442</v>
      </c>
      <c r="C364" s="311" t="s">
        <v>1131</v>
      </c>
      <c r="D364" s="262" t="s">
        <v>8</v>
      </c>
      <c r="E364" s="263">
        <v>1</v>
      </c>
      <c r="F364" s="103">
        <v>0</v>
      </c>
      <c r="G364" s="277">
        <f t="shared" si="21"/>
        <v>0</v>
      </c>
      <c r="K364" s="281"/>
      <c r="L364" s="281"/>
    </row>
    <row r="365" spans="1:16" ht="39.6">
      <c r="A365" s="266"/>
      <c r="B365" s="260" t="s">
        <v>443</v>
      </c>
      <c r="C365" s="311" t="s">
        <v>1132</v>
      </c>
      <c r="D365" s="262" t="s">
        <v>8</v>
      </c>
      <c r="E365" s="263">
        <v>1</v>
      </c>
      <c r="F365" s="103">
        <v>0</v>
      </c>
      <c r="G365" s="277">
        <f>ROUND((E365*F365),2)</f>
        <v>0</v>
      </c>
      <c r="N365" s="281"/>
      <c r="O365" s="281"/>
    </row>
    <row r="366" spans="1:16" ht="39.6">
      <c r="A366" s="266"/>
      <c r="B366" s="260" t="s">
        <v>444</v>
      </c>
      <c r="C366" s="311" t="s">
        <v>1133</v>
      </c>
      <c r="D366" s="262" t="s">
        <v>8</v>
      </c>
      <c r="E366" s="263">
        <v>1</v>
      </c>
      <c r="F366" s="103">
        <v>0</v>
      </c>
      <c r="G366" s="277">
        <f t="shared" si="21"/>
        <v>0</v>
      </c>
      <c r="M366" s="281"/>
    </row>
    <row r="367" spans="1:16" ht="26.4">
      <c r="A367" s="266"/>
      <c r="B367" s="260" t="s">
        <v>445</v>
      </c>
      <c r="C367" s="314" t="s">
        <v>205</v>
      </c>
      <c r="D367" s="262" t="s">
        <v>8</v>
      </c>
      <c r="E367" s="263">
        <v>2</v>
      </c>
      <c r="F367" s="103">
        <v>0</v>
      </c>
      <c r="G367" s="277">
        <f t="shared" ref="G367:G374" si="22">ROUND((E367*F367),2)</f>
        <v>0</v>
      </c>
      <c r="P367" s="281"/>
    </row>
    <row r="368" spans="1:16">
      <c r="A368" s="266"/>
      <c r="B368" s="260"/>
      <c r="C368" s="314"/>
      <c r="D368" s="262"/>
      <c r="E368" s="263"/>
      <c r="F368" s="103"/>
      <c r="G368" s="277"/>
    </row>
    <row r="369" spans="1:16">
      <c r="A369" s="265"/>
      <c r="B369" s="259" t="s">
        <v>264</v>
      </c>
      <c r="C369" s="310" t="s">
        <v>1134</v>
      </c>
      <c r="D369" s="270"/>
      <c r="E369" s="271"/>
      <c r="F369" s="81"/>
      <c r="G369" s="278"/>
      <c r="N369" s="281"/>
      <c r="O369" s="281"/>
    </row>
    <row r="370" spans="1:16" s="281" customFormat="1">
      <c r="A370" s="265"/>
      <c r="B370" s="259" t="s">
        <v>390</v>
      </c>
      <c r="C370" s="310" t="s">
        <v>1128</v>
      </c>
      <c r="D370" s="270"/>
      <c r="E370" s="271"/>
      <c r="F370" s="81"/>
      <c r="G370" s="278"/>
      <c r="H370" s="264"/>
      <c r="I370" s="264"/>
      <c r="J370" s="264"/>
      <c r="K370" s="264"/>
      <c r="L370" s="264"/>
      <c r="M370" s="264"/>
      <c r="N370" s="264"/>
      <c r="O370" s="264"/>
      <c r="P370" s="264"/>
    </row>
    <row r="371" spans="1:16" ht="26.4">
      <c r="A371" s="266"/>
      <c r="B371" s="260" t="s">
        <v>1137</v>
      </c>
      <c r="C371" s="318" t="s">
        <v>1135</v>
      </c>
      <c r="D371" s="262" t="s">
        <v>8</v>
      </c>
      <c r="E371" s="263">
        <v>1</v>
      </c>
      <c r="F371" s="103">
        <v>0</v>
      </c>
      <c r="G371" s="277">
        <f t="shared" si="22"/>
        <v>0</v>
      </c>
      <c r="P371" s="281"/>
    </row>
    <row r="372" spans="1:16" ht="40.5" customHeight="1">
      <c r="A372" s="266"/>
      <c r="B372" s="260" t="s">
        <v>1138</v>
      </c>
      <c r="C372" s="311" t="s">
        <v>1136</v>
      </c>
      <c r="D372" s="262" t="s">
        <v>8</v>
      </c>
      <c r="E372" s="263">
        <v>1</v>
      </c>
      <c r="F372" s="103">
        <v>0</v>
      </c>
      <c r="G372" s="277">
        <f t="shared" si="22"/>
        <v>0</v>
      </c>
    </row>
    <row r="373" spans="1:16" ht="15.75" customHeight="1">
      <c r="A373" s="265"/>
      <c r="B373" s="315" t="s">
        <v>391</v>
      </c>
      <c r="C373" s="310" t="s">
        <v>1139</v>
      </c>
      <c r="D373" s="270"/>
      <c r="E373" s="271"/>
      <c r="F373" s="81"/>
      <c r="G373" s="278"/>
    </row>
    <row r="374" spans="1:16" s="281" customFormat="1" ht="39.6">
      <c r="A374" s="266"/>
      <c r="B374" s="260" t="s">
        <v>1159</v>
      </c>
      <c r="C374" s="319" t="s">
        <v>1140</v>
      </c>
      <c r="D374" s="262" t="s">
        <v>8</v>
      </c>
      <c r="E374" s="263">
        <v>1</v>
      </c>
      <c r="F374" s="103">
        <v>0</v>
      </c>
      <c r="G374" s="277">
        <f t="shared" si="22"/>
        <v>0</v>
      </c>
      <c r="H374" s="264"/>
      <c r="I374" s="264"/>
      <c r="J374" s="264"/>
      <c r="K374" s="264"/>
      <c r="L374" s="264"/>
      <c r="M374" s="264"/>
      <c r="N374" s="264"/>
      <c r="O374" s="264"/>
      <c r="P374" s="264"/>
    </row>
    <row r="375" spans="1:16">
      <c r="A375" s="266"/>
      <c r="B375" s="260"/>
      <c r="C375" s="320" t="s">
        <v>1141</v>
      </c>
      <c r="D375" s="262"/>
      <c r="E375" s="263"/>
      <c r="F375" s="103"/>
      <c r="G375" s="277"/>
    </row>
    <row r="376" spans="1:16">
      <c r="A376" s="266"/>
      <c r="B376" s="260"/>
      <c r="C376" s="320" t="s">
        <v>1142</v>
      </c>
      <c r="D376" s="262"/>
      <c r="E376" s="263"/>
      <c r="F376" s="103"/>
      <c r="G376" s="277"/>
    </row>
    <row r="377" spans="1:16" ht="26.4">
      <c r="A377" s="266"/>
      <c r="B377" s="260"/>
      <c r="C377" s="320" t="s">
        <v>1143</v>
      </c>
      <c r="D377" s="262"/>
      <c r="E377" s="263"/>
      <c r="F377" s="103"/>
      <c r="G377" s="277"/>
    </row>
    <row r="378" spans="1:16" ht="26.4">
      <c r="A378" s="266"/>
      <c r="B378" s="260"/>
      <c r="C378" s="320" t="s">
        <v>1144</v>
      </c>
      <c r="D378" s="262"/>
      <c r="E378" s="263"/>
      <c r="F378" s="103"/>
      <c r="G378" s="277"/>
    </row>
    <row r="379" spans="1:16">
      <c r="A379" s="266"/>
      <c r="B379" s="260"/>
      <c r="C379" s="320" t="s">
        <v>1145</v>
      </c>
      <c r="D379" s="262"/>
      <c r="E379" s="263"/>
      <c r="F379" s="103"/>
      <c r="G379" s="277"/>
    </row>
    <row r="380" spans="1:16">
      <c r="A380" s="266"/>
      <c r="B380" s="260"/>
      <c r="C380" s="320" t="s">
        <v>1146</v>
      </c>
      <c r="D380" s="262"/>
      <c r="E380" s="263"/>
      <c r="F380" s="103"/>
      <c r="G380" s="277"/>
    </row>
    <row r="381" spans="1:16">
      <c r="A381" s="266"/>
      <c r="B381" s="260"/>
      <c r="C381" s="320" t="s">
        <v>1147</v>
      </c>
      <c r="D381" s="262"/>
      <c r="E381" s="263"/>
      <c r="F381" s="103"/>
      <c r="G381" s="277"/>
    </row>
    <row r="382" spans="1:16">
      <c r="A382" s="266"/>
      <c r="B382" s="260"/>
      <c r="C382" s="320" t="s">
        <v>1148</v>
      </c>
      <c r="D382" s="262"/>
      <c r="E382" s="263"/>
      <c r="F382" s="103"/>
      <c r="G382" s="277"/>
    </row>
    <row r="383" spans="1:16" ht="26.4">
      <c r="A383" s="266"/>
      <c r="B383" s="260"/>
      <c r="C383" s="320" t="s">
        <v>1149</v>
      </c>
      <c r="D383" s="262"/>
      <c r="E383" s="263"/>
      <c r="F383" s="103"/>
      <c r="G383" s="277"/>
    </row>
    <row r="384" spans="1:16" ht="26.4">
      <c r="A384" s="266"/>
      <c r="B384" s="260"/>
      <c r="C384" s="320" t="s">
        <v>1150</v>
      </c>
      <c r="D384" s="262"/>
      <c r="E384" s="263"/>
      <c r="F384" s="103"/>
      <c r="G384" s="277"/>
    </row>
    <row r="385" spans="1:16">
      <c r="A385" s="266"/>
      <c r="B385" s="260"/>
      <c r="C385" s="320" t="s">
        <v>1151</v>
      </c>
      <c r="D385" s="262"/>
      <c r="E385" s="263"/>
      <c r="F385" s="103"/>
      <c r="G385" s="277"/>
      <c r="H385" s="281"/>
      <c r="I385" s="281"/>
      <c r="J385" s="281"/>
    </row>
    <row r="386" spans="1:16" ht="26.4">
      <c r="A386" s="266"/>
      <c r="B386" s="260"/>
      <c r="C386" s="320" t="s">
        <v>1152</v>
      </c>
      <c r="D386" s="262"/>
      <c r="E386" s="263"/>
      <c r="F386" s="103"/>
      <c r="G386" s="277"/>
    </row>
    <row r="387" spans="1:16">
      <c r="A387" s="266"/>
      <c r="B387" s="260"/>
      <c r="C387" s="320" t="s">
        <v>1153</v>
      </c>
      <c r="D387" s="262"/>
      <c r="E387" s="263"/>
      <c r="F387" s="103"/>
      <c r="G387" s="277"/>
    </row>
    <row r="388" spans="1:16" ht="17.25" customHeight="1">
      <c r="A388" s="266"/>
      <c r="B388" s="260"/>
      <c r="C388" s="320" t="s">
        <v>1154</v>
      </c>
      <c r="D388" s="262"/>
      <c r="E388" s="263"/>
      <c r="F388" s="103"/>
      <c r="G388" s="277"/>
      <c r="K388" s="281"/>
      <c r="L388" s="281"/>
    </row>
    <row r="389" spans="1:16">
      <c r="A389" s="266"/>
      <c r="B389" s="260"/>
      <c r="C389" s="320" t="s">
        <v>1155</v>
      </c>
      <c r="D389" s="262"/>
      <c r="E389" s="263"/>
      <c r="F389" s="103"/>
      <c r="G389" s="277"/>
    </row>
    <row r="390" spans="1:16" ht="26.4">
      <c r="A390" s="266"/>
      <c r="B390" s="260"/>
      <c r="C390" s="320" t="s">
        <v>1156</v>
      </c>
      <c r="D390" s="262"/>
      <c r="E390" s="263"/>
      <c r="F390" s="103"/>
      <c r="G390" s="277"/>
      <c r="M390" s="281"/>
    </row>
    <row r="391" spans="1:16">
      <c r="A391" s="266"/>
      <c r="B391" s="260"/>
      <c r="C391" s="321" t="s">
        <v>1157</v>
      </c>
      <c r="D391" s="262"/>
      <c r="E391" s="263"/>
      <c r="F391" s="103"/>
      <c r="G391" s="277"/>
    </row>
    <row r="392" spans="1:16" ht="14.25" customHeight="1">
      <c r="A392" s="266"/>
      <c r="B392" s="260" t="s">
        <v>1160</v>
      </c>
      <c r="C392" s="321" t="s">
        <v>1158</v>
      </c>
      <c r="D392" s="262" t="s">
        <v>8</v>
      </c>
      <c r="E392" s="263">
        <v>1</v>
      </c>
      <c r="F392" s="103">
        <v>0</v>
      </c>
      <c r="G392" s="277">
        <f>ROUND((E392*F392),2)</f>
        <v>0</v>
      </c>
    </row>
    <row r="393" spans="1:16">
      <c r="A393" s="266"/>
      <c r="B393" s="260"/>
      <c r="C393" s="321"/>
      <c r="D393" s="262"/>
      <c r="E393" s="263"/>
      <c r="F393" s="103"/>
      <c r="G393" s="277"/>
      <c r="N393" s="281"/>
      <c r="O393" s="281"/>
    </row>
    <row r="394" spans="1:16">
      <c r="A394" s="265"/>
      <c r="B394" s="259" t="s">
        <v>392</v>
      </c>
      <c r="C394" s="310" t="s">
        <v>1161</v>
      </c>
      <c r="D394" s="270"/>
      <c r="E394" s="271"/>
      <c r="F394" s="81"/>
      <c r="G394" s="278"/>
    </row>
    <row r="395" spans="1:16" ht="145.19999999999999">
      <c r="A395" s="266"/>
      <c r="B395" s="260" t="s">
        <v>1163</v>
      </c>
      <c r="C395" s="322" t="s">
        <v>1162</v>
      </c>
      <c r="D395" s="262" t="s">
        <v>8</v>
      </c>
      <c r="E395" s="263">
        <v>1</v>
      </c>
      <c r="F395" s="103">
        <v>0</v>
      </c>
      <c r="G395" s="277">
        <f>ROUND((E395*F395),2)</f>
        <v>0</v>
      </c>
      <c r="P395" s="281"/>
    </row>
    <row r="396" spans="1:16" ht="14.25" customHeight="1">
      <c r="A396" s="266"/>
      <c r="B396" s="260"/>
      <c r="C396" s="322"/>
      <c r="D396" s="262"/>
      <c r="E396" s="263"/>
      <c r="F396" s="103"/>
      <c r="G396" s="277"/>
    </row>
    <row r="397" spans="1:16" ht="28.5" customHeight="1">
      <c r="A397" s="265"/>
      <c r="B397" s="259" t="s">
        <v>1</v>
      </c>
      <c r="C397" s="310" t="s">
        <v>1164</v>
      </c>
      <c r="D397" s="270"/>
      <c r="E397" s="271"/>
      <c r="F397" s="81"/>
      <c r="G397" s="278"/>
    </row>
    <row r="398" spans="1:16" s="281" customFormat="1">
      <c r="A398" s="265"/>
      <c r="B398" s="259" t="s">
        <v>1166</v>
      </c>
      <c r="C398" s="323" t="s">
        <v>1165</v>
      </c>
      <c r="D398" s="270"/>
      <c r="E398" s="271"/>
      <c r="F398" s="81"/>
      <c r="G398" s="278"/>
      <c r="H398" s="264"/>
      <c r="I398" s="264"/>
      <c r="J398" s="264"/>
      <c r="K398" s="264"/>
      <c r="L398" s="264"/>
      <c r="M398" s="264"/>
      <c r="N398" s="264"/>
      <c r="O398" s="264"/>
      <c r="P398" s="264"/>
    </row>
    <row r="399" spans="1:16" ht="79.2">
      <c r="A399" s="266"/>
      <c r="B399" s="260" t="s">
        <v>1173</v>
      </c>
      <c r="C399" s="313" t="s">
        <v>1167</v>
      </c>
      <c r="D399" s="262" t="s">
        <v>7</v>
      </c>
      <c r="E399" s="263">
        <v>1</v>
      </c>
      <c r="F399" s="103">
        <v>0</v>
      </c>
      <c r="G399" s="277">
        <f>ROUND((E399*F399),2)</f>
        <v>0</v>
      </c>
    </row>
    <row r="400" spans="1:16" ht="250.8">
      <c r="A400" s="266"/>
      <c r="B400" s="260" t="s">
        <v>1174</v>
      </c>
      <c r="C400" s="324" t="s">
        <v>1168</v>
      </c>
      <c r="D400" s="262" t="s">
        <v>7</v>
      </c>
      <c r="E400" s="263">
        <v>1</v>
      </c>
      <c r="F400" s="103">
        <v>0</v>
      </c>
      <c r="G400" s="277">
        <f>ROUND((E400*F400),2)</f>
        <v>0</v>
      </c>
    </row>
    <row r="401" spans="1:16" ht="39.6">
      <c r="A401" s="266"/>
      <c r="B401" s="260"/>
      <c r="C401" s="325" t="s">
        <v>1169</v>
      </c>
      <c r="D401" s="262"/>
      <c r="E401" s="263"/>
      <c r="F401" s="103"/>
      <c r="G401" s="277">
        <f>ROUND((E401*F401),2)</f>
        <v>0</v>
      </c>
    </row>
    <row r="402" spans="1:16" ht="26.4">
      <c r="A402" s="266"/>
      <c r="B402" s="260" t="s">
        <v>1175</v>
      </c>
      <c r="C402" s="324" t="s">
        <v>1170</v>
      </c>
      <c r="D402" s="262" t="s">
        <v>7</v>
      </c>
      <c r="E402" s="263">
        <v>1</v>
      </c>
      <c r="F402" s="103">
        <v>0</v>
      </c>
      <c r="G402" s="277">
        <f>ROUND((E402*F402),2)</f>
        <v>0</v>
      </c>
    </row>
    <row r="403" spans="1:16" ht="132">
      <c r="A403" s="266"/>
      <c r="B403" s="260" t="s">
        <v>1176</v>
      </c>
      <c r="C403" s="325" t="s">
        <v>1171</v>
      </c>
      <c r="D403" s="262" t="s">
        <v>7</v>
      </c>
      <c r="E403" s="263">
        <v>1</v>
      </c>
      <c r="F403" s="103">
        <v>0</v>
      </c>
      <c r="G403" s="277">
        <f>ROUND((E403*F403),2)</f>
        <v>0</v>
      </c>
      <c r="H403" s="281"/>
      <c r="I403" s="281"/>
      <c r="J403" s="281"/>
    </row>
    <row r="404" spans="1:16">
      <c r="A404" s="266"/>
      <c r="B404" s="259"/>
      <c r="C404" s="267"/>
      <c r="D404" s="262"/>
      <c r="E404" s="263"/>
      <c r="F404" s="103"/>
    </row>
    <row r="405" spans="1:16">
      <c r="A405" s="265" t="s">
        <v>1</v>
      </c>
      <c r="B405" s="259"/>
      <c r="C405" s="261" t="s">
        <v>1172</v>
      </c>
      <c r="D405" s="270"/>
      <c r="E405" s="271"/>
      <c r="F405" s="81"/>
      <c r="G405" s="277">
        <f>SUM(G337:G403)</f>
        <v>0</v>
      </c>
    </row>
    <row r="406" spans="1:16">
      <c r="K406" s="281"/>
      <c r="L406" s="281"/>
    </row>
    <row r="407" spans="1:16">
      <c r="A407" s="265" t="s">
        <v>265</v>
      </c>
      <c r="B407" s="260"/>
      <c r="C407" s="269" t="s">
        <v>201</v>
      </c>
      <c r="D407" s="262"/>
      <c r="E407" s="263"/>
      <c r="F407" s="103"/>
      <c r="G407" s="263"/>
    </row>
    <row r="408" spans="1:16">
      <c r="B408" s="4"/>
      <c r="C408" s="5" t="s">
        <v>109</v>
      </c>
      <c r="D408" s="78"/>
      <c r="G408" s="275"/>
      <c r="M408" s="281"/>
    </row>
    <row r="409" spans="1:16" ht="52.8">
      <c r="A409" s="309" t="s">
        <v>810</v>
      </c>
      <c r="B409" s="260" t="s">
        <v>0</v>
      </c>
      <c r="C409" s="326" t="s">
        <v>1556</v>
      </c>
      <c r="D409" s="262" t="s">
        <v>8</v>
      </c>
      <c r="E409" s="263">
        <v>44</v>
      </c>
      <c r="F409" s="103">
        <v>0</v>
      </c>
      <c r="G409" s="277">
        <f t="shared" ref="G409:G441" si="23">ROUND((E409*F409),2)</f>
        <v>0</v>
      </c>
    </row>
    <row r="410" spans="1:16" ht="39.6">
      <c r="A410" s="327" t="s">
        <v>811</v>
      </c>
      <c r="B410" s="260" t="s">
        <v>47</v>
      </c>
      <c r="C410" s="326" t="s">
        <v>812</v>
      </c>
      <c r="D410" s="262" t="s">
        <v>8</v>
      </c>
      <c r="E410" s="263">
        <v>44</v>
      </c>
      <c r="F410" s="103">
        <v>0</v>
      </c>
      <c r="G410" s="277">
        <f t="shared" si="23"/>
        <v>0</v>
      </c>
      <c r="H410" s="281"/>
      <c r="I410" s="281"/>
      <c r="J410" s="281"/>
    </row>
    <row r="411" spans="1:16" ht="26.4">
      <c r="A411" s="309" t="s">
        <v>813</v>
      </c>
      <c r="B411" s="260" t="s">
        <v>263</v>
      </c>
      <c r="C411" s="296" t="s">
        <v>814</v>
      </c>
      <c r="D411" s="262" t="s">
        <v>8</v>
      </c>
      <c r="E411" s="263">
        <v>44</v>
      </c>
      <c r="F411" s="103">
        <v>0</v>
      </c>
      <c r="G411" s="277">
        <f t="shared" si="23"/>
        <v>0</v>
      </c>
      <c r="N411" s="281"/>
      <c r="O411" s="281"/>
    </row>
    <row r="412" spans="1:16">
      <c r="A412" s="266"/>
      <c r="B412" s="260" t="s">
        <v>46</v>
      </c>
      <c r="C412" s="296" t="s">
        <v>815</v>
      </c>
      <c r="D412" s="262" t="s">
        <v>7</v>
      </c>
      <c r="E412" s="263">
        <v>1</v>
      </c>
      <c r="F412" s="103">
        <v>0</v>
      </c>
      <c r="G412" s="277">
        <f t="shared" si="23"/>
        <v>0</v>
      </c>
    </row>
    <row r="413" spans="1:16" ht="25.5" customHeight="1">
      <c r="A413" s="266"/>
      <c r="B413" s="260" t="s">
        <v>264</v>
      </c>
      <c r="C413" s="296" t="s">
        <v>816</v>
      </c>
      <c r="D413" s="262" t="s">
        <v>7</v>
      </c>
      <c r="E413" s="263">
        <v>32</v>
      </c>
      <c r="F413" s="103">
        <v>0</v>
      </c>
      <c r="G413" s="277">
        <f t="shared" si="23"/>
        <v>0</v>
      </c>
      <c r="K413" s="281"/>
      <c r="L413" s="281"/>
      <c r="P413" s="281"/>
    </row>
    <row r="414" spans="1:16" ht="52.8">
      <c r="A414" s="309" t="s">
        <v>817</v>
      </c>
      <c r="B414" s="260" t="s">
        <v>1</v>
      </c>
      <c r="C414" s="296" t="s">
        <v>1557</v>
      </c>
      <c r="D414" s="262" t="s">
        <v>8</v>
      </c>
      <c r="E414" s="263">
        <v>16</v>
      </c>
      <c r="F414" s="103">
        <v>0</v>
      </c>
      <c r="G414" s="277">
        <f t="shared" si="23"/>
        <v>0</v>
      </c>
    </row>
    <row r="415" spans="1:16" ht="39.6">
      <c r="A415" s="327" t="s">
        <v>811</v>
      </c>
      <c r="B415" s="260" t="s">
        <v>265</v>
      </c>
      <c r="C415" s="326" t="s">
        <v>812</v>
      </c>
      <c r="D415" s="262" t="s">
        <v>8</v>
      </c>
      <c r="E415" s="263">
        <v>16</v>
      </c>
      <c r="F415" s="103">
        <v>0</v>
      </c>
      <c r="G415" s="277">
        <f t="shared" si="23"/>
        <v>0</v>
      </c>
      <c r="H415" s="281"/>
      <c r="I415" s="281"/>
      <c r="J415" s="281"/>
      <c r="M415" s="281"/>
    </row>
    <row r="416" spans="1:16" s="281" customFormat="1" ht="26.4">
      <c r="A416" s="309" t="s">
        <v>813</v>
      </c>
      <c r="B416" s="260" t="s">
        <v>266</v>
      </c>
      <c r="C416" s="296" t="s">
        <v>814</v>
      </c>
      <c r="D416" s="262" t="s">
        <v>8</v>
      </c>
      <c r="E416" s="263">
        <v>1</v>
      </c>
      <c r="F416" s="103">
        <v>0</v>
      </c>
      <c r="G416" s="277">
        <f t="shared" si="23"/>
        <v>0</v>
      </c>
      <c r="K416" s="264"/>
      <c r="L416" s="264"/>
      <c r="M416" s="264"/>
      <c r="N416" s="264"/>
      <c r="O416" s="264"/>
      <c r="P416" s="264"/>
    </row>
    <row r="417" spans="1:16" ht="52.8">
      <c r="A417" s="309" t="s">
        <v>818</v>
      </c>
      <c r="B417" s="260" t="s">
        <v>267</v>
      </c>
      <c r="C417" s="328" t="s">
        <v>508</v>
      </c>
      <c r="D417" s="262" t="s">
        <v>7</v>
      </c>
      <c r="E417" s="263">
        <v>25</v>
      </c>
      <c r="F417" s="103">
        <v>0</v>
      </c>
      <c r="G417" s="277">
        <f t="shared" si="23"/>
        <v>0</v>
      </c>
    </row>
    <row r="418" spans="1:16" ht="52.8">
      <c r="A418" s="309" t="s">
        <v>819</v>
      </c>
      <c r="B418" s="260" t="s">
        <v>268</v>
      </c>
      <c r="C418" s="296" t="s">
        <v>820</v>
      </c>
      <c r="D418" s="262" t="s">
        <v>7</v>
      </c>
      <c r="E418" s="263">
        <v>1</v>
      </c>
      <c r="F418" s="103">
        <v>0</v>
      </c>
      <c r="G418" s="277">
        <f t="shared" si="23"/>
        <v>0</v>
      </c>
      <c r="K418" s="281"/>
      <c r="L418" s="281"/>
      <c r="N418" s="281"/>
      <c r="O418" s="281"/>
    </row>
    <row r="419" spans="1:16" ht="39.6">
      <c r="A419" s="309" t="s">
        <v>821</v>
      </c>
      <c r="B419" s="260" t="s">
        <v>42</v>
      </c>
      <c r="C419" s="296" t="s">
        <v>822</v>
      </c>
      <c r="D419" s="262" t="s">
        <v>7</v>
      </c>
      <c r="E419" s="263">
        <v>1</v>
      </c>
      <c r="F419" s="103">
        <v>0</v>
      </c>
      <c r="G419" s="277">
        <f t="shared" si="23"/>
        <v>0</v>
      </c>
      <c r="K419" s="281"/>
      <c r="L419" s="281"/>
    </row>
    <row r="420" spans="1:16" ht="39.6">
      <c r="A420" s="309" t="s">
        <v>823</v>
      </c>
      <c r="B420" s="260" t="s">
        <v>269</v>
      </c>
      <c r="C420" s="329" t="s">
        <v>824</v>
      </c>
      <c r="D420" s="262" t="s">
        <v>7</v>
      </c>
      <c r="E420" s="263">
        <v>20</v>
      </c>
      <c r="F420" s="103">
        <v>0</v>
      </c>
      <c r="G420" s="277">
        <f t="shared" si="23"/>
        <v>0</v>
      </c>
      <c r="M420" s="281"/>
      <c r="P420" s="281"/>
    </row>
    <row r="421" spans="1:16" ht="76.5" customHeight="1">
      <c r="A421" s="309" t="s">
        <v>825</v>
      </c>
      <c r="B421" s="260" t="s">
        <v>270</v>
      </c>
      <c r="C421" s="330" t="s">
        <v>1558</v>
      </c>
      <c r="D421" s="262" t="s">
        <v>8</v>
      </c>
      <c r="E421" s="297">
        <v>108</v>
      </c>
      <c r="F421" s="103">
        <v>0</v>
      </c>
      <c r="G421" s="277">
        <f t="shared" si="23"/>
        <v>0</v>
      </c>
      <c r="M421" s="281"/>
    </row>
    <row r="422" spans="1:16" ht="39.6">
      <c r="A422" s="309" t="s">
        <v>826</v>
      </c>
      <c r="B422" s="260" t="s">
        <v>38</v>
      </c>
      <c r="C422" s="296" t="s">
        <v>1559</v>
      </c>
      <c r="D422" s="262" t="s">
        <v>8</v>
      </c>
      <c r="E422" s="263">
        <v>500</v>
      </c>
      <c r="F422" s="103">
        <v>0</v>
      </c>
      <c r="G422" s="277">
        <f t="shared" si="23"/>
        <v>0</v>
      </c>
    </row>
    <row r="423" spans="1:16" s="281" customFormat="1" ht="171.6">
      <c r="A423" s="286" t="s">
        <v>827</v>
      </c>
      <c r="B423" s="260" t="s">
        <v>36</v>
      </c>
      <c r="C423" s="289" t="s">
        <v>1553</v>
      </c>
      <c r="D423" s="262" t="s">
        <v>7</v>
      </c>
      <c r="E423" s="263">
        <v>43</v>
      </c>
      <c r="F423" s="103">
        <v>0</v>
      </c>
      <c r="G423" s="277">
        <f t="shared" si="23"/>
        <v>0</v>
      </c>
      <c r="H423" s="264"/>
      <c r="I423" s="264"/>
      <c r="J423" s="264"/>
      <c r="K423" s="264"/>
      <c r="L423" s="264"/>
      <c r="M423" s="264"/>
      <c r="P423" s="264"/>
    </row>
    <row r="424" spans="1:16" ht="26.4">
      <c r="A424" s="266"/>
      <c r="B424" s="260" t="s">
        <v>33</v>
      </c>
      <c r="C424" s="287" t="s">
        <v>828</v>
      </c>
      <c r="D424" s="262" t="s">
        <v>7</v>
      </c>
      <c r="E424" s="263">
        <v>10</v>
      </c>
      <c r="F424" s="103">
        <v>0</v>
      </c>
      <c r="G424" s="277">
        <f t="shared" si="23"/>
        <v>0</v>
      </c>
      <c r="N424" s="281"/>
      <c r="O424" s="281"/>
    </row>
    <row r="425" spans="1:16" ht="16.5" customHeight="1">
      <c r="A425" s="286" t="s">
        <v>829</v>
      </c>
      <c r="B425" s="260" t="s">
        <v>31</v>
      </c>
      <c r="C425" s="287" t="s">
        <v>830</v>
      </c>
      <c r="D425" s="262" t="s">
        <v>7</v>
      </c>
      <c r="E425" s="263">
        <v>10</v>
      </c>
      <c r="F425" s="103">
        <v>0</v>
      </c>
      <c r="G425" s="277">
        <f t="shared" si="23"/>
        <v>0</v>
      </c>
      <c r="P425" s="281"/>
    </row>
    <row r="426" spans="1:16" ht="26.4">
      <c r="A426" s="266"/>
      <c r="B426" s="260" t="s">
        <v>29</v>
      </c>
      <c r="C426" s="330" t="s">
        <v>1549</v>
      </c>
      <c r="D426" s="331" t="s">
        <v>8</v>
      </c>
      <c r="E426" s="297">
        <v>32</v>
      </c>
      <c r="F426" s="103">
        <v>0</v>
      </c>
      <c r="G426" s="277">
        <f t="shared" si="23"/>
        <v>0</v>
      </c>
      <c r="P426" s="281"/>
    </row>
    <row r="427" spans="1:16" ht="52.8">
      <c r="A427" s="266"/>
      <c r="B427" s="260" t="s">
        <v>271</v>
      </c>
      <c r="C427" s="332" t="s">
        <v>1560</v>
      </c>
      <c r="D427" s="331" t="s">
        <v>7</v>
      </c>
      <c r="E427" s="297">
        <v>76</v>
      </c>
      <c r="F427" s="103">
        <v>0</v>
      </c>
      <c r="G427" s="277">
        <f t="shared" si="23"/>
        <v>0</v>
      </c>
    </row>
    <row r="428" spans="1:16" s="281" customFormat="1" ht="26.4">
      <c r="A428" s="266"/>
      <c r="B428" s="260" t="s">
        <v>272</v>
      </c>
      <c r="C428" s="296" t="s">
        <v>831</v>
      </c>
      <c r="D428" s="262" t="s">
        <v>8</v>
      </c>
      <c r="E428" s="263">
        <v>76</v>
      </c>
      <c r="F428" s="103">
        <v>0</v>
      </c>
      <c r="G428" s="277">
        <f t="shared" si="23"/>
        <v>0</v>
      </c>
      <c r="H428" s="264"/>
      <c r="I428" s="264"/>
      <c r="J428" s="264"/>
      <c r="K428" s="264"/>
      <c r="L428" s="264"/>
      <c r="M428" s="264"/>
      <c r="N428" s="264"/>
      <c r="O428" s="264"/>
      <c r="P428" s="264"/>
    </row>
    <row r="429" spans="1:16" s="281" customFormat="1" ht="132">
      <c r="A429" s="333" t="s">
        <v>832</v>
      </c>
      <c r="B429" s="260" t="s">
        <v>25</v>
      </c>
      <c r="C429" s="289" t="s">
        <v>1555</v>
      </c>
      <c r="D429" s="262" t="s">
        <v>7</v>
      </c>
      <c r="E429" s="263">
        <v>10</v>
      </c>
      <c r="F429" s="103">
        <v>0</v>
      </c>
      <c r="G429" s="277">
        <f t="shared" si="23"/>
        <v>0</v>
      </c>
      <c r="H429" s="264"/>
      <c r="I429" s="264"/>
      <c r="J429" s="264"/>
      <c r="K429" s="264"/>
      <c r="L429" s="264"/>
      <c r="M429" s="264"/>
      <c r="N429" s="264"/>
      <c r="O429" s="264"/>
      <c r="P429" s="264"/>
    </row>
    <row r="430" spans="1:16" ht="145.19999999999999">
      <c r="A430" s="333" t="s">
        <v>833</v>
      </c>
      <c r="B430" s="260" t="s">
        <v>13</v>
      </c>
      <c r="C430" s="287" t="s">
        <v>1611</v>
      </c>
      <c r="D430" s="262" t="s">
        <v>8</v>
      </c>
      <c r="E430" s="263">
        <v>25</v>
      </c>
      <c r="F430" s="103">
        <v>0</v>
      </c>
      <c r="G430" s="277">
        <f t="shared" si="23"/>
        <v>0</v>
      </c>
    </row>
    <row r="431" spans="1:16">
      <c r="A431" s="266"/>
      <c r="B431" s="260" t="s">
        <v>274</v>
      </c>
      <c r="C431" s="287" t="s">
        <v>834</v>
      </c>
      <c r="D431" s="262" t="s">
        <v>8</v>
      </c>
      <c r="E431" s="263">
        <v>25</v>
      </c>
      <c r="F431" s="103">
        <v>0</v>
      </c>
      <c r="G431" s="277">
        <f t="shared" si="23"/>
        <v>0</v>
      </c>
    </row>
    <row r="432" spans="1:16" ht="92.4">
      <c r="A432" s="309" t="s">
        <v>835</v>
      </c>
      <c r="B432" s="260" t="s">
        <v>275</v>
      </c>
      <c r="C432" s="287" t="s">
        <v>836</v>
      </c>
      <c r="D432" s="262" t="s">
        <v>8</v>
      </c>
      <c r="E432" s="263">
        <v>21</v>
      </c>
      <c r="F432" s="103">
        <v>0</v>
      </c>
      <c r="G432" s="277">
        <f t="shared" si="23"/>
        <v>0</v>
      </c>
    </row>
    <row r="433" spans="1:16" ht="92.4">
      <c r="A433" s="309" t="s">
        <v>837</v>
      </c>
      <c r="B433" s="260" t="s">
        <v>276</v>
      </c>
      <c r="C433" s="287" t="s">
        <v>838</v>
      </c>
      <c r="D433" s="262" t="s">
        <v>8</v>
      </c>
      <c r="E433" s="263">
        <v>6</v>
      </c>
      <c r="F433" s="103">
        <v>0</v>
      </c>
      <c r="G433" s="277">
        <f t="shared" si="23"/>
        <v>0</v>
      </c>
    </row>
    <row r="434" spans="1:16" ht="92.4">
      <c r="A434" s="309" t="s">
        <v>839</v>
      </c>
      <c r="B434" s="260" t="s">
        <v>277</v>
      </c>
      <c r="C434" s="287" t="s">
        <v>840</v>
      </c>
      <c r="D434" s="262" t="s">
        <v>8</v>
      </c>
      <c r="E434" s="263">
        <v>6</v>
      </c>
      <c r="F434" s="103">
        <v>0</v>
      </c>
      <c r="G434" s="277">
        <f t="shared" si="23"/>
        <v>0</v>
      </c>
    </row>
    <row r="435" spans="1:16" ht="92.4">
      <c r="A435" s="309" t="s">
        <v>1012</v>
      </c>
      <c r="B435" s="260" t="s">
        <v>278</v>
      </c>
      <c r="C435" s="334" t="s">
        <v>841</v>
      </c>
      <c r="D435" s="262" t="s">
        <v>8</v>
      </c>
      <c r="E435" s="263">
        <v>6</v>
      </c>
      <c r="F435" s="103">
        <v>0</v>
      </c>
      <c r="G435" s="277">
        <f t="shared" si="23"/>
        <v>0</v>
      </c>
    </row>
    <row r="436" spans="1:16">
      <c r="A436" s="266">
        <v>91378802</v>
      </c>
      <c r="B436" s="260" t="s">
        <v>279</v>
      </c>
      <c r="C436" s="334" t="s">
        <v>842</v>
      </c>
      <c r="D436" s="262" t="s">
        <v>8</v>
      </c>
      <c r="E436" s="263">
        <v>21</v>
      </c>
      <c r="F436" s="103">
        <v>0</v>
      </c>
      <c r="G436" s="277">
        <f t="shared" si="23"/>
        <v>0</v>
      </c>
      <c r="H436" s="281"/>
      <c r="I436" s="281"/>
      <c r="J436" s="281"/>
    </row>
    <row r="437" spans="1:16" ht="26.4">
      <c r="A437" s="266"/>
      <c r="B437" s="260" t="s">
        <v>285</v>
      </c>
      <c r="C437" s="334" t="s">
        <v>843</v>
      </c>
      <c r="D437" s="262" t="s">
        <v>7</v>
      </c>
      <c r="E437" s="263">
        <v>25</v>
      </c>
      <c r="F437" s="103">
        <v>0</v>
      </c>
      <c r="G437" s="277">
        <f t="shared" si="23"/>
        <v>0</v>
      </c>
    </row>
    <row r="438" spans="1:16" ht="26.4">
      <c r="A438" s="266"/>
      <c r="B438" s="260" t="s">
        <v>286</v>
      </c>
      <c r="C438" s="334" t="s">
        <v>844</v>
      </c>
      <c r="D438" s="262" t="s">
        <v>18</v>
      </c>
      <c r="E438" s="263">
        <v>560</v>
      </c>
      <c r="F438" s="103">
        <v>0</v>
      </c>
      <c r="G438" s="277">
        <f t="shared" si="23"/>
        <v>0</v>
      </c>
      <c r="K438" s="281"/>
      <c r="L438" s="281"/>
    </row>
    <row r="439" spans="1:16" ht="26.4">
      <c r="A439" s="266"/>
      <c r="B439" s="260" t="s">
        <v>287</v>
      </c>
      <c r="C439" s="334" t="s">
        <v>845</v>
      </c>
      <c r="D439" s="262" t="s">
        <v>18</v>
      </c>
      <c r="E439" s="263">
        <v>2350</v>
      </c>
      <c r="F439" s="103">
        <v>0</v>
      </c>
      <c r="G439" s="277">
        <f t="shared" si="23"/>
        <v>0</v>
      </c>
    </row>
    <row r="440" spans="1:16" ht="26.4">
      <c r="A440" s="266"/>
      <c r="B440" s="260" t="s">
        <v>288</v>
      </c>
      <c r="C440" s="334" t="s">
        <v>846</v>
      </c>
      <c r="D440" s="262" t="s">
        <v>18</v>
      </c>
      <c r="E440" s="263">
        <v>5360</v>
      </c>
      <c r="F440" s="103">
        <v>0</v>
      </c>
      <c r="G440" s="277">
        <f t="shared" si="23"/>
        <v>0</v>
      </c>
      <c r="M440" s="281"/>
    </row>
    <row r="441" spans="1:16" ht="26.4">
      <c r="A441" s="266"/>
      <c r="B441" s="260" t="s">
        <v>289</v>
      </c>
      <c r="C441" s="267" t="s">
        <v>847</v>
      </c>
      <c r="D441" s="262" t="s">
        <v>18</v>
      </c>
      <c r="E441" s="263">
        <v>1750</v>
      </c>
      <c r="F441" s="103">
        <v>0</v>
      </c>
      <c r="G441" s="277">
        <f t="shared" si="23"/>
        <v>0</v>
      </c>
    </row>
    <row r="442" spans="1:16" ht="39.6">
      <c r="A442" s="266"/>
      <c r="B442" s="260" t="s">
        <v>290</v>
      </c>
      <c r="C442" s="334" t="s">
        <v>848</v>
      </c>
      <c r="D442" s="262" t="s">
        <v>8</v>
      </c>
      <c r="E442" s="263">
        <v>5790</v>
      </c>
      <c r="F442" s="103">
        <v>0</v>
      </c>
      <c r="G442" s="277">
        <f t="shared" ref="G442:G447" si="24">ROUND((E442*F442),2)</f>
        <v>0</v>
      </c>
    </row>
    <row r="443" spans="1:16" ht="26.4">
      <c r="A443" s="266"/>
      <c r="B443" s="260" t="s">
        <v>291</v>
      </c>
      <c r="C443" s="334" t="s">
        <v>849</v>
      </c>
      <c r="D443" s="262" t="s">
        <v>7</v>
      </c>
      <c r="E443" s="263">
        <v>50</v>
      </c>
      <c r="F443" s="103">
        <v>0</v>
      </c>
      <c r="G443" s="277">
        <f t="shared" si="24"/>
        <v>0</v>
      </c>
      <c r="N443" s="281"/>
      <c r="O443" s="281"/>
    </row>
    <row r="444" spans="1:16">
      <c r="A444" s="266"/>
      <c r="B444" s="260" t="s">
        <v>292</v>
      </c>
      <c r="C444" s="334" t="s">
        <v>216</v>
      </c>
      <c r="D444" s="262" t="s">
        <v>12</v>
      </c>
      <c r="E444" s="263">
        <v>8</v>
      </c>
      <c r="F444" s="103">
        <v>0</v>
      </c>
      <c r="G444" s="277">
        <f t="shared" si="24"/>
        <v>0</v>
      </c>
    </row>
    <row r="445" spans="1:16">
      <c r="A445" s="266"/>
      <c r="B445" s="260" t="s">
        <v>293</v>
      </c>
      <c r="C445" s="267" t="s">
        <v>692</v>
      </c>
      <c r="D445" s="262" t="s">
        <v>7</v>
      </c>
      <c r="E445" s="263">
        <v>1</v>
      </c>
      <c r="F445" s="103">
        <v>0</v>
      </c>
      <c r="G445" s="277">
        <f t="shared" si="24"/>
        <v>0</v>
      </c>
    </row>
    <row r="446" spans="1:16">
      <c r="A446" s="266"/>
      <c r="B446" s="260" t="s">
        <v>294</v>
      </c>
      <c r="C446" s="334" t="s">
        <v>850</v>
      </c>
      <c r="D446" s="262" t="s">
        <v>7</v>
      </c>
      <c r="E446" s="263">
        <v>1</v>
      </c>
      <c r="F446" s="103">
        <v>0</v>
      </c>
      <c r="G446" s="277">
        <f t="shared" si="24"/>
        <v>0</v>
      </c>
      <c r="H446" s="281"/>
      <c r="I446" s="281"/>
      <c r="J446" s="281"/>
      <c r="P446" s="281"/>
    </row>
    <row r="447" spans="1:16" ht="26.4">
      <c r="A447" s="266"/>
      <c r="B447" s="260" t="s">
        <v>295</v>
      </c>
      <c r="C447" s="334" t="s">
        <v>215</v>
      </c>
      <c r="D447" s="262" t="s">
        <v>7</v>
      </c>
      <c r="E447" s="263">
        <v>1</v>
      </c>
      <c r="F447" s="103">
        <v>0</v>
      </c>
      <c r="G447" s="277">
        <f t="shared" si="24"/>
        <v>0</v>
      </c>
      <c r="H447" s="281"/>
      <c r="I447" s="281"/>
      <c r="J447" s="281"/>
    </row>
    <row r="448" spans="1:16">
      <c r="A448" s="266"/>
      <c r="B448" s="260" t="s">
        <v>296</v>
      </c>
      <c r="C448" s="267" t="s">
        <v>851</v>
      </c>
      <c r="D448" s="262" t="s">
        <v>7</v>
      </c>
      <c r="E448" s="263">
        <v>50</v>
      </c>
      <c r="F448" s="103">
        <v>0</v>
      </c>
      <c r="G448" s="277">
        <f>ROUND((E448*F448),2)</f>
        <v>0</v>
      </c>
      <c r="K448" s="281"/>
      <c r="L448" s="281"/>
    </row>
    <row r="449" spans="1:16" s="281" customFormat="1">
      <c r="A449" s="266"/>
      <c r="B449" s="260" t="s">
        <v>297</v>
      </c>
      <c r="C449" s="334" t="s">
        <v>852</v>
      </c>
      <c r="D449" s="262" t="s">
        <v>7</v>
      </c>
      <c r="E449" s="263">
        <v>35</v>
      </c>
      <c r="F449" s="103">
        <v>0</v>
      </c>
      <c r="G449" s="277">
        <f>ROUND((E449*F449),2)</f>
        <v>0</v>
      </c>
      <c r="H449" s="264"/>
      <c r="I449" s="264"/>
      <c r="J449" s="264"/>
      <c r="M449" s="264"/>
      <c r="N449" s="264"/>
      <c r="O449" s="264"/>
      <c r="P449" s="264"/>
    </row>
    <row r="450" spans="1:16">
      <c r="A450" s="266"/>
      <c r="B450" s="260" t="s">
        <v>298</v>
      </c>
      <c r="C450" s="290" t="s">
        <v>853</v>
      </c>
      <c r="D450" s="262" t="s">
        <v>7</v>
      </c>
      <c r="E450" s="263">
        <v>106</v>
      </c>
      <c r="F450" s="103">
        <v>0</v>
      </c>
      <c r="G450" s="277">
        <f>ROUND((E450*F450),2)</f>
        <v>0</v>
      </c>
    </row>
    <row r="451" spans="1:16">
      <c r="A451" s="266"/>
      <c r="B451" s="260" t="s">
        <v>299</v>
      </c>
      <c r="C451" s="334" t="s">
        <v>854</v>
      </c>
      <c r="D451" s="262" t="s">
        <v>7</v>
      </c>
      <c r="E451" s="263">
        <v>82</v>
      </c>
      <c r="F451" s="103">
        <v>0</v>
      </c>
      <c r="G451" s="277">
        <f t="shared" ref="G451:G460" si="25">ROUND((E451*F451),2)</f>
        <v>0</v>
      </c>
      <c r="M451" s="281"/>
    </row>
    <row r="452" spans="1:16" ht="16.5" customHeight="1">
      <c r="A452" s="266"/>
      <c r="B452" s="260" t="s">
        <v>300</v>
      </c>
      <c r="C452" s="334" t="s">
        <v>855</v>
      </c>
      <c r="D452" s="262" t="s">
        <v>7</v>
      </c>
      <c r="E452" s="263">
        <v>10</v>
      </c>
      <c r="F452" s="103">
        <v>0</v>
      </c>
      <c r="G452" s="277">
        <f t="shared" si="25"/>
        <v>0</v>
      </c>
      <c r="M452" s="281"/>
    </row>
    <row r="453" spans="1:16">
      <c r="A453" s="266"/>
      <c r="B453" s="260" t="s">
        <v>280</v>
      </c>
      <c r="C453" s="335" t="s">
        <v>1554</v>
      </c>
      <c r="D453" s="331" t="s">
        <v>7</v>
      </c>
      <c r="E453" s="297">
        <v>43</v>
      </c>
      <c r="F453" s="103">
        <v>0</v>
      </c>
      <c r="G453" s="277">
        <f t="shared" si="25"/>
        <v>0</v>
      </c>
    </row>
    <row r="454" spans="1:16">
      <c r="A454" s="266"/>
      <c r="B454" s="260" t="s">
        <v>301</v>
      </c>
      <c r="C454" s="267" t="s">
        <v>856</v>
      </c>
      <c r="D454" s="262" t="s">
        <v>7</v>
      </c>
      <c r="E454" s="263">
        <v>25</v>
      </c>
      <c r="F454" s="103">
        <v>0</v>
      </c>
      <c r="G454" s="277">
        <f t="shared" si="25"/>
        <v>0</v>
      </c>
      <c r="N454" s="281"/>
      <c r="O454" s="281"/>
    </row>
    <row r="455" spans="1:16">
      <c r="A455" s="266"/>
      <c r="B455" s="260" t="s">
        <v>302</v>
      </c>
      <c r="C455" s="334" t="s">
        <v>857</v>
      </c>
      <c r="D455" s="262" t="s">
        <v>7</v>
      </c>
      <c r="E455" s="263">
        <v>21</v>
      </c>
      <c r="F455" s="103">
        <v>0</v>
      </c>
      <c r="G455" s="277">
        <f t="shared" si="25"/>
        <v>0</v>
      </c>
      <c r="N455" s="281"/>
      <c r="O455" s="281"/>
    </row>
    <row r="456" spans="1:16" ht="15.75" customHeight="1">
      <c r="A456" s="266"/>
      <c r="B456" s="260" t="s">
        <v>303</v>
      </c>
      <c r="C456" s="334" t="s">
        <v>858</v>
      </c>
      <c r="D456" s="262" t="s">
        <v>7</v>
      </c>
      <c r="E456" s="263">
        <v>1</v>
      </c>
      <c r="F456" s="103">
        <v>0</v>
      </c>
      <c r="G456" s="277">
        <f t="shared" si="25"/>
        <v>0</v>
      </c>
    </row>
    <row r="457" spans="1:16">
      <c r="A457" s="266"/>
      <c r="B457" s="260" t="s">
        <v>304</v>
      </c>
      <c r="C457" s="334" t="s">
        <v>859</v>
      </c>
      <c r="D457" s="262" t="s">
        <v>7</v>
      </c>
      <c r="E457" s="263">
        <v>500</v>
      </c>
      <c r="F457" s="103">
        <v>0</v>
      </c>
      <c r="G457" s="277">
        <f t="shared" si="25"/>
        <v>0</v>
      </c>
      <c r="P457" s="281"/>
    </row>
    <row r="458" spans="1:16">
      <c r="A458" s="266"/>
      <c r="B458" s="260" t="s">
        <v>305</v>
      </c>
      <c r="C458" s="267" t="s">
        <v>704</v>
      </c>
      <c r="D458" s="262" t="s">
        <v>7</v>
      </c>
      <c r="E458" s="263">
        <v>1</v>
      </c>
      <c r="F458" s="103">
        <v>0</v>
      </c>
      <c r="G458" s="277">
        <f t="shared" si="25"/>
        <v>0</v>
      </c>
      <c r="P458" s="281"/>
    </row>
    <row r="459" spans="1:16" ht="26.4">
      <c r="A459" s="266"/>
      <c r="B459" s="260" t="s">
        <v>306</v>
      </c>
      <c r="C459" s="334" t="s">
        <v>705</v>
      </c>
      <c r="D459" s="262" t="s">
        <v>7</v>
      </c>
      <c r="E459" s="263">
        <v>1</v>
      </c>
      <c r="F459" s="103">
        <v>0</v>
      </c>
      <c r="G459" s="277">
        <f t="shared" si="25"/>
        <v>0</v>
      </c>
    </row>
    <row r="460" spans="1:16" s="281" customFormat="1" ht="26.4">
      <c r="A460" s="266"/>
      <c r="B460" s="260" t="s">
        <v>307</v>
      </c>
      <c r="C460" s="334" t="s">
        <v>860</v>
      </c>
      <c r="D460" s="262" t="s">
        <v>7</v>
      </c>
      <c r="E460" s="263">
        <v>1</v>
      </c>
      <c r="F460" s="103">
        <v>0</v>
      </c>
      <c r="G460" s="277">
        <f t="shared" si="25"/>
        <v>0</v>
      </c>
      <c r="H460" s="264"/>
      <c r="I460" s="264"/>
      <c r="J460" s="264"/>
      <c r="K460" s="264"/>
      <c r="L460" s="264"/>
      <c r="M460" s="264"/>
      <c r="N460" s="264"/>
      <c r="O460" s="264"/>
      <c r="P460" s="264"/>
    </row>
    <row r="461" spans="1:16" s="281" customFormat="1" ht="26.4">
      <c r="A461" s="266"/>
      <c r="B461" s="260" t="s">
        <v>308</v>
      </c>
      <c r="C461" s="334" t="s">
        <v>861</v>
      </c>
      <c r="D461" s="262" t="s">
        <v>7</v>
      </c>
      <c r="E461" s="263">
        <v>1</v>
      </c>
      <c r="F461" s="103">
        <v>0</v>
      </c>
      <c r="G461" s="277">
        <f>ROUND((E461*F461),2)</f>
        <v>0</v>
      </c>
      <c r="H461" s="264"/>
      <c r="I461" s="264"/>
      <c r="J461" s="264"/>
      <c r="K461" s="264"/>
      <c r="L461" s="264"/>
      <c r="M461" s="264"/>
      <c r="N461" s="264"/>
      <c r="O461" s="264"/>
      <c r="P461" s="264"/>
    </row>
    <row r="462" spans="1:16" ht="26.4">
      <c r="A462" s="266"/>
      <c r="B462" s="260" t="s">
        <v>309</v>
      </c>
      <c r="C462" s="267" t="s">
        <v>862</v>
      </c>
      <c r="D462" s="262" t="s">
        <v>7</v>
      </c>
      <c r="E462" s="263">
        <v>1</v>
      </c>
      <c r="F462" s="103">
        <v>0</v>
      </c>
      <c r="G462" s="277">
        <f t="shared" ref="G462:G469" si="26">ROUND((E462*F462),2)</f>
        <v>0</v>
      </c>
    </row>
    <row r="463" spans="1:16" ht="30" customHeight="1">
      <c r="A463" s="266"/>
      <c r="B463" s="260" t="s">
        <v>310</v>
      </c>
      <c r="C463" s="334" t="s">
        <v>863</v>
      </c>
      <c r="D463" s="262" t="s">
        <v>7</v>
      </c>
      <c r="E463" s="263">
        <v>1</v>
      </c>
      <c r="F463" s="103">
        <v>0</v>
      </c>
      <c r="G463" s="277">
        <f t="shared" si="26"/>
        <v>0</v>
      </c>
    </row>
    <row r="464" spans="1:16" ht="32.25" customHeight="1">
      <c r="A464" s="266"/>
      <c r="B464" s="260" t="s">
        <v>311</v>
      </c>
      <c r="C464" s="334" t="s">
        <v>807</v>
      </c>
      <c r="D464" s="262" t="s">
        <v>7</v>
      </c>
      <c r="E464" s="263">
        <v>1</v>
      </c>
      <c r="F464" s="103">
        <v>0</v>
      </c>
      <c r="G464" s="277">
        <f t="shared" si="26"/>
        <v>0</v>
      </c>
    </row>
    <row r="465" spans="1:16">
      <c r="A465" s="266"/>
      <c r="B465" s="260" t="s">
        <v>312</v>
      </c>
      <c r="C465" s="334" t="s">
        <v>212</v>
      </c>
      <c r="D465" s="262" t="s">
        <v>7</v>
      </c>
      <c r="E465" s="263">
        <v>1</v>
      </c>
      <c r="F465" s="103">
        <v>0</v>
      </c>
      <c r="G465" s="277">
        <f t="shared" si="26"/>
        <v>0</v>
      </c>
    </row>
    <row r="466" spans="1:16" ht="39.6">
      <c r="A466" s="266"/>
      <c r="B466" s="260" t="s">
        <v>313</v>
      </c>
      <c r="C466" s="267" t="s">
        <v>864</v>
      </c>
      <c r="D466" s="262" t="s">
        <v>7</v>
      </c>
      <c r="E466" s="263">
        <v>1</v>
      </c>
      <c r="F466" s="103">
        <v>0</v>
      </c>
      <c r="G466" s="277">
        <f t="shared" si="26"/>
        <v>0</v>
      </c>
      <c r="H466" s="281"/>
      <c r="I466" s="281"/>
      <c r="J466" s="281"/>
    </row>
    <row r="467" spans="1:16">
      <c r="A467" s="266"/>
      <c r="B467" s="260" t="s">
        <v>314</v>
      </c>
      <c r="C467" s="334" t="s">
        <v>865</v>
      </c>
      <c r="D467" s="262" t="s">
        <v>12</v>
      </c>
      <c r="E467" s="263">
        <v>8</v>
      </c>
      <c r="F467" s="103">
        <v>0</v>
      </c>
      <c r="G467" s="277">
        <f t="shared" si="26"/>
        <v>0</v>
      </c>
    </row>
    <row r="468" spans="1:16">
      <c r="A468" s="266"/>
      <c r="B468" s="260" t="s">
        <v>315</v>
      </c>
      <c r="C468" s="334" t="s">
        <v>713</v>
      </c>
      <c r="D468" s="262" t="s">
        <v>7</v>
      </c>
      <c r="E468" s="263">
        <v>1</v>
      </c>
      <c r="F468" s="103">
        <v>0</v>
      </c>
      <c r="G468" s="277">
        <f t="shared" si="26"/>
        <v>0</v>
      </c>
    </row>
    <row r="469" spans="1:16" ht="26.4">
      <c r="A469" s="266"/>
      <c r="B469" s="336" t="s">
        <v>316</v>
      </c>
      <c r="C469" s="334" t="s">
        <v>1614</v>
      </c>
      <c r="D469" s="331" t="s">
        <v>7</v>
      </c>
      <c r="E469" s="297">
        <v>43</v>
      </c>
      <c r="F469" s="103">
        <v>0</v>
      </c>
      <c r="G469" s="277">
        <f t="shared" si="26"/>
        <v>0</v>
      </c>
    </row>
    <row r="470" spans="1:16">
      <c r="A470" s="266"/>
      <c r="B470" s="259"/>
      <c r="C470" s="267"/>
    </row>
    <row r="471" spans="1:16">
      <c r="A471" s="265" t="s">
        <v>265</v>
      </c>
      <c r="B471" s="259"/>
      <c r="C471" s="261" t="s">
        <v>200</v>
      </c>
      <c r="D471" s="270"/>
      <c r="E471" s="271"/>
      <c r="F471" s="81"/>
      <c r="G471" s="277">
        <f>SUM(G409:G469)</f>
        <v>0</v>
      </c>
      <c r="M471" s="281"/>
    </row>
    <row r="473" spans="1:16">
      <c r="A473" s="265" t="s">
        <v>266</v>
      </c>
      <c r="B473" s="4"/>
      <c r="C473" s="269" t="s">
        <v>199</v>
      </c>
      <c r="D473" s="262"/>
      <c r="E473" s="263"/>
      <c r="F473" s="103"/>
      <c r="G473" s="263"/>
    </row>
    <row r="474" spans="1:16">
      <c r="B474" s="264"/>
      <c r="C474" s="5" t="s">
        <v>109</v>
      </c>
      <c r="D474" s="78"/>
      <c r="G474" s="275"/>
      <c r="N474" s="281"/>
    </row>
    <row r="475" spans="1:16" ht="184.8">
      <c r="A475" s="82" t="s">
        <v>866</v>
      </c>
      <c r="B475" s="6" t="s">
        <v>0</v>
      </c>
      <c r="C475" s="335" t="s">
        <v>867</v>
      </c>
      <c r="D475" s="101" t="s">
        <v>8</v>
      </c>
      <c r="E475" s="102">
        <v>185</v>
      </c>
      <c r="F475" s="103">
        <v>0</v>
      </c>
      <c r="G475" s="274">
        <f>ROUND((E475*F475),2)</f>
        <v>0</v>
      </c>
      <c r="H475" s="281"/>
      <c r="I475" s="281"/>
      <c r="J475" s="281"/>
    </row>
    <row r="476" spans="1:16">
      <c r="A476" s="276" t="s">
        <v>869</v>
      </c>
      <c r="B476" s="6"/>
      <c r="C476" s="335" t="s">
        <v>868</v>
      </c>
      <c r="D476" s="101" t="s">
        <v>8</v>
      </c>
      <c r="E476" s="102">
        <v>185</v>
      </c>
      <c r="F476" s="103">
        <v>0</v>
      </c>
      <c r="H476" s="281"/>
      <c r="I476" s="281"/>
      <c r="J476" s="281"/>
      <c r="O476" s="281"/>
    </row>
    <row r="477" spans="1:16" ht="184.8">
      <c r="A477" s="337" t="s">
        <v>870</v>
      </c>
      <c r="B477" s="6" t="s">
        <v>47</v>
      </c>
      <c r="C477" s="334" t="s">
        <v>871</v>
      </c>
      <c r="D477" s="78" t="s">
        <v>8</v>
      </c>
      <c r="E477" s="79">
        <v>14</v>
      </c>
      <c r="F477" s="103">
        <v>0</v>
      </c>
      <c r="G477" s="274">
        <f t="shared" ref="G477:G487" si="27">ROUND((E477*F477),2)</f>
        <v>0</v>
      </c>
    </row>
    <row r="478" spans="1:16" ht="26.4">
      <c r="A478" s="337" t="s">
        <v>872</v>
      </c>
      <c r="B478" s="6" t="s">
        <v>263</v>
      </c>
      <c r="C478" s="334" t="s">
        <v>868</v>
      </c>
      <c r="D478" s="78" t="s">
        <v>8</v>
      </c>
      <c r="E478" s="79">
        <v>14</v>
      </c>
      <c r="F478" s="103">
        <v>0</v>
      </c>
      <c r="G478" s="274">
        <f t="shared" si="27"/>
        <v>0</v>
      </c>
      <c r="K478" s="281"/>
      <c r="L478" s="281"/>
    </row>
    <row r="479" spans="1:16" ht="198">
      <c r="A479" s="337" t="s">
        <v>873</v>
      </c>
      <c r="B479" s="6" t="s">
        <v>46</v>
      </c>
      <c r="C479" s="335" t="s">
        <v>874</v>
      </c>
      <c r="D479" s="101" t="s">
        <v>8</v>
      </c>
      <c r="E479" s="102">
        <v>119</v>
      </c>
      <c r="F479" s="103">
        <v>0</v>
      </c>
      <c r="G479" s="274">
        <f t="shared" si="27"/>
        <v>0</v>
      </c>
      <c r="K479" s="281"/>
      <c r="L479" s="281"/>
      <c r="P479" s="281"/>
    </row>
    <row r="480" spans="1:16" ht="26.4">
      <c r="A480" s="337" t="s">
        <v>875</v>
      </c>
      <c r="B480" s="6" t="s">
        <v>264</v>
      </c>
      <c r="C480" s="335" t="s">
        <v>868</v>
      </c>
      <c r="D480" s="101" t="s">
        <v>8</v>
      </c>
      <c r="E480" s="102">
        <v>119</v>
      </c>
      <c r="F480" s="103">
        <v>0</v>
      </c>
      <c r="G480" s="274">
        <f t="shared" si="27"/>
        <v>0</v>
      </c>
    </row>
    <row r="481" spans="1:16" ht="145.19999999999999">
      <c r="A481" s="337" t="s">
        <v>876</v>
      </c>
      <c r="B481" s="6" t="s">
        <v>1</v>
      </c>
      <c r="C481" s="334" t="s">
        <v>877</v>
      </c>
      <c r="D481" s="78" t="s">
        <v>7</v>
      </c>
      <c r="E481" s="79">
        <v>5</v>
      </c>
      <c r="F481" s="103">
        <v>0</v>
      </c>
      <c r="G481" s="274">
        <f t="shared" si="27"/>
        <v>0</v>
      </c>
      <c r="M481" s="281"/>
    </row>
    <row r="482" spans="1:16" s="281" customFormat="1" ht="92.4">
      <c r="A482" s="337" t="s">
        <v>837</v>
      </c>
      <c r="B482" s="6" t="s">
        <v>265</v>
      </c>
      <c r="C482" s="334" t="s">
        <v>838</v>
      </c>
      <c r="D482" s="78" t="s">
        <v>8</v>
      </c>
      <c r="E482" s="79">
        <v>3</v>
      </c>
      <c r="F482" s="103">
        <v>0</v>
      </c>
      <c r="G482" s="274">
        <f t="shared" si="27"/>
        <v>0</v>
      </c>
      <c r="H482" s="264"/>
      <c r="I482" s="264"/>
      <c r="J482" s="264"/>
      <c r="K482" s="264"/>
      <c r="L482" s="264"/>
      <c r="N482" s="264"/>
      <c r="O482" s="264"/>
      <c r="P482" s="264"/>
    </row>
    <row r="483" spans="1:16" ht="79.2">
      <c r="A483" s="276"/>
      <c r="B483" s="6" t="s">
        <v>266</v>
      </c>
      <c r="C483" s="334" t="s">
        <v>840</v>
      </c>
      <c r="D483" s="78" t="s">
        <v>8</v>
      </c>
      <c r="E483" s="79">
        <v>43</v>
      </c>
      <c r="F483" s="103">
        <v>0</v>
      </c>
      <c r="G483" s="274">
        <f>ROUND((E483*F483),2)</f>
        <v>0</v>
      </c>
    </row>
    <row r="484" spans="1:16">
      <c r="A484" s="276"/>
      <c r="B484" s="6" t="s">
        <v>267</v>
      </c>
      <c r="C484" s="334" t="s">
        <v>878</v>
      </c>
      <c r="D484" s="78" t="s">
        <v>8</v>
      </c>
      <c r="E484" s="79">
        <v>46</v>
      </c>
      <c r="F484" s="103">
        <v>0</v>
      </c>
      <c r="G484" s="274">
        <f t="shared" si="27"/>
        <v>0</v>
      </c>
      <c r="N484" s="281"/>
    </row>
    <row r="485" spans="1:16">
      <c r="A485" s="276"/>
      <c r="B485" s="6" t="s">
        <v>268</v>
      </c>
      <c r="C485" s="334" t="s">
        <v>879</v>
      </c>
      <c r="D485" s="78" t="s">
        <v>8</v>
      </c>
      <c r="E485" s="79">
        <v>46</v>
      </c>
      <c r="F485" s="103">
        <v>0</v>
      </c>
      <c r="G485" s="274">
        <f t="shared" si="27"/>
        <v>0</v>
      </c>
      <c r="N485" s="281"/>
    </row>
    <row r="486" spans="1:16" ht="356.4">
      <c r="A486" s="276"/>
      <c r="B486" s="6" t="s">
        <v>42</v>
      </c>
      <c r="C486" s="334" t="s">
        <v>880</v>
      </c>
      <c r="D486" s="78" t="s">
        <v>7</v>
      </c>
      <c r="E486" s="79">
        <v>1</v>
      </c>
      <c r="F486" s="103">
        <v>0</v>
      </c>
      <c r="G486" s="274">
        <f t="shared" si="27"/>
        <v>0</v>
      </c>
      <c r="O486" s="281"/>
    </row>
    <row r="487" spans="1:16" ht="357" customHeight="1">
      <c r="A487" s="276"/>
      <c r="B487" s="6" t="s">
        <v>269</v>
      </c>
      <c r="C487" s="334" t="s">
        <v>881</v>
      </c>
      <c r="D487" s="78" t="s">
        <v>7</v>
      </c>
      <c r="E487" s="79">
        <v>31</v>
      </c>
      <c r="F487" s="103">
        <v>0</v>
      </c>
      <c r="G487" s="274">
        <f t="shared" si="27"/>
        <v>0</v>
      </c>
      <c r="O487" s="281"/>
    </row>
    <row r="488" spans="1:16" ht="356.4">
      <c r="A488" s="276"/>
      <c r="B488" s="6" t="s">
        <v>270</v>
      </c>
      <c r="C488" s="334" t="s">
        <v>881</v>
      </c>
      <c r="D488" s="78" t="s">
        <v>7</v>
      </c>
      <c r="E488" s="79">
        <v>5</v>
      </c>
      <c r="F488" s="103">
        <v>0</v>
      </c>
      <c r="G488" s="274">
        <f>ROUND((E488*F488),2)</f>
        <v>0</v>
      </c>
    </row>
    <row r="489" spans="1:16" ht="16.5" customHeight="1">
      <c r="A489" s="276"/>
      <c r="B489" s="6" t="s">
        <v>38</v>
      </c>
      <c r="C489" s="334" t="s">
        <v>882</v>
      </c>
      <c r="D489" s="78" t="s">
        <v>18</v>
      </c>
      <c r="E489" s="79">
        <v>15900</v>
      </c>
      <c r="F489" s="103">
        <v>0</v>
      </c>
      <c r="G489" s="274">
        <f t="shared" ref="G489:G511" si="28">ROUND((E489*F489),2)</f>
        <v>0</v>
      </c>
      <c r="P489" s="281"/>
    </row>
    <row r="490" spans="1:16" ht="18" customHeight="1">
      <c r="A490" s="276"/>
      <c r="B490" s="6" t="s">
        <v>36</v>
      </c>
      <c r="C490" s="334" t="s">
        <v>883</v>
      </c>
      <c r="D490" s="78" t="s">
        <v>8</v>
      </c>
      <c r="E490" s="79">
        <v>318</v>
      </c>
      <c r="F490" s="103">
        <v>0</v>
      </c>
      <c r="G490" s="274">
        <f t="shared" si="28"/>
        <v>0</v>
      </c>
      <c r="P490" s="281"/>
    </row>
    <row r="491" spans="1:16" ht="26.4">
      <c r="A491" s="276"/>
      <c r="B491" s="6" t="s">
        <v>33</v>
      </c>
      <c r="C491" s="334" t="s">
        <v>884</v>
      </c>
      <c r="D491" s="78" t="s">
        <v>8</v>
      </c>
      <c r="E491" s="79">
        <v>6</v>
      </c>
      <c r="F491" s="103">
        <v>0</v>
      </c>
      <c r="G491" s="274">
        <f t="shared" si="28"/>
        <v>0</v>
      </c>
    </row>
    <row r="492" spans="1:16" s="281" customFormat="1" ht="26.4">
      <c r="A492" s="276"/>
      <c r="B492" s="6" t="s">
        <v>31</v>
      </c>
      <c r="C492" s="334" t="s">
        <v>885</v>
      </c>
      <c r="D492" s="78" t="s">
        <v>18</v>
      </c>
      <c r="E492" s="79">
        <v>105</v>
      </c>
      <c r="F492" s="103">
        <v>0</v>
      </c>
      <c r="G492" s="274">
        <f t="shared" si="28"/>
        <v>0</v>
      </c>
      <c r="H492" s="264"/>
      <c r="I492" s="264"/>
      <c r="J492" s="264"/>
      <c r="K492" s="264"/>
      <c r="L492" s="264"/>
      <c r="M492" s="264"/>
      <c r="N492" s="264"/>
      <c r="O492" s="264"/>
      <c r="P492" s="264"/>
    </row>
    <row r="493" spans="1:16" s="281" customFormat="1" ht="39.6">
      <c r="A493" s="276"/>
      <c r="B493" s="6" t="s">
        <v>29</v>
      </c>
      <c r="C493" s="334" t="s">
        <v>886</v>
      </c>
      <c r="D493" s="78" t="s">
        <v>18</v>
      </c>
      <c r="E493" s="79">
        <v>11925</v>
      </c>
      <c r="F493" s="103">
        <v>0</v>
      </c>
      <c r="G493" s="274">
        <f t="shared" si="28"/>
        <v>0</v>
      </c>
      <c r="H493" s="264"/>
      <c r="I493" s="264"/>
      <c r="J493" s="264"/>
      <c r="K493" s="264"/>
      <c r="L493" s="264"/>
      <c r="M493" s="264"/>
      <c r="N493" s="264"/>
      <c r="O493" s="264"/>
      <c r="P493" s="264"/>
    </row>
    <row r="494" spans="1:16" ht="29.4" customHeight="1">
      <c r="A494" s="276"/>
      <c r="B494" s="6" t="s">
        <v>271</v>
      </c>
      <c r="C494" s="334" t="s">
        <v>887</v>
      </c>
      <c r="D494" s="78" t="s">
        <v>7</v>
      </c>
      <c r="E494" s="79">
        <v>5</v>
      </c>
      <c r="F494" s="103">
        <v>0</v>
      </c>
      <c r="G494" s="274">
        <f t="shared" si="28"/>
        <v>0</v>
      </c>
    </row>
    <row r="495" spans="1:16" ht="22.5" customHeight="1">
      <c r="A495" s="276"/>
      <c r="B495" s="6" t="s">
        <v>272</v>
      </c>
      <c r="C495" s="334" t="s">
        <v>216</v>
      </c>
      <c r="D495" s="78" t="s">
        <v>12</v>
      </c>
      <c r="E495" s="79">
        <v>1</v>
      </c>
      <c r="F495" s="103">
        <v>0</v>
      </c>
      <c r="G495" s="274">
        <f t="shared" si="28"/>
        <v>0</v>
      </c>
      <c r="H495" s="281"/>
      <c r="I495" s="281"/>
      <c r="J495" s="281"/>
    </row>
    <row r="496" spans="1:16">
      <c r="A496" s="276"/>
      <c r="B496" s="6" t="s">
        <v>25</v>
      </c>
      <c r="C496" s="334" t="s">
        <v>692</v>
      </c>
      <c r="D496" s="78" t="s">
        <v>7</v>
      </c>
      <c r="E496" s="79">
        <v>1</v>
      </c>
      <c r="F496" s="103">
        <v>0</v>
      </c>
      <c r="G496" s="274">
        <f t="shared" si="28"/>
        <v>0</v>
      </c>
    </row>
    <row r="497" spans="1:16">
      <c r="A497" s="276"/>
      <c r="B497" s="6" t="s">
        <v>13</v>
      </c>
      <c r="C497" s="334" t="s">
        <v>850</v>
      </c>
      <c r="D497" s="78" t="s">
        <v>7</v>
      </c>
      <c r="E497" s="79">
        <v>1</v>
      </c>
      <c r="F497" s="103">
        <v>0</v>
      </c>
      <c r="G497" s="274">
        <f t="shared" si="28"/>
        <v>0</v>
      </c>
    </row>
    <row r="498" spans="1:16" ht="26.4">
      <c r="A498" s="276"/>
      <c r="B498" s="6" t="s">
        <v>274</v>
      </c>
      <c r="C498" s="334" t="s">
        <v>215</v>
      </c>
      <c r="D498" s="78" t="s">
        <v>7</v>
      </c>
      <c r="E498" s="79">
        <v>1</v>
      </c>
      <c r="F498" s="103">
        <v>0</v>
      </c>
      <c r="G498" s="274">
        <f t="shared" si="28"/>
        <v>0</v>
      </c>
      <c r="K498" s="281"/>
    </row>
    <row r="499" spans="1:16">
      <c r="A499" s="276"/>
      <c r="B499" s="6" t="s">
        <v>276</v>
      </c>
      <c r="C499" s="334" t="s">
        <v>888</v>
      </c>
      <c r="D499" s="78" t="s">
        <v>8</v>
      </c>
      <c r="E499" s="79">
        <v>310</v>
      </c>
      <c r="F499" s="103">
        <v>0</v>
      </c>
      <c r="G499" s="274">
        <f t="shared" si="28"/>
        <v>0</v>
      </c>
    </row>
    <row r="500" spans="1:16">
      <c r="A500" s="276"/>
      <c r="B500" s="6" t="s">
        <v>277</v>
      </c>
      <c r="C500" s="334" t="s">
        <v>889</v>
      </c>
      <c r="D500" s="78" t="s">
        <v>8</v>
      </c>
      <c r="E500" s="79">
        <v>310</v>
      </c>
      <c r="F500" s="103">
        <v>0</v>
      </c>
      <c r="G500" s="274">
        <f t="shared" si="28"/>
        <v>0</v>
      </c>
    </row>
    <row r="501" spans="1:16">
      <c r="A501" s="276"/>
      <c r="B501" s="6" t="s">
        <v>278</v>
      </c>
      <c r="C501" s="334" t="s">
        <v>890</v>
      </c>
      <c r="D501" s="78" t="s">
        <v>7</v>
      </c>
      <c r="E501" s="79">
        <v>46</v>
      </c>
      <c r="F501" s="103">
        <v>0</v>
      </c>
      <c r="G501" s="274">
        <f t="shared" si="28"/>
        <v>0</v>
      </c>
      <c r="M501" s="281"/>
    </row>
    <row r="502" spans="1:16">
      <c r="A502" s="276"/>
      <c r="B502" s="6" t="s">
        <v>279</v>
      </c>
      <c r="C502" s="334" t="s">
        <v>891</v>
      </c>
      <c r="D502" s="78" t="s">
        <v>7</v>
      </c>
      <c r="E502" s="79">
        <v>5</v>
      </c>
      <c r="F502" s="103">
        <v>0</v>
      </c>
      <c r="G502" s="274">
        <f t="shared" si="28"/>
        <v>0</v>
      </c>
    </row>
    <row r="503" spans="1:16">
      <c r="A503" s="276"/>
      <c r="B503" s="6" t="s">
        <v>285</v>
      </c>
      <c r="C503" s="334" t="s">
        <v>892</v>
      </c>
      <c r="D503" s="78" t="s">
        <v>7</v>
      </c>
      <c r="E503" s="79">
        <v>1</v>
      </c>
      <c r="F503" s="103">
        <v>0</v>
      </c>
      <c r="G503" s="274">
        <f t="shared" si="28"/>
        <v>0</v>
      </c>
    </row>
    <row r="504" spans="1:16" ht="26.4">
      <c r="A504" s="276"/>
      <c r="B504" s="6" t="s">
        <v>286</v>
      </c>
      <c r="C504" s="334" t="s">
        <v>893</v>
      </c>
      <c r="D504" s="78" t="s">
        <v>7</v>
      </c>
      <c r="E504" s="79">
        <v>1</v>
      </c>
      <c r="F504" s="103">
        <v>0</v>
      </c>
      <c r="G504" s="274">
        <f t="shared" si="28"/>
        <v>0</v>
      </c>
      <c r="H504" s="281"/>
      <c r="I504" s="281"/>
      <c r="J504" s="281"/>
      <c r="N504" s="281"/>
    </row>
    <row r="505" spans="1:16" ht="26.4">
      <c r="A505" s="276"/>
      <c r="B505" s="6" t="s">
        <v>287</v>
      </c>
      <c r="C505" s="334" t="s">
        <v>705</v>
      </c>
      <c r="D505" s="78" t="s">
        <v>7</v>
      </c>
      <c r="E505" s="79">
        <v>1</v>
      </c>
      <c r="F505" s="103">
        <v>0</v>
      </c>
      <c r="G505" s="274">
        <f t="shared" si="28"/>
        <v>0</v>
      </c>
      <c r="H505" s="281"/>
      <c r="I505" s="281"/>
      <c r="J505" s="281"/>
    </row>
    <row r="506" spans="1:16" ht="26.4">
      <c r="A506" s="276"/>
      <c r="B506" s="6" t="s">
        <v>288</v>
      </c>
      <c r="C506" s="334" t="s">
        <v>894</v>
      </c>
      <c r="D506" s="78" t="s">
        <v>7</v>
      </c>
      <c r="E506" s="79">
        <v>1</v>
      </c>
      <c r="F506" s="103">
        <v>0</v>
      </c>
      <c r="G506" s="274">
        <f t="shared" si="28"/>
        <v>0</v>
      </c>
      <c r="O506" s="281"/>
    </row>
    <row r="507" spans="1:16" ht="26.4">
      <c r="A507" s="276"/>
      <c r="B507" s="6" t="s">
        <v>289</v>
      </c>
      <c r="C507" s="334" t="s">
        <v>895</v>
      </c>
      <c r="D507" s="78" t="s">
        <v>7</v>
      </c>
      <c r="E507" s="79">
        <v>1</v>
      </c>
      <c r="F507" s="103">
        <v>0</v>
      </c>
      <c r="G507" s="274">
        <f t="shared" si="28"/>
        <v>0</v>
      </c>
      <c r="K507" s="281"/>
    </row>
    <row r="508" spans="1:16" ht="26.4">
      <c r="A508" s="276"/>
      <c r="B508" s="6" t="s">
        <v>290</v>
      </c>
      <c r="C508" s="334" t="s">
        <v>896</v>
      </c>
      <c r="D508" s="78" t="s">
        <v>7</v>
      </c>
      <c r="E508" s="79">
        <v>1</v>
      </c>
      <c r="F508" s="103">
        <v>0</v>
      </c>
      <c r="G508" s="274">
        <f t="shared" si="28"/>
        <v>0</v>
      </c>
      <c r="K508" s="281"/>
      <c r="L508" s="281"/>
    </row>
    <row r="509" spans="1:16" ht="26.4">
      <c r="A509" s="276"/>
      <c r="B509" s="6" t="s">
        <v>291</v>
      </c>
      <c r="C509" s="334" t="s">
        <v>897</v>
      </c>
      <c r="D509" s="78" t="s">
        <v>7</v>
      </c>
      <c r="E509" s="79">
        <v>1</v>
      </c>
      <c r="F509" s="103">
        <v>0</v>
      </c>
      <c r="G509" s="274">
        <f t="shared" si="28"/>
        <v>0</v>
      </c>
      <c r="L509" s="281"/>
      <c r="P509" s="281"/>
    </row>
    <row r="510" spans="1:16" ht="26.4">
      <c r="A510" s="276"/>
      <c r="B510" s="6" t="s">
        <v>292</v>
      </c>
      <c r="C510" s="334" t="s">
        <v>898</v>
      </c>
      <c r="D510" s="78" t="s">
        <v>7</v>
      </c>
      <c r="E510" s="79">
        <v>1</v>
      </c>
      <c r="F510" s="103">
        <v>0</v>
      </c>
      <c r="G510" s="274">
        <f t="shared" si="28"/>
        <v>0</v>
      </c>
    </row>
    <row r="511" spans="1:16">
      <c r="A511" s="276"/>
      <c r="B511" s="6" t="s">
        <v>293</v>
      </c>
      <c r="C511" s="334" t="s">
        <v>713</v>
      </c>
      <c r="D511" s="78" t="s">
        <v>7</v>
      </c>
      <c r="E511" s="79">
        <v>1</v>
      </c>
      <c r="F511" s="103">
        <v>0</v>
      </c>
      <c r="G511" s="274">
        <f t="shared" si="28"/>
        <v>0</v>
      </c>
      <c r="M511" s="281"/>
    </row>
    <row r="512" spans="1:16" s="281" customFormat="1">
      <c r="A512" s="276"/>
      <c r="B512" s="6" t="s">
        <v>294</v>
      </c>
      <c r="C512" s="334" t="s">
        <v>212</v>
      </c>
      <c r="D512" s="78" t="s">
        <v>7</v>
      </c>
      <c r="E512" s="79">
        <v>1</v>
      </c>
      <c r="F512" s="103">
        <v>0</v>
      </c>
      <c r="G512" s="274">
        <f t="shared" ref="G512:G518" si="29">ROUND((E512*F512),2)</f>
        <v>0</v>
      </c>
      <c r="H512" s="264"/>
      <c r="I512" s="264"/>
      <c r="J512" s="264"/>
      <c r="K512" s="264"/>
      <c r="L512" s="264"/>
      <c r="N512" s="264"/>
      <c r="O512" s="264"/>
      <c r="P512" s="264"/>
    </row>
    <row r="513" spans="1:16" ht="52.8">
      <c r="A513" s="276"/>
      <c r="B513" s="6" t="s">
        <v>295</v>
      </c>
      <c r="C513" s="334" t="s">
        <v>708</v>
      </c>
      <c r="D513" s="78" t="s">
        <v>7</v>
      </c>
      <c r="E513" s="79">
        <v>1</v>
      </c>
      <c r="F513" s="103">
        <v>0</v>
      </c>
      <c r="G513" s="274">
        <f t="shared" si="29"/>
        <v>0</v>
      </c>
    </row>
    <row r="514" spans="1:16" ht="39.6">
      <c r="A514" s="276"/>
      <c r="B514" s="6" t="s">
        <v>296</v>
      </c>
      <c r="C514" s="334" t="s">
        <v>899</v>
      </c>
      <c r="D514" s="78" t="s">
        <v>7</v>
      </c>
      <c r="E514" s="79">
        <v>1</v>
      </c>
      <c r="F514" s="103">
        <v>0</v>
      </c>
      <c r="G514" s="274">
        <f t="shared" si="29"/>
        <v>0</v>
      </c>
      <c r="N514" s="281"/>
    </row>
    <row r="515" spans="1:16">
      <c r="A515" s="276"/>
      <c r="B515" s="6" t="s">
        <v>297</v>
      </c>
      <c r="C515" s="334" t="s">
        <v>865</v>
      </c>
      <c r="D515" s="78" t="s">
        <v>12</v>
      </c>
      <c r="E515" s="79">
        <v>8</v>
      </c>
      <c r="F515" s="103">
        <v>0</v>
      </c>
      <c r="G515" s="274">
        <f t="shared" si="29"/>
        <v>0</v>
      </c>
      <c r="N515" s="281"/>
    </row>
    <row r="516" spans="1:16" ht="26.4">
      <c r="A516" s="276"/>
      <c r="B516" s="6" t="s">
        <v>298</v>
      </c>
      <c r="C516" s="334" t="s">
        <v>714</v>
      </c>
      <c r="D516" s="78" t="s">
        <v>7</v>
      </c>
      <c r="E516" s="79">
        <v>1</v>
      </c>
      <c r="F516" s="103">
        <v>0</v>
      </c>
      <c r="G516" s="274">
        <f t="shared" si="29"/>
        <v>0</v>
      </c>
      <c r="O516" s="281"/>
    </row>
    <row r="517" spans="1:16" ht="26.4">
      <c r="A517" s="276"/>
      <c r="B517" s="6" t="s">
        <v>299</v>
      </c>
      <c r="C517" s="334" t="s">
        <v>900</v>
      </c>
      <c r="D517" s="78" t="s">
        <v>7</v>
      </c>
      <c r="E517" s="79">
        <v>14</v>
      </c>
      <c r="F517" s="103">
        <v>0</v>
      </c>
      <c r="G517" s="274">
        <f t="shared" si="29"/>
        <v>0</v>
      </c>
      <c r="O517" s="281"/>
    </row>
    <row r="518" spans="1:16">
      <c r="A518" s="266"/>
      <c r="B518" s="6" t="s">
        <v>300</v>
      </c>
      <c r="C518" s="334" t="s">
        <v>901</v>
      </c>
      <c r="D518" s="262" t="s">
        <v>7</v>
      </c>
      <c r="E518" s="263">
        <v>2</v>
      </c>
      <c r="F518" s="103">
        <v>0</v>
      </c>
      <c r="G518" s="277">
        <f t="shared" si="29"/>
        <v>0</v>
      </c>
    </row>
    <row r="519" spans="1:16">
      <c r="A519" s="266"/>
      <c r="B519" s="260"/>
      <c r="C519" s="267"/>
      <c r="D519" s="262"/>
      <c r="E519" s="263"/>
      <c r="F519" s="103"/>
      <c r="P519" s="281"/>
    </row>
    <row r="520" spans="1:16">
      <c r="A520" s="280" t="s">
        <v>266</v>
      </c>
      <c r="B520" s="259"/>
      <c r="C520" s="261" t="s">
        <v>198</v>
      </c>
      <c r="D520" s="262"/>
      <c r="E520" s="263"/>
      <c r="F520" s="103"/>
      <c r="G520" s="277">
        <f>SUM(G475:G518)</f>
        <v>0</v>
      </c>
      <c r="P520" s="281"/>
    </row>
    <row r="522" spans="1:16" s="281" customFormat="1">
      <c r="A522" s="280" t="s">
        <v>267</v>
      </c>
      <c r="B522" s="260"/>
      <c r="C522" s="269" t="s">
        <v>197</v>
      </c>
      <c r="D522" s="262"/>
      <c r="E522" s="263"/>
      <c r="F522" s="103"/>
      <c r="G522" s="263"/>
      <c r="H522" s="264"/>
      <c r="I522" s="264"/>
      <c r="J522" s="264"/>
      <c r="K522" s="264"/>
      <c r="L522" s="264"/>
      <c r="M522" s="264"/>
      <c r="N522" s="264"/>
      <c r="O522" s="264"/>
      <c r="P522" s="264"/>
    </row>
    <row r="523" spans="1:16" s="281" customFormat="1">
      <c r="A523" s="273"/>
      <c r="B523" s="4"/>
      <c r="C523" s="5" t="s">
        <v>109</v>
      </c>
      <c r="D523" s="78"/>
      <c r="E523" s="274"/>
      <c r="F523" s="364"/>
      <c r="G523" s="275"/>
      <c r="H523" s="264"/>
      <c r="I523" s="264"/>
      <c r="J523" s="264"/>
      <c r="K523" s="264"/>
      <c r="L523" s="264"/>
      <c r="M523" s="264"/>
      <c r="N523" s="264"/>
      <c r="O523" s="264"/>
      <c r="P523" s="264"/>
    </row>
    <row r="524" spans="1:16" ht="105.6">
      <c r="A524" s="276" t="s">
        <v>902</v>
      </c>
      <c r="B524" s="6" t="s">
        <v>0</v>
      </c>
      <c r="C524" s="328" t="s">
        <v>903</v>
      </c>
      <c r="D524" s="262" t="s">
        <v>8</v>
      </c>
      <c r="E524" s="263">
        <v>1</v>
      </c>
      <c r="F524" s="103">
        <v>0</v>
      </c>
      <c r="G524" s="277">
        <f t="shared" ref="G524:G541" si="30">ROUND((E524*F524),2)</f>
        <v>0</v>
      </c>
    </row>
    <row r="525" spans="1:16" ht="26.4">
      <c r="A525" s="337" t="s">
        <v>904</v>
      </c>
      <c r="B525" s="6" t="s">
        <v>47</v>
      </c>
      <c r="C525" s="328" t="s">
        <v>905</v>
      </c>
      <c r="D525" s="262" t="s">
        <v>8</v>
      </c>
      <c r="E525" s="263">
        <v>1</v>
      </c>
      <c r="F525" s="103">
        <v>0</v>
      </c>
      <c r="G525" s="277">
        <f t="shared" si="30"/>
        <v>0</v>
      </c>
      <c r="H525" s="281"/>
      <c r="I525" s="281"/>
      <c r="J525" s="281"/>
    </row>
    <row r="526" spans="1:16" ht="48" customHeight="1">
      <c r="A526" s="337" t="s">
        <v>813</v>
      </c>
      <c r="B526" s="6" t="s">
        <v>263</v>
      </c>
      <c r="C526" s="328" t="s">
        <v>906</v>
      </c>
      <c r="D526" s="262" t="s">
        <v>8</v>
      </c>
      <c r="E526" s="263">
        <v>1</v>
      </c>
      <c r="F526" s="103">
        <v>0</v>
      </c>
      <c r="G526" s="277">
        <f t="shared" si="30"/>
        <v>0</v>
      </c>
    </row>
    <row r="527" spans="1:16" ht="39.6">
      <c r="A527" s="337" t="s">
        <v>907</v>
      </c>
      <c r="B527" s="6" t="s">
        <v>46</v>
      </c>
      <c r="C527" s="328" t="s">
        <v>908</v>
      </c>
      <c r="D527" s="262" t="s">
        <v>8</v>
      </c>
      <c r="E527" s="263">
        <v>1</v>
      </c>
      <c r="F527" s="103">
        <v>0</v>
      </c>
      <c r="G527" s="277">
        <f t="shared" si="30"/>
        <v>0</v>
      </c>
    </row>
    <row r="528" spans="1:16" ht="39.6">
      <c r="A528" s="337" t="s">
        <v>909</v>
      </c>
      <c r="B528" s="6" t="s">
        <v>264</v>
      </c>
      <c r="C528" s="328" t="s">
        <v>910</v>
      </c>
      <c r="D528" s="262" t="s">
        <v>8</v>
      </c>
      <c r="E528" s="263">
        <v>1</v>
      </c>
      <c r="F528" s="103">
        <v>0</v>
      </c>
      <c r="G528" s="277">
        <f t="shared" si="30"/>
        <v>0</v>
      </c>
      <c r="K528" s="281"/>
    </row>
    <row r="529" spans="1:16" ht="39.6">
      <c r="A529" s="276"/>
      <c r="B529" s="6" t="s">
        <v>1</v>
      </c>
      <c r="C529" s="328" t="s">
        <v>911</v>
      </c>
      <c r="D529" s="262" t="s">
        <v>8</v>
      </c>
      <c r="E529" s="263">
        <v>1</v>
      </c>
      <c r="F529" s="103">
        <v>0</v>
      </c>
      <c r="G529" s="277">
        <f t="shared" si="30"/>
        <v>0</v>
      </c>
      <c r="L529" s="281"/>
    </row>
    <row r="530" spans="1:16" ht="39.6">
      <c r="A530" s="337" t="s">
        <v>912</v>
      </c>
      <c r="B530" s="6" t="s">
        <v>265</v>
      </c>
      <c r="C530" s="328" t="s">
        <v>913</v>
      </c>
      <c r="D530" s="262" t="s">
        <v>8</v>
      </c>
      <c r="E530" s="263">
        <v>46</v>
      </c>
      <c r="F530" s="103">
        <v>0</v>
      </c>
      <c r="G530" s="277">
        <f t="shared" si="30"/>
        <v>0</v>
      </c>
    </row>
    <row r="531" spans="1:16" ht="66.75" customHeight="1">
      <c r="A531" s="337" t="s">
        <v>914</v>
      </c>
      <c r="B531" s="6" t="s">
        <v>266</v>
      </c>
      <c r="C531" s="328" t="s">
        <v>915</v>
      </c>
      <c r="D531" s="262" t="s">
        <v>8</v>
      </c>
      <c r="E531" s="263">
        <v>76</v>
      </c>
      <c r="F531" s="103">
        <v>0</v>
      </c>
      <c r="G531" s="277">
        <f t="shared" si="30"/>
        <v>0</v>
      </c>
    </row>
    <row r="532" spans="1:16" ht="26.4">
      <c r="A532" s="337" t="s">
        <v>916</v>
      </c>
      <c r="B532" s="6" t="s">
        <v>267</v>
      </c>
      <c r="C532" s="328" t="s">
        <v>917</v>
      </c>
      <c r="D532" s="262" t="s">
        <v>8</v>
      </c>
      <c r="E532" s="263">
        <v>76</v>
      </c>
      <c r="F532" s="103">
        <v>0</v>
      </c>
      <c r="G532" s="277">
        <f t="shared" si="30"/>
        <v>0</v>
      </c>
      <c r="M532" s="281"/>
    </row>
    <row r="533" spans="1:16" ht="39.6">
      <c r="A533" s="337" t="s">
        <v>918</v>
      </c>
      <c r="B533" s="6" t="s">
        <v>268</v>
      </c>
      <c r="C533" s="328" t="s">
        <v>919</v>
      </c>
      <c r="D533" s="262" t="s">
        <v>8</v>
      </c>
      <c r="E533" s="263">
        <v>36</v>
      </c>
      <c r="F533" s="103">
        <v>0</v>
      </c>
      <c r="G533" s="277">
        <f t="shared" si="30"/>
        <v>0</v>
      </c>
    </row>
    <row r="534" spans="1:16" ht="26.4">
      <c r="A534" s="337" t="s">
        <v>829</v>
      </c>
      <c r="B534" s="6" t="s">
        <v>42</v>
      </c>
      <c r="C534" s="328" t="s">
        <v>920</v>
      </c>
      <c r="D534" s="262" t="s">
        <v>8</v>
      </c>
      <c r="E534" s="263">
        <v>36</v>
      </c>
      <c r="F534" s="103">
        <v>0</v>
      </c>
      <c r="G534" s="277">
        <f t="shared" si="30"/>
        <v>0</v>
      </c>
    </row>
    <row r="535" spans="1:16" ht="52.8">
      <c r="A535" s="337" t="s">
        <v>921</v>
      </c>
      <c r="B535" s="6" t="s">
        <v>269</v>
      </c>
      <c r="C535" s="334" t="s">
        <v>922</v>
      </c>
      <c r="D535" s="262" t="s">
        <v>8</v>
      </c>
      <c r="E535" s="263">
        <v>48</v>
      </c>
      <c r="F535" s="103">
        <v>0</v>
      </c>
      <c r="G535" s="277">
        <f t="shared" si="30"/>
        <v>0</v>
      </c>
      <c r="H535" s="281"/>
      <c r="I535" s="281"/>
      <c r="J535" s="281"/>
      <c r="N535" s="281"/>
    </row>
    <row r="536" spans="1:16" ht="30">
      <c r="A536" s="276"/>
      <c r="B536" s="6" t="s">
        <v>270</v>
      </c>
      <c r="C536" s="338" t="s">
        <v>1590</v>
      </c>
      <c r="D536" s="262" t="s">
        <v>18</v>
      </c>
      <c r="E536" s="263">
        <v>4340</v>
      </c>
      <c r="F536" s="103">
        <v>0</v>
      </c>
      <c r="G536" s="277">
        <f t="shared" si="30"/>
        <v>0</v>
      </c>
    </row>
    <row r="537" spans="1:16" ht="15.75" customHeight="1">
      <c r="A537" s="276"/>
      <c r="B537" s="6" t="s">
        <v>38</v>
      </c>
      <c r="C537" s="338" t="s">
        <v>1591</v>
      </c>
      <c r="D537" s="262" t="s">
        <v>18</v>
      </c>
      <c r="E537" s="263">
        <v>8200</v>
      </c>
      <c r="F537" s="103">
        <v>0</v>
      </c>
      <c r="G537" s="277">
        <f t="shared" si="30"/>
        <v>0</v>
      </c>
      <c r="K537" s="281"/>
      <c r="O537" s="281"/>
    </row>
    <row r="538" spans="1:16" ht="30">
      <c r="A538" s="276"/>
      <c r="B538" s="6" t="s">
        <v>36</v>
      </c>
      <c r="C538" s="338" t="s">
        <v>1592</v>
      </c>
      <c r="D538" s="262" t="s">
        <v>18</v>
      </c>
      <c r="E538" s="263">
        <v>1295</v>
      </c>
      <c r="F538" s="103">
        <v>0</v>
      </c>
      <c r="G538" s="277">
        <f t="shared" si="30"/>
        <v>0</v>
      </c>
      <c r="L538" s="281"/>
    </row>
    <row r="539" spans="1:16" ht="42">
      <c r="A539" s="276"/>
      <c r="B539" s="6" t="s">
        <v>33</v>
      </c>
      <c r="C539" s="338" t="s">
        <v>1593</v>
      </c>
      <c r="D539" s="262" t="s">
        <v>18</v>
      </c>
      <c r="E539" s="263">
        <v>3255</v>
      </c>
      <c r="F539" s="103">
        <v>0</v>
      </c>
      <c r="G539" s="277">
        <f t="shared" si="30"/>
        <v>0</v>
      </c>
    </row>
    <row r="540" spans="1:16" ht="26.4">
      <c r="A540" s="276"/>
      <c r="B540" s="6" t="s">
        <v>31</v>
      </c>
      <c r="C540" s="338" t="s">
        <v>1566</v>
      </c>
      <c r="D540" s="262" t="s">
        <v>7</v>
      </c>
      <c r="E540" s="263">
        <v>37</v>
      </c>
      <c r="F540" s="103">
        <v>0</v>
      </c>
      <c r="G540" s="277">
        <f t="shared" si="30"/>
        <v>0</v>
      </c>
      <c r="P540" s="281"/>
    </row>
    <row r="541" spans="1:16" ht="66">
      <c r="A541" s="276"/>
      <c r="B541" s="6">
        <v>18</v>
      </c>
      <c r="C541" s="339" t="s">
        <v>1594</v>
      </c>
      <c r="D541" s="331" t="s">
        <v>7</v>
      </c>
      <c r="E541" s="297">
        <v>43</v>
      </c>
      <c r="F541" s="103">
        <v>0</v>
      </c>
      <c r="G541" s="277">
        <f t="shared" si="30"/>
        <v>0</v>
      </c>
      <c r="M541" s="281"/>
    </row>
    <row r="542" spans="1:16">
      <c r="A542" s="276"/>
      <c r="B542" s="6" t="s">
        <v>271</v>
      </c>
      <c r="C542" s="338" t="s">
        <v>216</v>
      </c>
      <c r="D542" s="262" t="s">
        <v>12</v>
      </c>
      <c r="E542" s="263">
        <v>8</v>
      </c>
      <c r="F542" s="103">
        <v>0</v>
      </c>
      <c r="G542" s="277">
        <f>ROUND((E542*F542),2)</f>
        <v>0</v>
      </c>
    </row>
    <row r="543" spans="1:16" s="281" customFormat="1">
      <c r="A543" s="276"/>
      <c r="B543" s="6" t="s">
        <v>272</v>
      </c>
      <c r="C543" s="338" t="s">
        <v>692</v>
      </c>
      <c r="D543" s="262" t="s">
        <v>7</v>
      </c>
      <c r="E543" s="263">
        <v>1</v>
      </c>
      <c r="F543" s="103">
        <v>0</v>
      </c>
      <c r="G543" s="277">
        <f t="shared" ref="G543:G554" si="31">ROUND((E543*F543),2)</f>
        <v>0</v>
      </c>
      <c r="H543" s="264"/>
      <c r="I543" s="264"/>
      <c r="J543" s="264"/>
      <c r="K543" s="264"/>
      <c r="L543" s="264"/>
      <c r="M543" s="264"/>
      <c r="N543" s="264"/>
      <c r="O543" s="264"/>
      <c r="P543" s="264"/>
    </row>
    <row r="544" spans="1:16">
      <c r="A544" s="276"/>
      <c r="B544" s="6" t="s">
        <v>25</v>
      </c>
      <c r="C544" s="338" t="s">
        <v>850</v>
      </c>
      <c r="D544" s="262" t="s">
        <v>7</v>
      </c>
      <c r="E544" s="263">
        <v>1</v>
      </c>
      <c r="F544" s="103">
        <v>0</v>
      </c>
      <c r="G544" s="277">
        <f t="shared" si="31"/>
        <v>0</v>
      </c>
    </row>
    <row r="545" spans="1:16" ht="26.4">
      <c r="A545" s="276"/>
      <c r="B545" s="6" t="s">
        <v>13</v>
      </c>
      <c r="C545" s="338" t="s">
        <v>215</v>
      </c>
      <c r="D545" s="262" t="s">
        <v>7</v>
      </c>
      <c r="E545" s="263">
        <v>1</v>
      </c>
      <c r="F545" s="103">
        <v>0</v>
      </c>
      <c r="G545" s="277">
        <f t="shared" si="31"/>
        <v>0</v>
      </c>
      <c r="N545" s="281"/>
    </row>
    <row r="546" spans="1:16">
      <c r="A546" s="276"/>
      <c r="B546" s="6" t="s">
        <v>274</v>
      </c>
      <c r="C546" s="340" t="s">
        <v>923</v>
      </c>
      <c r="D546" s="262" t="s">
        <v>8</v>
      </c>
      <c r="E546" s="263">
        <v>1</v>
      </c>
      <c r="F546" s="103">
        <v>0</v>
      </c>
      <c r="G546" s="277">
        <f t="shared" si="31"/>
        <v>0</v>
      </c>
    </row>
    <row r="547" spans="1:16">
      <c r="A547" s="276"/>
      <c r="B547" s="6" t="s">
        <v>275</v>
      </c>
      <c r="C547" s="340" t="s">
        <v>924</v>
      </c>
      <c r="D547" s="262" t="s">
        <v>8</v>
      </c>
      <c r="E547" s="263">
        <v>3</v>
      </c>
      <c r="F547" s="103">
        <v>0</v>
      </c>
      <c r="G547" s="277">
        <f t="shared" si="31"/>
        <v>0</v>
      </c>
      <c r="O547" s="281"/>
    </row>
    <row r="548" spans="1:16" ht="26.4">
      <c r="A548" s="276"/>
      <c r="B548" s="6" t="s">
        <v>276</v>
      </c>
      <c r="C548" s="338" t="s">
        <v>925</v>
      </c>
      <c r="D548" s="262" t="s">
        <v>8</v>
      </c>
      <c r="E548" s="263">
        <v>36</v>
      </c>
      <c r="F548" s="103">
        <v>0</v>
      </c>
      <c r="G548" s="277">
        <f t="shared" si="31"/>
        <v>0</v>
      </c>
    </row>
    <row r="549" spans="1:16">
      <c r="A549" s="276"/>
      <c r="B549" s="6" t="s">
        <v>277</v>
      </c>
      <c r="C549" s="340" t="s">
        <v>926</v>
      </c>
      <c r="D549" s="262" t="s">
        <v>8</v>
      </c>
      <c r="E549" s="263">
        <v>46</v>
      </c>
      <c r="F549" s="103">
        <v>0</v>
      </c>
      <c r="G549" s="277">
        <f t="shared" si="31"/>
        <v>0</v>
      </c>
    </row>
    <row r="550" spans="1:16" ht="14.25" customHeight="1">
      <c r="A550" s="276"/>
      <c r="B550" s="6" t="s">
        <v>278</v>
      </c>
      <c r="C550" s="338" t="s">
        <v>927</v>
      </c>
      <c r="D550" s="262" t="s">
        <v>8</v>
      </c>
      <c r="E550" s="263">
        <v>76</v>
      </c>
      <c r="F550" s="103">
        <v>0</v>
      </c>
      <c r="G550" s="277">
        <f t="shared" si="31"/>
        <v>0</v>
      </c>
      <c r="P550" s="281"/>
    </row>
    <row r="551" spans="1:16">
      <c r="A551" s="276"/>
      <c r="B551" s="6" t="s">
        <v>279</v>
      </c>
      <c r="C551" s="338" t="s">
        <v>928</v>
      </c>
      <c r="D551" s="262" t="s">
        <v>8</v>
      </c>
      <c r="E551" s="263">
        <v>48</v>
      </c>
      <c r="F551" s="103">
        <v>0</v>
      </c>
      <c r="G551" s="277">
        <f t="shared" si="31"/>
        <v>0</v>
      </c>
    </row>
    <row r="552" spans="1:16" ht="26.4">
      <c r="A552" s="276"/>
      <c r="B552" s="6" t="s">
        <v>285</v>
      </c>
      <c r="C552" s="338" t="s">
        <v>929</v>
      </c>
      <c r="D552" s="262" t="s">
        <v>7</v>
      </c>
      <c r="E552" s="263">
        <v>1</v>
      </c>
      <c r="F552" s="103">
        <v>0</v>
      </c>
      <c r="G552" s="277">
        <f t="shared" si="31"/>
        <v>0</v>
      </c>
    </row>
    <row r="553" spans="1:16" s="281" customFormat="1">
      <c r="A553" s="276"/>
      <c r="B553" s="6" t="s">
        <v>286</v>
      </c>
      <c r="C553" s="338" t="s">
        <v>930</v>
      </c>
      <c r="D553" s="262" t="s">
        <v>7</v>
      </c>
      <c r="E553" s="263">
        <v>1</v>
      </c>
      <c r="F553" s="103">
        <v>0</v>
      </c>
      <c r="G553" s="277">
        <f t="shared" si="31"/>
        <v>0</v>
      </c>
      <c r="H553" s="264"/>
      <c r="I553" s="264"/>
      <c r="J553" s="264"/>
      <c r="K553" s="264"/>
      <c r="L553" s="264"/>
      <c r="M553" s="264"/>
      <c r="N553" s="264"/>
      <c r="O553" s="264"/>
      <c r="P553" s="264"/>
    </row>
    <row r="554" spans="1:16" ht="26.4">
      <c r="A554" s="276"/>
      <c r="B554" s="6" t="s">
        <v>287</v>
      </c>
      <c r="C554" s="338" t="s">
        <v>705</v>
      </c>
      <c r="D554" s="262" t="s">
        <v>7</v>
      </c>
      <c r="E554" s="263">
        <v>1</v>
      </c>
      <c r="F554" s="103">
        <v>0</v>
      </c>
      <c r="G554" s="277">
        <f t="shared" si="31"/>
        <v>0</v>
      </c>
    </row>
    <row r="555" spans="1:16" ht="26.4">
      <c r="A555" s="276"/>
      <c r="B555" s="6" t="s">
        <v>288</v>
      </c>
      <c r="C555" s="338" t="s">
        <v>894</v>
      </c>
      <c r="D555" s="262" t="s">
        <v>7</v>
      </c>
      <c r="E555" s="263">
        <v>1</v>
      </c>
      <c r="F555" s="103">
        <v>0</v>
      </c>
      <c r="G555" s="277">
        <f t="shared" ref="G555:G563" si="32">ROUND((E555*F555),2)</f>
        <v>0</v>
      </c>
      <c r="H555" s="281"/>
      <c r="I555" s="281"/>
      <c r="J555" s="281"/>
    </row>
    <row r="556" spans="1:16" ht="26.4">
      <c r="A556" s="276"/>
      <c r="B556" s="6" t="s">
        <v>289</v>
      </c>
      <c r="C556" s="338" t="s">
        <v>1595</v>
      </c>
      <c r="D556" s="262" t="s">
        <v>7</v>
      </c>
      <c r="E556" s="263">
        <v>1</v>
      </c>
      <c r="F556" s="103">
        <v>0</v>
      </c>
      <c r="G556" s="277">
        <f t="shared" si="32"/>
        <v>0</v>
      </c>
    </row>
    <row r="557" spans="1:16" ht="26.4">
      <c r="A557" s="276"/>
      <c r="B557" s="6" t="s">
        <v>290</v>
      </c>
      <c r="C557" s="341" t="s">
        <v>1596</v>
      </c>
      <c r="D557" s="262" t="s">
        <v>7</v>
      </c>
      <c r="E557" s="263">
        <v>1</v>
      </c>
      <c r="F557" s="103">
        <v>0</v>
      </c>
      <c r="G557" s="277">
        <f t="shared" si="32"/>
        <v>0</v>
      </c>
    </row>
    <row r="558" spans="1:16" ht="26.4">
      <c r="A558" s="276"/>
      <c r="B558" s="6" t="s">
        <v>291</v>
      </c>
      <c r="C558" s="341" t="s">
        <v>1597</v>
      </c>
      <c r="D558" s="262" t="s">
        <v>7</v>
      </c>
      <c r="E558" s="263">
        <v>1</v>
      </c>
      <c r="F558" s="103">
        <v>0</v>
      </c>
      <c r="G558" s="277">
        <f t="shared" si="32"/>
        <v>0</v>
      </c>
      <c r="K558" s="281"/>
    </row>
    <row r="559" spans="1:16" ht="26.4">
      <c r="A559" s="276"/>
      <c r="B559" s="6" t="s">
        <v>292</v>
      </c>
      <c r="C559" s="342" t="s">
        <v>213</v>
      </c>
      <c r="D559" s="262" t="s">
        <v>7</v>
      </c>
      <c r="E559" s="263">
        <v>1</v>
      </c>
      <c r="F559" s="103">
        <v>0</v>
      </c>
      <c r="G559" s="277">
        <f t="shared" si="32"/>
        <v>0</v>
      </c>
      <c r="L559" s="281"/>
    </row>
    <row r="560" spans="1:16">
      <c r="A560" s="276"/>
      <c r="B560" s="6" t="s">
        <v>293</v>
      </c>
      <c r="C560" s="338" t="s">
        <v>212</v>
      </c>
      <c r="D560" s="262" t="s">
        <v>7</v>
      </c>
      <c r="E560" s="263">
        <v>1</v>
      </c>
      <c r="F560" s="103">
        <v>0</v>
      </c>
      <c r="G560" s="277">
        <f t="shared" si="32"/>
        <v>0</v>
      </c>
    </row>
    <row r="561" spans="1:16">
      <c r="A561" s="276"/>
      <c r="B561" s="6" t="s">
        <v>294</v>
      </c>
      <c r="C561" s="338" t="s">
        <v>931</v>
      </c>
      <c r="D561" s="262" t="s">
        <v>7</v>
      </c>
      <c r="E561" s="263">
        <v>1</v>
      </c>
      <c r="F561" s="103">
        <v>0</v>
      </c>
      <c r="G561" s="277">
        <f t="shared" si="32"/>
        <v>0</v>
      </c>
    </row>
    <row r="562" spans="1:16" ht="52.8">
      <c r="A562" s="276"/>
      <c r="B562" s="6" t="s">
        <v>295</v>
      </c>
      <c r="C562" s="338" t="s">
        <v>708</v>
      </c>
      <c r="D562" s="262" t="s">
        <v>7</v>
      </c>
      <c r="E562" s="263">
        <v>1</v>
      </c>
      <c r="F562" s="103">
        <v>0</v>
      </c>
      <c r="G562" s="277">
        <f t="shared" si="32"/>
        <v>0</v>
      </c>
      <c r="M562" s="281"/>
    </row>
    <row r="563" spans="1:16" ht="39.6">
      <c r="A563" s="276"/>
      <c r="B563" s="6" t="s">
        <v>296</v>
      </c>
      <c r="C563" s="338" t="s">
        <v>1598</v>
      </c>
      <c r="D563" s="262" t="s">
        <v>7</v>
      </c>
      <c r="E563" s="263">
        <v>1</v>
      </c>
      <c r="F563" s="103">
        <v>0</v>
      </c>
      <c r="G563" s="277">
        <f t="shared" si="32"/>
        <v>0</v>
      </c>
    </row>
    <row r="564" spans="1:16">
      <c r="A564" s="276"/>
      <c r="B564" s="6" t="s">
        <v>297</v>
      </c>
      <c r="C564" s="338" t="s">
        <v>865</v>
      </c>
      <c r="D564" s="262" t="s">
        <v>12</v>
      </c>
      <c r="E564" s="263">
        <v>8</v>
      </c>
      <c r="F564" s="103">
        <v>0</v>
      </c>
      <c r="G564" s="277">
        <f>ROUND((E564*F564),2)</f>
        <v>0</v>
      </c>
    </row>
    <row r="565" spans="1:16">
      <c r="A565" s="276"/>
      <c r="B565" s="6" t="s">
        <v>298</v>
      </c>
      <c r="C565" s="338" t="s">
        <v>713</v>
      </c>
      <c r="D565" s="262" t="s">
        <v>7</v>
      </c>
      <c r="E565" s="263">
        <v>1</v>
      </c>
      <c r="F565" s="103">
        <v>0</v>
      </c>
      <c r="G565" s="277">
        <f>ROUND((E565*F565),2)</f>
        <v>0</v>
      </c>
    </row>
    <row r="566" spans="1:16">
      <c r="A566" s="266"/>
      <c r="B566" s="259"/>
      <c r="C566" s="267"/>
      <c r="D566" s="262"/>
      <c r="E566" s="263"/>
      <c r="F566" s="103"/>
    </row>
    <row r="567" spans="1:16">
      <c r="A567" s="343" t="s">
        <v>267</v>
      </c>
      <c r="B567" s="259"/>
      <c r="C567" s="261" t="s">
        <v>196</v>
      </c>
      <c r="D567" s="270"/>
      <c r="E567" s="271"/>
      <c r="F567" s="81"/>
      <c r="G567" s="277">
        <f>SUM(G523:G565)</f>
        <v>0</v>
      </c>
    </row>
    <row r="569" spans="1:16">
      <c r="A569" s="343" t="s">
        <v>268</v>
      </c>
      <c r="B569" s="260"/>
      <c r="C569" s="269" t="s">
        <v>195</v>
      </c>
      <c r="D569" s="262"/>
      <c r="E569" s="263"/>
      <c r="F569" s="103"/>
      <c r="G569" s="263"/>
      <c r="O569" s="281"/>
    </row>
    <row r="570" spans="1:16">
      <c r="B570" s="4"/>
      <c r="C570" s="5" t="s">
        <v>109</v>
      </c>
      <c r="D570" s="78"/>
      <c r="G570" s="275"/>
    </row>
    <row r="571" spans="1:16">
      <c r="B571" s="4"/>
      <c r="C571" s="5" t="s">
        <v>194</v>
      </c>
      <c r="D571" s="78"/>
      <c r="G571" s="275"/>
    </row>
    <row r="572" spans="1:16" ht="39.6">
      <c r="B572" s="4"/>
      <c r="C572" s="220" t="s">
        <v>193</v>
      </c>
      <c r="D572" s="78"/>
      <c r="G572" s="275"/>
      <c r="P572" s="281"/>
    </row>
    <row r="573" spans="1:16" ht="52.8">
      <c r="B573" s="4"/>
      <c r="C573" s="220" t="s">
        <v>1430</v>
      </c>
      <c r="D573" s="78"/>
      <c r="G573" s="275"/>
    </row>
    <row r="574" spans="1:16" ht="39.6">
      <c r="A574" s="344" t="s">
        <v>776</v>
      </c>
      <c r="B574" s="6" t="s">
        <v>0</v>
      </c>
      <c r="C574" s="345" t="s">
        <v>777</v>
      </c>
      <c r="D574" s="262" t="s">
        <v>8</v>
      </c>
      <c r="E574" s="263">
        <v>1</v>
      </c>
      <c r="F574" s="103">
        <v>0</v>
      </c>
      <c r="G574" s="277">
        <f t="shared" ref="G574:G587" si="33">ROUND((E574*F574),2)</f>
        <v>0</v>
      </c>
    </row>
    <row r="575" spans="1:16" s="281" customFormat="1" ht="52.8">
      <c r="A575" s="344" t="s">
        <v>778</v>
      </c>
      <c r="B575" s="6" t="s">
        <v>47</v>
      </c>
      <c r="C575" s="306" t="s">
        <v>779</v>
      </c>
      <c r="D575" s="262" t="s">
        <v>8</v>
      </c>
      <c r="E575" s="263">
        <v>1</v>
      </c>
      <c r="F575" s="103">
        <v>0</v>
      </c>
      <c r="G575" s="277">
        <f t="shared" si="33"/>
        <v>0</v>
      </c>
      <c r="H575" s="264"/>
      <c r="I575" s="264"/>
      <c r="J575" s="264"/>
      <c r="K575" s="264"/>
      <c r="L575" s="264"/>
      <c r="M575" s="264"/>
      <c r="N575" s="264"/>
      <c r="O575" s="264"/>
      <c r="P575" s="264"/>
    </row>
    <row r="576" spans="1:16" ht="39.6">
      <c r="A576" s="344" t="s">
        <v>780</v>
      </c>
      <c r="B576" s="6" t="s">
        <v>263</v>
      </c>
      <c r="C576" s="296" t="s">
        <v>781</v>
      </c>
      <c r="D576" s="262" t="s">
        <v>8</v>
      </c>
      <c r="E576" s="263">
        <v>1</v>
      </c>
      <c r="F576" s="103">
        <v>0</v>
      </c>
      <c r="G576" s="277">
        <f t="shared" si="33"/>
        <v>0</v>
      </c>
    </row>
    <row r="577" spans="1:7" ht="39.6">
      <c r="A577" s="309" t="s">
        <v>782</v>
      </c>
      <c r="B577" s="6" t="s">
        <v>46</v>
      </c>
      <c r="C577" s="296" t="s">
        <v>783</v>
      </c>
      <c r="D577" s="262" t="s">
        <v>8</v>
      </c>
      <c r="E577" s="263">
        <v>2</v>
      </c>
      <c r="F577" s="103">
        <v>0</v>
      </c>
      <c r="G577" s="277">
        <f t="shared" si="33"/>
        <v>0</v>
      </c>
    </row>
    <row r="578" spans="1:7" ht="39.6">
      <c r="A578" s="288" t="s">
        <v>784</v>
      </c>
      <c r="B578" s="6" t="s">
        <v>264</v>
      </c>
      <c r="C578" s="346" t="s">
        <v>785</v>
      </c>
      <c r="D578" s="262" t="s">
        <v>8</v>
      </c>
      <c r="E578" s="263">
        <v>6</v>
      </c>
      <c r="F578" s="103">
        <v>0</v>
      </c>
      <c r="G578" s="277">
        <f t="shared" si="33"/>
        <v>0</v>
      </c>
    </row>
    <row r="579" spans="1:7" ht="39.6">
      <c r="A579" s="288" t="s">
        <v>786</v>
      </c>
      <c r="B579" s="6" t="s">
        <v>1</v>
      </c>
      <c r="C579" s="329" t="s">
        <v>787</v>
      </c>
      <c r="D579" s="262" t="s">
        <v>8</v>
      </c>
      <c r="E579" s="263">
        <v>2</v>
      </c>
      <c r="F579" s="103">
        <v>0</v>
      </c>
      <c r="G579" s="277">
        <f t="shared" si="33"/>
        <v>0</v>
      </c>
    </row>
    <row r="580" spans="1:7">
      <c r="A580" s="276"/>
      <c r="B580" s="6" t="s">
        <v>265</v>
      </c>
      <c r="C580" s="306" t="s">
        <v>788</v>
      </c>
      <c r="D580" s="262" t="s">
        <v>8</v>
      </c>
      <c r="E580" s="263">
        <v>8</v>
      </c>
      <c r="F580" s="103">
        <v>0</v>
      </c>
      <c r="G580" s="277">
        <f t="shared" si="33"/>
        <v>0</v>
      </c>
    </row>
    <row r="581" spans="1:7" ht="39.6">
      <c r="A581" s="288" t="s">
        <v>789</v>
      </c>
      <c r="B581" s="6" t="s">
        <v>266</v>
      </c>
      <c r="C581" s="306" t="s">
        <v>790</v>
      </c>
      <c r="D581" s="262" t="s">
        <v>8</v>
      </c>
      <c r="E581" s="263">
        <v>1</v>
      </c>
      <c r="F581" s="103">
        <v>0</v>
      </c>
      <c r="G581" s="277">
        <f t="shared" si="33"/>
        <v>0</v>
      </c>
    </row>
    <row r="582" spans="1:7" ht="55.5" customHeight="1">
      <c r="A582" s="288" t="s">
        <v>791</v>
      </c>
      <c r="B582" s="6" t="s">
        <v>267</v>
      </c>
      <c r="C582" s="306" t="s">
        <v>792</v>
      </c>
      <c r="D582" s="262" t="s">
        <v>8</v>
      </c>
      <c r="E582" s="263">
        <v>1</v>
      </c>
      <c r="F582" s="103">
        <v>0</v>
      </c>
      <c r="G582" s="277">
        <f t="shared" si="33"/>
        <v>0</v>
      </c>
    </row>
    <row r="583" spans="1:7" ht="39.6">
      <c r="A583" s="288" t="s">
        <v>793</v>
      </c>
      <c r="B583" s="6" t="s">
        <v>268</v>
      </c>
      <c r="C583" s="330" t="s">
        <v>794</v>
      </c>
      <c r="D583" s="331" t="s">
        <v>8</v>
      </c>
      <c r="E583" s="297">
        <v>572</v>
      </c>
      <c r="F583" s="103">
        <v>0</v>
      </c>
      <c r="G583" s="277">
        <f t="shared" si="33"/>
        <v>0</v>
      </c>
    </row>
    <row r="584" spans="1:7" ht="39.6">
      <c r="A584" s="288" t="s">
        <v>795</v>
      </c>
      <c r="B584" s="6" t="s">
        <v>42</v>
      </c>
      <c r="C584" s="347" t="s">
        <v>796</v>
      </c>
      <c r="D584" s="331" t="s">
        <v>8</v>
      </c>
      <c r="E584" s="297">
        <v>106</v>
      </c>
      <c r="F584" s="103">
        <v>0</v>
      </c>
      <c r="G584" s="277">
        <f t="shared" si="33"/>
        <v>0</v>
      </c>
    </row>
    <row r="585" spans="1:7" ht="39.6">
      <c r="A585" s="288" t="s">
        <v>797</v>
      </c>
      <c r="B585" s="6" t="s">
        <v>269</v>
      </c>
      <c r="C585" s="348" t="s">
        <v>798</v>
      </c>
      <c r="D585" s="331" t="s">
        <v>8</v>
      </c>
      <c r="E585" s="297">
        <v>9</v>
      </c>
      <c r="F585" s="103">
        <v>0</v>
      </c>
      <c r="G585" s="277">
        <f t="shared" si="33"/>
        <v>0</v>
      </c>
    </row>
    <row r="586" spans="1:7" ht="42">
      <c r="A586" s="288" t="s">
        <v>799</v>
      </c>
      <c r="B586" s="6" t="s">
        <v>270</v>
      </c>
      <c r="C586" s="306" t="s">
        <v>1599</v>
      </c>
      <c r="D586" s="262" t="s">
        <v>8</v>
      </c>
      <c r="E586" s="263">
        <v>11</v>
      </c>
      <c r="F586" s="103">
        <v>0</v>
      </c>
      <c r="G586" s="277">
        <f t="shared" si="33"/>
        <v>0</v>
      </c>
    </row>
    <row r="587" spans="1:7" ht="356.4">
      <c r="A587" s="276"/>
      <c r="B587" s="6" t="s">
        <v>38</v>
      </c>
      <c r="C587" s="326" t="s">
        <v>1600</v>
      </c>
      <c r="D587" s="78" t="s">
        <v>7</v>
      </c>
      <c r="E587" s="79">
        <v>1</v>
      </c>
      <c r="F587" s="103">
        <v>0</v>
      </c>
      <c r="G587" s="277">
        <f t="shared" si="33"/>
        <v>0</v>
      </c>
    </row>
    <row r="588" spans="1:7" ht="28.8">
      <c r="A588" s="276"/>
      <c r="B588" s="6" t="s">
        <v>36</v>
      </c>
      <c r="C588" s="296" t="s">
        <v>1601</v>
      </c>
      <c r="D588" s="78" t="s">
        <v>18</v>
      </c>
      <c r="E588" s="79">
        <v>6200</v>
      </c>
      <c r="F588" s="103">
        <v>0</v>
      </c>
      <c r="G588" s="277">
        <f>ROUND((E588*F588),2)</f>
        <v>0</v>
      </c>
    </row>
    <row r="589" spans="1:7" ht="15.75" customHeight="1">
      <c r="A589" s="276"/>
      <c r="B589" s="6" t="s">
        <v>33</v>
      </c>
      <c r="C589" s="296" t="s">
        <v>1602</v>
      </c>
      <c r="D589" s="262" t="s">
        <v>18</v>
      </c>
      <c r="E589" s="263">
        <v>7970</v>
      </c>
      <c r="F589" s="103">
        <v>0</v>
      </c>
      <c r="G589" s="277">
        <f>ROUND((E589*F589),2)</f>
        <v>0</v>
      </c>
    </row>
    <row r="590" spans="1:7" ht="28.8">
      <c r="A590" s="276"/>
      <c r="B590" s="6" t="s">
        <v>31</v>
      </c>
      <c r="C590" s="296" t="s">
        <v>1603</v>
      </c>
      <c r="D590" s="78" t="s">
        <v>18</v>
      </c>
      <c r="E590" s="79">
        <v>200</v>
      </c>
      <c r="F590" s="103">
        <v>0</v>
      </c>
      <c r="G590" s="277">
        <f>ROUND((E590*F590),2)</f>
        <v>0</v>
      </c>
    </row>
    <row r="591" spans="1:7" ht="26.4">
      <c r="A591" s="276"/>
      <c r="B591" s="6" t="s">
        <v>29</v>
      </c>
      <c r="C591" s="296" t="s">
        <v>1572</v>
      </c>
      <c r="D591" s="262" t="s">
        <v>18</v>
      </c>
      <c r="E591" s="263">
        <v>200</v>
      </c>
      <c r="F591" s="103">
        <v>0</v>
      </c>
      <c r="G591" s="277">
        <f>ROUND((E591*F591),2)</f>
        <v>0</v>
      </c>
    </row>
    <row r="592" spans="1:7" ht="39.6">
      <c r="A592" s="276"/>
      <c r="B592" s="6" t="s">
        <v>271</v>
      </c>
      <c r="C592" s="296" t="s">
        <v>1604</v>
      </c>
      <c r="D592" s="78" t="s">
        <v>18</v>
      </c>
      <c r="E592" s="79">
        <v>1200</v>
      </c>
      <c r="F592" s="103">
        <v>0</v>
      </c>
      <c r="G592" s="277">
        <f>ROUND((E592*F592),2)</f>
        <v>0</v>
      </c>
    </row>
    <row r="593" spans="1:14" ht="17.25" customHeight="1">
      <c r="A593" s="276"/>
      <c r="B593" s="6" t="s">
        <v>272</v>
      </c>
      <c r="C593" s="296" t="s">
        <v>1566</v>
      </c>
      <c r="D593" s="262" t="s">
        <v>7</v>
      </c>
      <c r="E593" s="263">
        <v>10</v>
      </c>
      <c r="F593" s="103">
        <v>0</v>
      </c>
      <c r="G593" s="277">
        <f t="shared" ref="G593:G617" si="34">ROUND((E593*F593),2)</f>
        <v>0</v>
      </c>
      <c r="H593" s="281"/>
      <c r="I593" s="281"/>
      <c r="J593" s="281"/>
    </row>
    <row r="594" spans="1:14">
      <c r="A594" s="276"/>
      <c r="B594" s="6" t="s">
        <v>25</v>
      </c>
      <c r="C594" s="296" t="s">
        <v>216</v>
      </c>
      <c r="D594" s="78" t="s">
        <v>12</v>
      </c>
      <c r="E594" s="79">
        <v>24</v>
      </c>
      <c r="F594" s="103">
        <v>0</v>
      </c>
      <c r="G594" s="277">
        <f t="shared" si="34"/>
        <v>0</v>
      </c>
    </row>
    <row r="595" spans="1:14">
      <c r="A595" s="276"/>
      <c r="B595" s="6" t="s">
        <v>13</v>
      </c>
      <c r="C595" s="296" t="s">
        <v>692</v>
      </c>
      <c r="D595" s="78" t="s">
        <v>7</v>
      </c>
      <c r="E595" s="79">
        <v>1</v>
      </c>
      <c r="F595" s="103">
        <v>0</v>
      </c>
      <c r="G595" s="277">
        <f t="shared" si="34"/>
        <v>0</v>
      </c>
    </row>
    <row r="596" spans="1:14" ht="26.4">
      <c r="A596" s="276"/>
      <c r="B596" s="6" t="s">
        <v>274</v>
      </c>
      <c r="C596" s="296" t="s">
        <v>215</v>
      </c>
      <c r="D596" s="78" t="s">
        <v>7</v>
      </c>
      <c r="E596" s="79">
        <v>1</v>
      </c>
      <c r="F596" s="103">
        <v>0</v>
      </c>
      <c r="G596" s="277">
        <f t="shared" si="34"/>
        <v>0</v>
      </c>
      <c r="K596" s="281"/>
    </row>
    <row r="597" spans="1:14" ht="26.4">
      <c r="A597" s="276"/>
      <c r="B597" s="6" t="s">
        <v>275</v>
      </c>
      <c r="C597" s="296" t="s">
        <v>214</v>
      </c>
      <c r="D597" s="78" t="s">
        <v>7</v>
      </c>
      <c r="E597" s="79">
        <v>1</v>
      </c>
      <c r="F597" s="103">
        <v>0</v>
      </c>
      <c r="G597" s="277">
        <f t="shared" si="34"/>
        <v>0</v>
      </c>
    </row>
    <row r="598" spans="1:14">
      <c r="A598" s="266"/>
      <c r="B598" s="260" t="s">
        <v>276</v>
      </c>
      <c r="C598" s="296" t="s">
        <v>800</v>
      </c>
      <c r="D598" s="262" t="s">
        <v>7</v>
      </c>
      <c r="E598" s="263">
        <v>3</v>
      </c>
      <c r="F598" s="103">
        <v>0</v>
      </c>
      <c r="G598" s="277">
        <f t="shared" si="34"/>
        <v>0</v>
      </c>
      <c r="H598" s="349"/>
      <c r="I598" s="349"/>
      <c r="J598" s="349"/>
      <c r="L598" s="281"/>
    </row>
    <row r="599" spans="1:14">
      <c r="A599" s="266"/>
      <c r="B599" s="260" t="s">
        <v>277</v>
      </c>
      <c r="C599" s="296" t="s">
        <v>801</v>
      </c>
      <c r="D599" s="262" t="s">
        <v>7</v>
      </c>
      <c r="E599" s="263">
        <v>8</v>
      </c>
      <c r="F599" s="103">
        <v>0</v>
      </c>
      <c r="G599" s="277">
        <f>ROUND((E599*F599),2)</f>
        <v>0</v>
      </c>
      <c r="H599" s="349"/>
      <c r="I599" s="349"/>
      <c r="J599" s="349"/>
    </row>
    <row r="600" spans="1:14">
      <c r="A600" s="276"/>
      <c r="B600" s="6" t="s">
        <v>278</v>
      </c>
      <c r="C600" s="296" t="s">
        <v>802</v>
      </c>
      <c r="D600" s="78" t="s">
        <v>7</v>
      </c>
      <c r="E600" s="79">
        <v>2</v>
      </c>
      <c r="F600" s="103">
        <v>0</v>
      </c>
      <c r="G600" s="277">
        <f t="shared" si="34"/>
        <v>0</v>
      </c>
    </row>
    <row r="601" spans="1:14">
      <c r="A601" s="276"/>
      <c r="B601" s="6" t="s">
        <v>279</v>
      </c>
      <c r="C601" s="296" t="s">
        <v>803</v>
      </c>
      <c r="D601" s="262" t="s">
        <v>7</v>
      </c>
      <c r="E601" s="263">
        <v>2</v>
      </c>
      <c r="F601" s="103">
        <v>0</v>
      </c>
      <c r="G601" s="277">
        <f t="shared" si="34"/>
        <v>0</v>
      </c>
      <c r="K601" s="349"/>
      <c r="M601" s="281"/>
    </row>
    <row r="602" spans="1:14">
      <c r="A602" s="276"/>
      <c r="B602" s="6" t="s">
        <v>287</v>
      </c>
      <c r="C602" s="350" t="s">
        <v>804</v>
      </c>
      <c r="D602" s="101" t="s">
        <v>7</v>
      </c>
      <c r="E602" s="102">
        <v>687</v>
      </c>
      <c r="F602" s="368">
        <v>0</v>
      </c>
      <c r="G602" s="277">
        <f t="shared" si="34"/>
        <v>0</v>
      </c>
      <c r="K602" s="349"/>
    </row>
    <row r="603" spans="1:14">
      <c r="A603" s="276"/>
      <c r="B603" s="6" t="s">
        <v>288</v>
      </c>
      <c r="C603" s="329" t="s">
        <v>805</v>
      </c>
      <c r="D603" s="262" t="s">
        <v>7</v>
      </c>
      <c r="E603" s="263">
        <v>11</v>
      </c>
      <c r="F603" s="103">
        <v>0</v>
      </c>
      <c r="G603" s="277">
        <f t="shared" si="34"/>
        <v>0</v>
      </c>
      <c r="L603" s="349"/>
    </row>
    <row r="604" spans="1:14">
      <c r="A604" s="276"/>
      <c r="B604" s="6" t="s">
        <v>289</v>
      </c>
      <c r="C604" s="296" t="s">
        <v>806</v>
      </c>
      <c r="D604" s="78" t="s">
        <v>7</v>
      </c>
      <c r="E604" s="79">
        <v>1</v>
      </c>
      <c r="F604" s="103">
        <v>0</v>
      </c>
      <c r="G604" s="277">
        <f t="shared" si="34"/>
        <v>0</v>
      </c>
      <c r="L604" s="349"/>
    </row>
    <row r="605" spans="1:14">
      <c r="A605" s="276"/>
      <c r="B605" s="6" t="s">
        <v>290</v>
      </c>
      <c r="C605" s="296" t="s">
        <v>704</v>
      </c>
      <c r="D605" s="262" t="s">
        <v>7</v>
      </c>
      <c r="E605" s="263">
        <v>1</v>
      </c>
      <c r="F605" s="103">
        <v>0</v>
      </c>
      <c r="G605" s="277">
        <f t="shared" si="34"/>
        <v>0</v>
      </c>
    </row>
    <row r="606" spans="1:14" ht="26.4">
      <c r="A606" s="276"/>
      <c r="B606" s="6" t="s">
        <v>291</v>
      </c>
      <c r="C606" s="296" t="s">
        <v>705</v>
      </c>
      <c r="D606" s="78" t="s">
        <v>7</v>
      </c>
      <c r="E606" s="79">
        <v>1</v>
      </c>
      <c r="F606" s="103">
        <v>0</v>
      </c>
      <c r="G606" s="277">
        <f t="shared" si="34"/>
        <v>0</v>
      </c>
      <c r="N606" s="281"/>
    </row>
    <row r="607" spans="1:14" ht="52.8">
      <c r="A607" s="276"/>
      <c r="B607" s="6" t="s">
        <v>292</v>
      </c>
      <c r="C607" s="296" t="s">
        <v>706</v>
      </c>
      <c r="D607" s="78" t="s">
        <v>7</v>
      </c>
      <c r="E607" s="79">
        <v>1</v>
      </c>
      <c r="F607" s="103">
        <v>0</v>
      </c>
      <c r="G607" s="277">
        <f t="shared" si="34"/>
        <v>0</v>
      </c>
      <c r="M607" s="349"/>
    </row>
    <row r="608" spans="1:14" ht="26.4">
      <c r="A608" s="276"/>
      <c r="B608" s="6" t="s">
        <v>293</v>
      </c>
      <c r="C608" s="296" t="s">
        <v>1605</v>
      </c>
      <c r="D608" s="78" t="s">
        <v>7</v>
      </c>
      <c r="E608" s="79">
        <v>1</v>
      </c>
      <c r="F608" s="103">
        <v>0</v>
      </c>
      <c r="G608" s="277">
        <f t="shared" si="34"/>
        <v>0</v>
      </c>
      <c r="M608" s="349"/>
    </row>
    <row r="609" spans="1:16" ht="26.4">
      <c r="A609" s="276"/>
      <c r="B609" s="6" t="s">
        <v>294</v>
      </c>
      <c r="C609" s="296" t="s">
        <v>1606</v>
      </c>
      <c r="D609" s="78" t="s">
        <v>7</v>
      </c>
      <c r="E609" s="79">
        <v>1</v>
      </c>
      <c r="F609" s="103">
        <v>0</v>
      </c>
      <c r="G609" s="277">
        <f t="shared" si="34"/>
        <v>0</v>
      </c>
    </row>
    <row r="610" spans="1:16" ht="32.700000000000003" customHeight="1">
      <c r="A610" s="266"/>
      <c r="B610" s="260" t="s">
        <v>295</v>
      </c>
      <c r="C610" s="296" t="s">
        <v>1607</v>
      </c>
      <c r="D610" s="78" t="s">
        <v>7</v>
      </c>
      <c r="E610" s="79">
        <v>1</v>
      </c>
      <c r="F610" s="103">
        <v>0</v>
      </c>
      <c r="G610" s="277">
        <f t="shared" si="34"/>
        <v>0</v>
      </c>
      <c r="O610" s="281"/>
    </row>
    <row r="611" spans="1:16" ht="26.4">
      <c r="A611" s="266"/>
      <c r="B611" s="260" t="s">
        <v>296</v>
      </c>
      <c r="C611" s="296" t="s">
        <v>807</v>
      </c>
      <c r="D611" s="262" t="s">
        <v>7</v>
      </c>
      <c r="E611" s="263">
        <v>1</v>
      </c>
      <c r="F611" s="103">
        <v>0</v>
      </c>
      <c r="G611" s="277">
        <f t="shared" si="34"/>
        <v>0</v>
      </c>
    </row>
    <row r="612" spans="1:16">
      <c r="A612" s="276"/>
      <c r="B612" s="6" t="s">
        <v>297</v>
      </c>
      <c r="C612" s="296" t="s">
        <v>212</v>
      </c>
      <c r="D612" s="262" t="s">
        <v>7</v>
      </c>
      <c r="E612" s="263">
        <v>1</v>
      </c>
      <c r="F612" s="103">
        <v>0</v>
      </c>
      <c r="G612" s="277">
        <f t="shared" si="34"/>
        <v>0</v>
      </c>
      <c r="N612" s="349"/>
    </row>
    <row r="613" spans="1:16" ht="39.6">
      <c r="A613" s="276"/>
      <c r="B613" s="6" t="s">
        <v>298</v>
      </c>
      <c r="C613" s="296" t="s">
        <v>1608</v>
      </c>
      <c r="D613" s="78" t="s">
        <v>7</v>
      </c>
      <c r="E613" s="79">
        <v>1</v>
      </c>
      <c r="F613" s="103">
        <v>0</v>
      </c>
      <c r="G613" s="277">
        <f t="shared" si="34"/>
        <v>0</v>
      </c>
      <c r="N613" s="349"/>
      <c r="P613" s="281"/>
    </row>
    <row r="614" spans="1:16" ht="52.8">
      <c r="A614" s="276"/>
      <c r="B614" s="6" t="s">
        <v>299</v>
      </c>
      <c r="C614" s="296" t="s">
        <v>808</v>
      </c>
      <c r="D614" s="262" t="s">
        <v>7</v>
      </c>
      <c r="E614" s="263">
        <v>1</v>
      </c>
      <c r="F614" s="103">
        <v>0</v>
      </c>
      <c r="G614" s="277">
        <f t="shared" si="34"/>
        <v>0</v>
      </c>
    </row>
    <row r="615" spans="1:16" ht="26.4">
      <c r="A615" s="276"/>
      <c r="B615" s="6" t="s">
        <v>300</v>
      </c>
      <c r="C615" s="296" t="s">
        <v>809</v>
      </c>
      <c r="D615" s="78" t="s">
        <v>7</v>
      </c>
      <c r="E615" s="79">
        <v>1</v>
      </c>
      <c r="F615" s="103">
        <v>0</v>
      </c>
      <c r="G615" s="277">
        <f t="shared" si="34"/>
        <v>0</v>
      </c>
    </row>
    <row r="616" spans="1:16" s="281" customFormat="1">
      <c r="A616" s="276"/>
      <c r="B616" s="6" t="s">
        <v>280</v>
      </c>
      <c r="C616" s="296" t="s">
        <v>710</v>
      </c>
      <c r="D616" s="78" t="s">
        <v>7</v>
      </c>
      <c r="E616" s="79">
        <v>1</v>
      </c>
      <c r="F616" s="103">
        <v>0</v>
      </c>
      <c r="G616" s="277">
        <f t="shared" si="34"/>
        <v>0</v>
      </c>
      <c r="H616" s="264"/>
      <c r="I616" s="264"/>
      <c r="J616" s="264"/>
      <c r="K616" s="264"/>
      <c r="L616" s="264"/>
      <c r="M616" s="264"/>
      <c r="N616" s="264"/>
      <c r="O616" s="349"/>
      <c r="P616" s="264"/>
    </row>
    <row r="617" spans="1:16">
      <c r="A617" s="276"/>
      <c r="B617" s="6" t="s">
        <v>301</v>
      </c>
      <c r="C617" s="296" t="s">
        <v>713</v>
      </c>
      <c r="D617" s="78" t="s">
        <v>7</v>
      </c>
      <c r="E617" s="79">
        <v>1</v>
      </c>
      <c r="F617" s="103">
        <v>0</v>
      </c>
      <c r="G617" s="277">
        <f t="shared" si="34"/>
        <v>0</v>
      </c>
      <c r="O617" s="349"/>
    </row>
    <row r="618" spans="1:16">
      <c r="A618" s="266"/>
      <c r="B618" s="259"/>
      <c r="C618" s="267"/>
      <c r="D618" s="262"/>
      <c r="E618" s="263"/>
      <c r="F618" s="103"/>
    </row>
    <row r="619" spans="1:16">
      <c r="A619" s="265" t="s">
        <v>268</v>
      </c>
      <c r="B619" s="259"/>
      <c r="C619" s="261" t="s">
        <v>192</v>
      </c>
      <c r="D619" s="270"/>
      <c r="E619" s="271"/>
      <c r="F619" s="369"/>
      <c r="G619" s="277">
        <f>SUM(G570:G617)</f>
        <v>0</v>
      </c>
      <c r="H619" s="349"/>
      <c r="I619" s="349"/>
      <c r="J619" s="349"/>
      <c r="P619" s="349"/>
    </row>
    <row r="620" spans="1:16">
      <c r="A620" s="265"/>
      <c r="B620" s="259"/>
      <c r="C620" s="261"/>
      <c r="D620" s="270"/>
      <c r="E620" s="271"/>
      <c r="F620" s="369"/>
      <c r="H620" s="349"/>
      <c r="I620" s="349"/>
      <c r="J620" s="349"/>
      <c r="P620" s="349"/>
    </row>
    <row r="621" spans="1:16">
      <c r="A621" s="343" t="s">
        <v>42</v>
      </c>
      <c r="B621" s="260"/>
      <c r="C621" s="269" t="s">
        <v>1068</v>
      </c>
      <c r="D621" s="262"/>
      <c r="E621" s="263"/>
      <c r="F621" s="103"/>
      <c r="G621" s="263"/>
    </row>
    <row r="622" spans="1:16" s="349" customFormat="1">
      <c r="A622" s="273"/>
      <c r="B622" s="4"/>
      <c r="C622" s="5" t="s">
        <v>109</v>
      </c>
      <c r="D622" s="78"/>
      <c r="E622" s="274"/>
      <c r="F622" s="364"/>
      <c r="G622" s="275"/>
      <c r="H622" s="264"/>
      <c r="I622" s="264"/>
      <c r="J622" s="264"/>
      <c r="L622" s="264"/>
      <c r="M622" s="264"/>
      <c r="N622" s="264"/>
      <c r="O622" s="264"/>
      <c r="P622" s="264"/>
    </row>
    <row r="623" spans="1:16" s="349" customFormat="1">
      <c r="A623" s="273"/>
      <c r="B623" s="4"/>
      <c r="C623" s="5" t="s">
        <v>194</v>
      </c>
      <c r="D623" s="78"/>
      <c r="E623" s="274"/>
      <c r="F623" s="364"/>
      <c r="G623" s="275"/>
      <c r="H623" s="264"/>
      <c r="I623" s="264"/>
      <c r="J623" s="264"/>
      <c r="L623" s="264"/>
      <c r="M623" s="264"/>
      <c r="N623" s="264"/>
      <c r="O623" s="264"/>
      <c r="P623" s="264"/>
    </row>
    <row r="624" spans="1:16" ht="39.6">
      <c r="B624" s="4"/>
      <c r="C624" s="220" t="s">
        <v>193</v>
      </c>
      <c r="D624" s="78"/>
      <c r="G624" s="275"/>
      <c r="L624" s="349"/>
    </row>
    <row r="625" spans="1:15" ht="52.8">
      <c r="B625" s="4"/>
      <c r="C625" s="220" t="s">
        <v>1430</v>
      </c>
      <c r="D625" s="78"/>
      <c r="G625" s="275"/>
      <c r="L625" s="349"/>
    </row>
    <row r="626" spans="1:15" ht="52.8">
      <c r="A626" s="344"/>
      <c r="B626" s="6" t="s">
        <v>0</v>
      </c>
      <c r="C626" s="351" t="s">
        <v>1069</v>
      </c>
      <c r="D626" s="262" t="s">
        <v>8</v>
      </c>
      <c r="E626" s="263">
        <v>32</v>
      </c>
      <c r="F626" s="103">
        <v>0</v>
      </c>
      <c r="G626" s="277">
        <f>ROUND((E626*F626),2)</f>
        <v>0</v>
      </c>
    </row>
    <row r="627" spans="1:15" ht="63.75" customHeight="1">
      <c r="A627" s="344"/>
      <c r="B627" s="6"/>
      <c r="C627" s="352" t="s">
        <v>1070</v>
      </c>
      <c r="D627" s="262"/>
      <c r="E627" s="263"/>
      <c r="F627" s="103"/>
      <c r="G627" s="277"/>
    </row>
    <row r="628" spans="1:15" ht="46.5" customHeight="1">
      <c r="A628" s="344"/>
      <c r="B628" s="6" t="s">
        <v>47</v>
      </c>
      <c r="C628" s="351" t="s">
        <v>1071</v>
      </c>
      <c r="D628" s="262" t="s">
        <v>8</v>
      </c>
      <c r="E628" s="263">
        <v>120</v>
      </c>
      <c r="F628" s="103">
        <v>0</v>
      </c>
      <c r="G628" s="277">
        <f>ROUND((E628*F628),2)</f>
        <v>0</v>
      </c>
      <c r="M628" s="349"/>
    </row>
    <row r="629" spans="1:15" ht="60" customHeight="1">
      <c r="A629" s="344"/>
      <c r="B629" s="6"/>
      <c r="C629" s="352" t="s">
        <v>1072</v>
      </c>
      <c r="D629" s="262"/>
      <c r="E629" s="263"/>
      <c r="F629" s="103"/>
      <c r="G629" s="277"/>
      <c r="H629" s="281"/>
      <c r="I629" s="281"/>
      <c r="J629" s="281"/>
      <c r="M629" s="349"/>
    </row>
    <row r="630" spans="1:15" ht="34.5" customHeight="1">
      <c r="A630" s="344"/>
      <c r="B630" s="6" t="s">
        <v>263</v>
      </c>
      <c r="C630" s="351" t="s">
        <v>1073</v>
      </c>
      <c r="D630" s="262" t="s">
        <v>8</v>
      </c>
      <c r="E630" s="263">
        <v>1</v>
      </c>
      <c r="F630" s="103">
        <v>0</v>
      </c>
      <c r="G630" s="277">
        <f>ROUND((E630*F630),2)</f>
        <v>0</v>
      </c>
    </row>
    <row r="631" spans="1:15" ht="197.25" customHeight="1">
      <c r="A631" s="344"/>
      <c r="B631" s="6"/>
      <c r="C631" s="352" t="s">
        <v>1074</v>
      </c>
      <c r="D631" s="262"/>
      <c r="E631" s="263"/>
      <c r="F631" s="103"/>
      <c r="G631" s="277"/>
    </row>
    <row r="632" spans="1:15" ht="26.4">
      <c r="A632" s="288"/>
      <c r="B632" s="6" t="s">
        <v>46</v>
      </c>
      <c r="C632" s="353" t="s">
        <v>1075</v>
      </c>
      <c r="D632" s="262" t="s">
        <v>8</v>
      </c>
      <c r="E632" s="263">
        <v>3</v>
      </c>
      <c r="F632" s="103">
        <v>0</v>
      </c>
      <c r="G632" s="277">
        <f>ROUND((E632*F632),2)</f>
        <v>0</v>
      </c>
      <c r="K632" s="281"/>
    </row>
    <row r="633" spans="1:15" ht="92.4">
      <c r="A633" s="288"/>
      <c r="B633" s="6"/>
      <c r="C633" s="352" t="s">
        <v>1076</v>
      </c>
      <c r="D633" s="262"/>
      <c r="E633" s="263"/>
      <c r="F633" s="103"/>
      <c r="G633" s="277"/>
    </row>
    <row r="634" spans="1:15" ht="26.4">
      <c r="A634" s="288"/>
      <c r="B634" s="6" t="s">
        <v>264</v>
      </c>
      <c r="C634" s="351" t="s">
        <v>1077</v>
      </c>
      <c r="D634" s="262" t="s">
        <v>8</v>
      </c>
      <c r="E634" s="263">
        <v>5</v>
      </c>
      <c r="F634" s="103">
        <v>0</v>
      </c>
      <c r="G634" s="277">
        <f>ROUND((E634*F634),2)</f>
        <v>0</v>
      </c>
      <c r="L634" s="281"/>
    </row>
    <row r="635" spans="1:15" ht="52.8">
      <c r="A635" s="288"/>
      <c r="B635" s="6"/>
      <c r="C635" s="352" t="s">
        <v>1078</v>
      </c>
      <c r="D635" s="262"/>
      <c r="E635" s="263"/>
      <c r="F635" s="103"/>
      <c r="G635" s="277"/>
    </row>
    <row r="636" spans="1:15" ht="26.4">
      <c r="A636" s="288"/>
      <c r="B636" s="6" t="s">
        <v>1</v>
      </c>
      <c r="C636" s="351" t="s">
        <v>1079</v>
      </c>
      <c r="D636" s="262" t="s">
        <v>8</v>
      </c>
      <c r="E636" s="263">
        <v>1</v>
      </c>
      <c r="F636" s="103">
        <v>0</v>
      </c>
      <c r="G636" s="277">
        <f>ROUND((E636*F636),2)</f>
        <v>0</v>
      </c>
      <c r="N636" s="349"/>
    </row>
    <row r="637" spans="1:15" ht="49.5" customHeight="1">
      <c r="A637" s="288"/>
      <c r="B637" s="6"/>
      <c r="C637" s="352" t="s">
        <v>1080</v>
      </c>
      <c r="D637" s="262"/>
      <c r="E637" s="263"/>
      <c r="F637" s="103"/>
      <c r="G637" s="277"/>
      <c r="N637" s="349"/>
    </row>
    <row r="638" spans="1:15">
      <c r="A638" s="288"/>
      <c r="B638" s="6" t="s">
        <v>265</v>
      </c>
      <c r="C638" s="351" t="s">
        <v>1081</v>
      </c>
      <c r="D638" s="262" t="s">
        <v>8</v>
      </c>
      <c r="E638" s="263">
        <v>2</v>
      </c>
      <c r="F638" s="103">
        <v>0</v>
      </c>
      <c r="G638" s="277">
        <f>ROUND((E638*F638),2)</f>
        <v>0</v>
      </c>
      <c r="M638" s="281"/>
    </row>
    <row r="639" spans="1:15" ht="26.4">
      <c r="A639" s="288"/>
      <c r="B639" s="6"/>
      <c r="C639" s="352" t="s">
        <v>1082</v>
      </c>
      <c r="D639" s="262"/>
      <c r="E639" s="263"/>
      <c r="F639" s="103"/>
      <c r="G639" s="277"/>
    </row>
    <row r="640" spans="1:15" ht="26.4">
      <c r="A640" s="288"/>
      <c r="B640" s="6" t="s">
        <v>266</v>
      </c>
      <c r="C640" s="351" t="s">
        <v>1083</v>
      </c>
      <c r="D640" s="262" t="s">
        <v>8</v>
      </c>
      <c r="E640" s="263">
        <v>1</v>
      </c>
      <c r="F640" s="103">
        <v>0</v>
      </c>
      <c r="G640" s="277">
        <f>ROUND((E640*F640),2)</f>
        <v>0</v>
      </c>
      <c r="O640" s="349"/>
    </row>
    <row r="641" spans="1:16" ht="237.6">
      <c r="A641" s="288"/>
      <c r="B641" s="6"/>
      <c r="C641" s="354" t="s">
        <v>1084</v>
      </c>
      <c r="D641" s="262"/>
      <c r="E641" s="263"/>
      <c r="F641" s="103"/>
      <c r="G641" s="277"/>
      <c r="O641" s="349"/>
    </row>
    <row r="642" spans="1:16" ht="13.8" customHeight="1">
      <c r="A642" s="288"/>
      <c r="B642" s="6" t="s">
        <v>266</v>
      </c>
      <c r="C642" s="351" t="s">
        <v>1085</v>
      </c>
      <c r="D642" s="262" t="s">
        <v>8</v>
      </c>
      <c r="E642" s="263">
        <v>4</v>
      </c>
      <c r="F642" s="103">
        <v>0</v>
      </c>
      <c r="G642" s="277">
        <f>ROUND((E642*F642),2)</f>
        <v>0</v>
      </c>
    </row>
    <row r="643" spans="1:16">
      <c r="A643" s="288"/>
      <c r="B643" s="6"/>
      <c r="C643" s="353" t="s">
        <v>1086</v>
      </c>
      <c r="D643" s="262"/>
      <c r="E643" s="263"/>
      <c r="F643" s="103"/>
      <c r="G643" s="277"/>
      <c r="P643" s="349"/>
    </row>
    <row r="644" spans="1:16">
      <c r="A644" s="288"/>
      <c r="B644" s="6" t="s">
        <v>267</v>
      </c>
      <c r="C644" s="351" t="s">
        <v>1087</v>
      </c>
      <c r="D644" s="262" t="s">
        <v>8</v>
      </c>
      <c r="E644" s="263">
        <v>1</v>
      </c>
      <c r="F644" s="103">
        <v>0</v>
      </c>
      <c r="G644" s="277">
        <f>ROUND((E644*F644),2)</f>
        <v>0</v>
      </c>
      <c r="P644" s="349"/>
    </row>
    <row r="645" spans="1:16">
      <c r="A645" s="288"/>
      <c r="B645" s="6"/>
      <c r="C645" s="353" t="s">
        <v>1088</v>
      </c>
      <c r="D645" s="262"/>
      <c r="E645" s="263"/>
      <c r="F645" s="103"/>
      <c r="G645" s="277"/>
    </row>
    <row r="646" spans="1:16" s="349" customFormat="1" ht="13.5" customHeight="1">
      <c r="A646" s="288"/>
      <c r="B646" s="6" t="s">
        <v>268</v>
      </c>
      <c r="C646" s="351" t="s">
        <v>1089</v>
      </c>
      <c r="D646" s="262" t="s">
        <v>8</v>
      </c>
      <c r="E646" s="263">
        <v>1</v>
      </c>
      <c r="F646" s="103">
        <v>0</v>
      </c>
      <c r="G646" s="277">
        <f>ROUND((E646*F646),2)</f>
        <v>0</v>
      </c>
      <c r="H646" s="264"/>
      <c r="I646" s="264"/>
      <c r="J646" s="264"/>
      <c r="K646" s="264"/>
      <c r="L646" s="264"/>
      <c r="M646" s="264"/>
      <c r="N646" s="281"/>
      <c r="O646" s="264"/>
      <c r="P646" s="264"/>
    </row>
    <row r="647" spans="1:16" s="349" customFormat="1" ht="13.5" customHeight="1">
      <c r="A647" s="288"/>
      <c r="B647" s="6"/>
      <c r="C647" s="352" t="s">
        <v>1090</v>
      </c>
      <c r="D647" s="262"/>
      <c r="E647" s="263"/>
      <c r="F647" s="103"/>
      <c r="G647" s="277"/>
      <c r="H647" s="264"/>
      <c r="I647" s="264"/>
      <c r="J647" s="264"/>
      <c r="K647" s="264"/>
      <c r="L647" s="264"/>
      <c r="M647" s="264"/>
      <c r="N647" s="264"/>
      <c r="O647" s="264"/>
      <c r="P647" s="264"/>
    </row>
    <row r="648" spans="1:16">
      <c r="A648" s="288"/>
      <c r="B648" s="6" t="s">
        <v>42</v>
      </c>
      <c r="C648" s="351" t="s">
        <v>1091</v>
      </c>
      <c r="D648" s="262" t="s">
        <v>8</v>
      </c>
      <c r="E648" s="263">
        <v>2</v>
      </c>
      <c r="F648" s="103">
        <v>0</v>
      </c>
      <c r="G648" s="277">
        <f>ROUND((E648*F648),2)</f>
        <v>0</v>
      </c>
    </row>
    <row r="649" spans="1:16" ht="26.4">
      <c r="A649" s="288"/>
      <c r="B649" s="6"/>
      <c r="C649" s="353" t="s">
        <v>1092</v>
      </c>
      <c r="D649" s="262"/>
      <c r="E649" s="263"/>
      <c r="F649" s="103"/>
      <c r="G649" s="277"/>
    </row>
    <row r="650" spans="1:16">
      <c r="A650" s="288"/>
      <c r="B650" s="6" t="s">
        <v>269</v>
      </c>
      <c r="C650" s="351" t="s">
        <v>1093</v>
      </c>
      <c r="D650" s="262" t="s">
        <v>8</v>
      </c>
      <c r="E650" s="263">
        <v>1</v>
      </c>
      <c r="F650" s="103">
        <v>0</v>
      </c>
      <c r="G650" s="277">
        <f>ROUND((E650*F650),2)</f>
        <v>0</v>
      </c>
      <c r="O650" s="281"/>
    </row>
    <row r="651" spans="1:16">
      <c r="A651" s="288"/>
      <c r="B651" s="6" t="s">
        <v>270</v>
      </c>
      <c r="C651" s="351" t="s">
        <v>1094</v>
      </c>
      <c r="D651" s="262" t="s">
        <v>8</v>
      </c>
      <c r="E651" s="263">
        <v>1</v>
      </c>
      <c r="F651" s="103">
        <v>0</v>
      </c>
      <c r="G651" s="277">
        <f>ROUND((E651*F651),2)</f>
        <v>0</v>
      </c>
    </row>
    <row r="652" spans="1:16">
      <c r="A652" s="288"/>
      <c r="B652" s="6"/>
      <c r="C652" s="353" t="s">
        <v>1095</v>
      </c>
      <c r="D652" s="262"/>
      <c r="E652" s="263"/>
      <c r="F652" s="103"/>
      <c r="G652" s="277"/>
    </row>
    <row r="653" spans="1:16" ht="26.4">
      <c r="A653" s="266"/>
      <c r="B653" s="260" t="s">
        <v>38</v>
      </c>
      <c r="C653" s="351" t="s">
        <v>1096</v>
      </c>
      <c r="D653" s="262" t="s">
        <v>7</v>
      </c>
      <c r="E653" s="263">
        <v>1</v>
      </c>
      <c r="F653" s="103">
        <v>0</v>
      </c>
      <c r="G653" s="277">
        <f>ROUND((E653*F653),2)</f>
        <v>0</v>
      </c>
      <c r="P653" s="281"/>
    </row>
    <row r="654" spans="1:16">
      <c r="A654" s="266"/>
      <c r="B654" s="260" t="s">
        <v>36</v>
      </c>
      <c r="C654" s="351" t="s">
        <v>1097</v>
      </c>
      <c r="D654" s="262" t="s">
        <v>8</v>
      </c>
      <c r="E654" s="263">
        <v>1</v>
      </c>
      <c r="F654" s="103">
        <v>0</v>
      </c>
      <c r="G654" s="277">
        <f>ROUND((E654*F654),2)</f>
        <v>0</v>
      </c>
    </row>
    <row r="655" spans="1:16" ht="26.4">
      <c r="A655" s="266"/>
      <c r="B655" s="260"/>
      <c r="C655" s="353" t="s">
        <v>1098</v>
      </c>
      <c r="D655" s="262"/>
      <c r="E655" s="263"/>
      <c r="F655" s="103"/>
      <c r="G655" s="277"/>
    </row>
    <row r="656" spans="1:16" s="281" customFormat="1" ht="26.4">
      <c r="A656" s="266"/>
      <c r="B656" s="260" t="s">
        <v>33</v>
      </c>
      <c r="C656" s="351" t="s">
        <v>1099</v>
      </c>
      <c r="D656" s="262" t="s">
        <v>8</v>
      </c>
      <c r="E656" s="263">
        <v>1</v>
      </c>
      <c r="F656" s="103">
        <v>0</v>
      </c>
      <c r="G656" s="277">
        <f>ROUND((E656*F656),2)</f>
        <v>0</v>
      </c>
      <c r="H656" s="264"/>
      <c r="I656" s="264"/>
      <c r="J656" s="264"/>
      <c r="K656" s="264"/>
      <c r="L656" s="264"/>
      <c r="M656" s="264"/>
      <c r="N656" s="264"/>
      <c r="O656" s="264"/>
      <c r="P656" s="264"/>
    </row>
    <row r="657" spans="1:7" ht="39.6">
      <c r="A657" s="266"/>
      <c r="B657" s="260"/>
      <c r="C657" s="353" t="s">
        <v>1100</v>
      </c>
      <c r="D657" s="262"/>
      <c r="E657" s="263"/>
      <c r="F657" s="103"/>
      <c r="G657" s="277"/>
    </row>
    <row r="658" spans="1:7" ht="26.4">
      <c r="A658" s="276"/>
      <c r="B658" s="6" t="s">
        <v>31</v>
      </c>
      <c r="C658" s="296" t="s">
        <v>1101</v>
      </c>
      <c r="D658" s="78" t="s">
        <v>7</v>
      </c>
      <c r="E658" s="79">
        <v>1</v>
      </c>
      <c r="F658" s="103">
        <v>0</v>
      </c>
      <c r="G658" s="277">
        <f>ROUND((E658*F658),2)</f>
        <v>0</v>
      </c>
    </row>
    <row r="659" spans="1:7">
      <c r="A659" s="276"/>
      <c r="B659" s="6" t="s">
        <v>29</v>
      </c>
      <c r="C659" s="296" t="s">
        <v>1102</v>
      </c>
      <c r="D659" s="262" t="s">
        <v>7</v>
      </c>
      <c r="E659" s="263">
        <v>1</v>
      </c>
      <c r="F659" s="103">
        <v>0</v>
      </c>
      <c r="G659" s="277">
        <f>ROUND((E659*F659),2)</f>
        <v>0</v>
      </c>
    </row>
    <row r="660" spans="1:7">
      <c r="A660" s="266"/>
      <c r="B660" s="259"/>
      <c r="C660" s="267"/>
      <c r="D660" s="262"/>
      <c r="E660" s="263"/>
      <c r="F660" s="103"/>
    </row>
    <row r="661" spans="1:7">
      <c r="A661" s="265" t="s">
        <v>42</v>
      </c>
      <c r="B661" s="259"/>
      <c r="C661" s="261" t="s">
        <v>1103</v>
      </c>
      <c r="D661" s="270"/>
      <c r="E661" s="271"/>
      <c r="F661" s="369"/>
      <c r="G661" s="277">
        <f>SUM(G624:G659)</f>
        <v>0</v>
      </c>
    </row>
    <row r="664" spans="1:7" ht="21" customHeight="1"/>
    <row r="665" spans="1:7" ht="31.5" customHeight="1"/>
    <row r="668" spans="1:7" ht="197.4" customHeight="1"/>
    <row r="670" spans="1:7" ht="34.5" customHeight="1"/>
    <row r="671" spans="1:7" ht="31.5" customHeight="1"/>
    <row r="672" spans="1:7" ht="20.25" customHeight="1"/>
    <row r="674" spans="8:12" ht="27.75" customHeight="1"/>
    <row r="676" spans="8:12" ht="30" customHeight="1"/>
    <row r="681" spans="8:12" ht="39.75" customHeight="1">
      <c r="H681" s="281"/>
      <c r="I681" s="281"/>
      <c r="J681" s="281"/>
    </row>
    <row r="683" spans="8:12" ht="42" customHeight="1"/>
    <row r="684" spans="8:12">
      <c r="K684" s="281"/>
    </row>
    <row r="685" spans="8:12" ht="30" customHeight="1"/>
    <row r="686" spans="8:12" ht="28.5" customHeight="1">
      <c r="L686" s="281"/>
    </row>
    <row r="687" spans="8:12" ht="16.5" customHeight="1"/>
    <row r="688" spans="8:12" ht="19.5" customHeight="1"/>
    <row r="690" spans="13:15">
      <c r="M690" s="281"/>
    </row>
    <row r="698" spans="13:15">
      <c r="N698" s="281"/>
    </row>
    <row r="699" spans="13:15" ht="17.25" customHeight="1"/>
    <row r="702" spans="13:15">
      <c r="O702" s="281"/>
    </row>
    <row r="705" spans="1:16">
      <c r="P705" s="281"/>
    </row>
    <row r="708" spans="1:16" s="281" customFormat="1" ht="75.75" customHeight="1">
      <c r="A708" s="273"/>
      <c r="B708" s="302"/>
      <c r="C708" s="220"/>
      <c r="D708" s="303"/>
      <c r="E708" s="274"/>
      <c r="F708" s="364"/>
      <c r="G708" s="274"/>
      <c r="K708" s="264"/>
      <c r="L708" s="264"/>
      <c r="M708" s="264"/>
      <c r="N708" s="264"/>
      <c r="O708" s="264"/>
      <c r="P708" s="264"/>
    </row>
    <row r="710" spans="1:16" ht="33.75" customHeight="1"/>
    <row r="711" spans="1:16" ht="18" customHeight="1">
      <c r="K711" s="281"/>
    </row>
    <row r="713" spans="1:16">
      <c r="L713" s="281"/>
    </row>
    <row r="716" spans="1:16" ht="29.25" customHeight="1"/>
    <row r="717" spans="1:16">
      <c r="M717" s="281"/>
    </row>
    <row r="719" spans="1:16" ht="18.75" customHeight="1"/>
    <row r="720" spans="1:16" ht="60" customHeight="1"/>
    <row r="722" spans="1:16" ht="74.25" customHeight="1"/>
    <row r="723" spans="1:16" ht="89.25" customHeight="1"/>
    <row r="725" spans="1:16" ht="62.25" customHeight="1">
      <c r="N725" s="281"/>
    </row>
    <row r="727" spans="1:16" ht="27.75" customHeight="1"/>
    <row r="729" spans="1:16">
      <c r="O729" s="281"/>
    </row>
    <row r="732" spans="1:16">
      <c r="P732" s="281"/>
    </row>
    <row r="735" spans="1:16" s="281" customFormat="1">
      <c r="A735" s="273"/>
      <c r="B735" s="302"/>
      <c r="C735" s="220"/>
      <c r="D735" s="303"/>
      <c r="E735" s="274"/>
      <c r="F735" s="364"/>
      <c r="G735" s="274"/>
      <c r="H735" s="264"/>
      <c r="I735" s="264"/>
      <c r="J735" s="264"/>
      <c r="K735" s="264"/>
      <c r="L735" s="264"/>
      <c r="M735" s="264"/>
      <c r="N735" s="264"/>
      <c r="O735" s="264"/>
      <c r="P735" s="264"/>
    </row>
    <row r="742" spans="8:13">
      <c r="H742" s="281"/>
      <c r="I742" s="281"/>
      <c r="J742" s="281"/>
    </row>
    <row r="744" spans="8:13" ht="15" customHeight="1"/>
    <row r="745" spans="8:13" ht="18" customHeight="1">
      <c r="K745" s="281"/>
    </row>
    <row r="746" spans="8:13" ht="34.5" customHeight="1"/>
    <row r="747" spans="8:13">
      <c r="L747" s="281"/>
    </row>
    <row r="751" spans="8:13">
      <c r="M751" s="281"/>
    </row>
    <row r="756" spans="14:16" ht="27" customHeight="1"/>
    <row r="759" spans="14:16">
      <c r="N759" s="281"/>
    </row>
    <row r="763" spans="14:16">
      <c r="O763" s="281"/>
    </row>
    <row r="766" spans="14:16">
      <c r="P766" s="281"/>
    </row>
    <row r="768" spans="14:16" ht="63" customHeight="1"/>
    <row r="769" spans="1:16" s="281" customFormat="1">
      <c r="A769" s="273"/>
      <c r="B769" s="302"/>
      <c r="C769" s="220"/>
      <c r="D769" s="303"/>
      <c r="E769" s="274"/>
      <c r="F769" s="364"/>
      <c r="G769" s="274"/>
      <c r="H769" s="264"/>
      <c r="I769" s="264"/>
      <c r="J769" s="264"/>
      <c r="K769" s="264"/>
      <c r="L769" s="264"/>
      <c r="M769" s="264"/>
      <c r="N769" s="264"/>
      <c r="O769" s="264"/>
      <c r="P769" s="264"/>
    </row>
    <row r="771" spans="1:16" ht="26.25" customHeight="1"/>
    <row r="772" spans="1:16" ht="24" customHeight="1"/>
    <row r="774" spans="1:16" ht="21" customHeight="1"/>
    <row r="775" spans="1:16" ht="24.75" customHeight="1"/>
    <row r="829" ht="144" customHeight="1"/>
    <row r="831" ht="55.5" customHeight="1"/>
    <row r="834" ht="22.5" customHeight="1"/>
    <row r="835" ht="36.75" customHeight="1"/>
    <row r="842" ht="20.25" customHeight="1"/>
    <row r="862" ht="78.75" customHeight="1"/>
    <row r="1135" spans="7:7">
      <c r="G1135" s="355"/>
    </row>
    <row r="1136" spans="7:7">
      <c r="G1136" s="355"/>
    </row>
    <row r="1137" spans="1:7">
      <c r="G1137" s="355"/>
    </row>
    <row r="1138" spans="1:7">
      <c r="G1138" s="355"/>
    </row>
    <row r="1139" spans="1:7">
      <c r="G1139" s="355"/>
    </row>
    <row r="1140" spans="1:7">
      <c r="G1140" s="355"/>
    </row>
    <row r="1141" spans="1:7">
      <c r="G1141" s="355"/>
    </row>
    <row r="1142" spans="1:7">
      <c r="G1142" s="355"/>
    </row>
    <row r="1143" spans="1:7">
      <c r="G1143" s="355"/>
    </row>
    <row r="1144" spans="1:7">
      <c r="G1144" s="355"/>
    </row>
    <row r="1147" spans="1:7">
      <c r="G1147" s="355"/>
    </row>
    <row r="1148" spans="1:7">
      <c r="G1148" s="355"/>
    </row>
    <row r="1149" spans="1:7">
      <c r="G1149" s="355"/>
    </row>
    <row r="1150" spans="1:7">
      <c r="F1150" s="370"/>
      <c r="G1150" s="355"/>
    </row>
    <row r="1151" spans="1:7">
      <c r="B1151" s="356"/>
      <c r="D1151" s="357"/>
      <c r="E1151" s="355"/>
      <c r="F1151" s="370"/>
      <c r="G1151" s="355"/>
    </row>
    <row r="1152" spans="1:7">
      <c r="A1152" s="358"/>
      <c r="B1152" s="356"/>
      <c r="D1152" s="357"/>
      <c r="E1152" s="355"/>
      <c r="F1152" s="370"/>
      <c r="G1152" s="355"/>
    </row>
    <row r="1153" spans="1:7">
      <c r="A1153" s="358"/>
      <c r="B1153" s="356"/>
      <c r="C1153" s="359"/>
      <c r="D1153" s="357"/>
      <c r="E1153" s="355"/>
      <c r="F1153" s="370"/>
      <c r="G1153" s="355"/>
    </row>
    <row r="1154" spans="1:7">
      <c r="A1154" s="358"/>
      <c r="B1154" s="356"/>
      <c r="C1154" s="359"/>
      <c r="D1154" s="357"/>
      <c r="E1154" s="355"/>
      <c r="F1154" s="370"/>
      <c r="G1154" s="355"/>
    </row>
    <row r="1155" spans="1:7">
      <c r="A1155" s="358"/>
      <c r="B1155" s="356"/>
      <c r="C1155" s="359"/>
      <c r="D1155" s="357"/>
      <c r="E1155" s="355"/>
      <c r="F1155" s="370"/>
      <c r="G1155" s="355"/>
    </row>
    <row r="1156" spans="1:7">
      <c r="A1156" s="358"/>
      <c r="B1156" s="356"/>
      <c r="C1156" s="359"/>
      <c r="D1156" s="357"/>
      <c r="E1156" s="355"/>
      <c r="F1156" s="370"/>
      <c r="G1156" s="355"/>
    </row>
    <row r="1157" spans="1:7">
      <c r="A1157" s="358"/>
      <c r="B1157" s="356"/>
      <c r="C1157" s="359"/>
      <c r="D1157" s="357"/>
      <c r="E1157" s="355"/>
      <c r="F1157" s="370"/>
      <c r="G1157" s="355"/>
    </row>
    <row r="1158" spans="1:7">
      <c r="A1158" s="358"/>
      <c r="B1158" s="356"/>
      <c r="C1158" s="359"/>
      <c r="D1158" s="357"/>
      <c r="E1158" s="355"/>
      <c r="F1158" s="370"/>
      <c r="G1158" s="355"/>
    </row>
    <row r="1159" spans="1:7">
      <c r="A1159" s="358"/>
      <c r="B1159" s="356"/>
      <c r="C1159" s="359"/>
      <c r="D1159" s="357"/>
      <c r="E1159" s="355"/>
      <c r="F1159" s="370"/>
      <c r="G1159" s="355"/>
    </row>
    <row r="1160" spans="1:7">
      <c r="A1160" s="358"/>
      <c r="B1160" s="356"/>
      <c r="C1160" s="359"/>
      <c r="D1160" s="357"/>
      <c r="E1160" s="355"/>
      <c r="G1160" s="355"/>
    </row>
    <row r="1161" spans="1:7">
      <c r="A1161" s="358"/>
      <c r="C1161" s="359"/>
      <c r="G1161" s="355"/>
    </row>
    <row r="1162" spans="1:7">
      <c r="C1162" s="359"/>
      <c r="F1162" s="370"/>
      <c r="G1162" s="355"/>
    </row>
    <row r="1163" spans="1:7">
      <c r="B1163" s="356"/>
      <c r="D1163" s="357"/>
      <c r="E1163" s="355"/>
      <c r="F1163" s="370"/>
      <c r="G1163" s="355"/>
    </row>
    <row r="1164" spans="1:7">
      <c r="A1164" s="358"/>
      <c r="B1164" s="356"/>
      <c r="D1164" s="357"/>
      <c r="E1164" s="355"/>
      <c r="F1164" s="370"/>
      <c r="G1164" s="355"/>
    </row>
    <row r="1165" spans="1:7">
      <c r="A1165" s="358"/>
      <c r="B1165" s="356"/>
      <c r="C1165" s="359"/>
      <c r="D1165" s="357"/>
      <c r="E1165" s="355"/>
      <c r="F1165" s="370"/>
    </row>
    <row r="1166" spans="1:7">
      <c r="A1166" s="358"/>
      <c r="B1166" s="356"/>
      <c r="C1166" s="359"/>
      <c r="D1166" s="357"/>
      <c r="E1166" s="355"/>
      <c r="F1166" s="370"/>
      <c r="G1166" s="355"/>
    </row>
    <row r="1167" spans="1:7">
      <c r="A1167" s="358"/>
      <c r="B1167" s="356"/>
      <c r="C1167" s="359"/>
      <c r="D1167" s="357"/>
      <c r="E1167" s="355"/>
      <c r="F1167" s="370"/>
      <c r="G1167" s="355"/>
    </row>
    <row r="1168" spans="1:7">
      <c r="A1168" s="358"/>
      <c r="B1168" s="356"/>
      <c r="C1168" s="359"/>
      <c r="D1168" s="357"/>
      <c r="E1168" s="355"/>
      <c r="F1168" s="370"/>
      <c r="G1168" s="355"/>
    </row>
    <row r="1169" spans="1:7">
      <c r="A1169" s="358"/>
      <c r="B1169" s="356"/>
      <c r="C1169" s="359"/>
      <c r="D1169" s="357"/>
      <c r="E1169" s="355"/>
      <c r="F1169" s="370"/>
      <c r="G1169" s="355"/>
    </row>
    <row r="1170" spans="1:7">
      <c r="A1170" s="358"/>
      <c r="B1170" s="356"/>
      <c r="C1170" s="359"/>
      <c r="D1170" s="357"/>
      <c r="E1170" s="355"/>
      <c r="F1170" s="370"/>
      <c r="G1170" s="355"/>
    </row>
    <row r="1171" spans="1:7">
      <c r="A1171" s="358"/>
      <c r="B1171" s="356"/>
      <c r="C1171" s="359"/>
      <c r="D1171" s="357"/>
      <c r="E1171" s="355"/>
      <c r="F1171" s="370"/>
      <c r="G1171" s="355"/>
    </row>
    <row r="1172" spans="1:7">
      <c r="A1172" s="358"/>
      <c r="B1172" s="356"/>
      <c r="C1172" s="359"/>
      <c r="D1172" s="357"/>
      <c r="E1172" s="355"/>
      <c r="F1172" s="370"/>
      <c r="G1172" s="355"/>
    </row>
    <row r="1173" spans="1:7">
      <c r="A1173" s="358"/>
      <c r="B1173" s="356"/>
      <c r="C1173" s="359"/>
      <c r="D1173" s="357"/>
      <c r="E1173" s="355"/>
      <c r="F1173" s="370"/>
      <c r="G1173" s="355"/>
    </row>
    <row r="1174" spans="1:7">
      <c r="A1174" s="358"/>
      <c r="B1174" s="356"/>
      <c r="C1174" s="359"/>
      <c r="D1174" s="357"/>
      <c r="E1174" s="355"/>
      <c r="F1174" s="370"/>
    </row>
    <row r="1175" spans="1:7">
      <c r="A1175" s="358"/>
      <c r="B1175" s="356"/>
      <c r="C1175" s="359"/>
      <c r="D1175" s="357"/>
      <c r="E1175" s="355"/>
      <c r="F1175" s="370"/>
    </row>
    <row r="1176" spans="1:7">
      <c r="A1176" s="358"/>
      <c r="B1176" s="356"/>
      <c r="C1176" s="359"/>
      <c r="D1176" s="357"/>
      <c r="E1176" s="355"/>
      <c r="F1176" s="370"/>
    </row>
    <row r="1177" spans="1:7">
      <c r="A1177" s="358"/>
      <c r="B1177" s="356"/>
      <c r="C1177" s="359"/>
      <c r="D1177" s="357"/>
      <c r="E1177" s="355"/>
      <c r="F1177" s="370"/>
    </row>
    <row r="1178" spans="1:7">
      <c r="A1178" s="358"/>
      <c r="B1178" s="356"/>
      <c r="C1178" s="359"/>
      <c r="D1178" s="357"/>
      <c r="E1178" s="355"/>
      <c r="F1178" s="370"/>
    </row>
    <row r="1179" spans="1:7">
      <c r="A1179" s="358"/>
      <c r="B1179" s="356"/>
      <c r="C1179" s="359"/>
      <c r="D1179" s="357"/>
      <c r="E1179" s="355"/>
      <c r="F1179" s="370"/>
    </row>
    <row r="1180" spans="1:7">
      <c r="A1180" s="358"/>
      <c r="B1180" s="356"/>
      <c r="C1180" s="359"/>
      <c r="D1180" s="357"/>
      <c r="E1180" s="355"/>
    </row>
    <row r="1181" spans="1:7">
      <c r="A1181" s="358"/>
      <c r="C1181" s="359"/>
      <c r="F1181" s="370"/>
    </row>
    <row r="1182" spans="1:7">
      <c r="B1182" s="356"/>
      <c r="C1182" s="359"/>
      <c r="D1182" s="357"/>
      <c r="E1182" s="355"/>
      <c r="F1182" s="370"/>
    </row>
    <row r="1183" spans="1:7">
      <c r="A1183" s="358"/>
      <c r="B1183" s="356"/>
      <c r="D1183" s="357"/>
      <c r="E1183" s="355"/>
      <c r="F1183" s="370"/>
    </row>
    <row r="1184" spans="1:7">
      <c r="A1184" s="358"/>
      <c r="B1184" s="356"/>
      <c r="C1184" s="359"/>
      <c r="D1184" s="357"/>
      <c r="E1184" s="355"/>
      <c r="F1184" s="370"/>
    </row>
    <row r="1185" spans="1:6">
      <c r="A1185" s="358"/>
      <c r="B1185" s="356"/>
      <c r="C1185" s="359"/>
      <c r="D1185" s="357"/>
      <c r="E1185" s="355"/>
      <c r="F1185" s="370"/>
    </row>
    <row r="1186" spans="1:6">
      <c r="A1186" s="358"/>
      <c r="B1186" s="356"/>
      <c r="C1186" s="359"/>
      <c r="D1186" s="357"/>
      <c r="E1186" s="355"/>
      <c r="F1186" s="370"/>
    </row>
    <row r="1187" spans="1:6">
      <c r="A1187" s="358"/>
      <c r="B1187" s="356"/>
      <c r="C1187" s="359"/>
      <c r="D1187" s="357"/>
      <c r="E1187" s="355"/>
      <c r="F1187" s="370"/>
    </row>
    <row r="1188" spans="1:6">
      <c r="A1188" s="358"/>
      <c r="B1188" s="356"/>
      <c r="C1188" s="359"/>
      <c r="D1188" s="357"/>
      <c r="E1188" s="355"/>
      <c r="F1188" s="370"/>
    </row>
    <row r="1189" spans="1:6">
      <c r="A1189" s="358"/>
      <c r="B1189" s="356"/>
      <c r="C1189" s="359"/>
      <c r="D1189" s="357"/>
      <c r="E1189" s="355"/>
    </row>
    <row r="1190" spans="1:6">
      <c r="A1190" s="358"/>
      <c r="C1190" s="359"/>
    </row>
    <row r="1191" spans="1:6">
      <c r="C1191" s="359"/>
    </row>
    <row r="1274" spans="7:7">
      <c r="G1274" s="360"/>
    </row>
    <row r="1275" spans="7:7">
      <c r="G1275" s="360"/>
    </row>
    <row r="1289" spans="4:6">
      <c r="F1289" s="371"/>
    </row>
    <row r="1290" spans="4:6">
      <c r="D1290" s="361"/>
      <c r="E1290" s="360"/>
      <c r="F1290" s="371"/>
    </row>
    <row r="1291" spans="4:6">
      <c r="D1291" s="361"/>
      <c r="E1291" s="360"/>
    </row>
    <row r="1325" spans="7:7">
      <c r="G1325" s="360"/>
    </row>
    <row r="1326" spans="7:7">
      <c r="G1326" s="360"/>
    </row>
    <row r="1327" spans="7:7">
      <c r="G1327" s="360"/>
    </row>
    <row r="1328" spans="7:7">
      <c r="G1328" s="360"/>
    </row>
    <row r="1329" spans="4:7">
      <c r="G1329" s="360"/>
    </row>
    <row r="1332" spans="4:7">
      <c r="G1332" s="360"/>
    </row>
    <row r="1333" spans="4:7">
      <c r="G1333" s="360"/>
    </row>
    <row r="1334" spans="4:7">
      <c r="G1334" s="360"/>
    </row>
    <row r="1335" spans="4:7">
      <c r="G1335" s="360"/>
    </row>
    <row r="1336" spans="4:7">
      <c r="G1336" s="360"/>
    </row>
    <row r="1337" spans="4:7">
      <c r="G1337" s="360"/>
    </row>
    <row r="1338" spans="4:7">
      <c r="G1338" s="360"/>
    </row>
    <row r="1339" spans="4:7">
      <c r="G1339" s="360"/>
    </row>
    <row r="1340" spans="4:7">
      <c r="F1340" s="371"/>
      <c r="G1340" s="360"/>
    </row>
    <row r="1341" spans="4:7">
      <c r="D1341" s="361"/>
      <c r="E1341" s="360"/>
      <c r="F1341" s="371"/>
      <c r="G1341" s="360"/>
    </row>
    <row r="1342" spans="4:7">
      <c r="D1342" s="361"/>
      <c r="E1342" s="360"/>
      <c r="F1342" s="371"/>
      <c r="G1342" s="360"/>
    </row>
    <row r="1343" spans="4:7">
      <c r="D1343" s="361"/>
      <c r="E1343" s="360"/>
      <c r="F1343" s="371"/>
      <c r="G1343" s="360"/>
    </row>
    <row r="1344" spans="4:7">
      <c r="D1344" s="361"/>
      <c r="E1344" s="360"/>
      <c r="F1344" s="371"/>
      <c r="G1344" s="360"/>
    </row>
    <row r="1345" spans="4:7">
      <c r="D1345" s="361"/>
      <c r="E1345" s="360"/>
      <c r="G1345" s="360"/>
    </row>
    <row r="1346" spans="4:7">
      <c r="G1346" s="360"/>
    </row>
    <row r="1347" spans="4:7">
      <c r="F1347" s="371"/>
      <c r="G1347" s="360"/>
    </row>
    <row r="1348" spans="4:7">
      <c r="D1348" s="361"/>
      <c r="E1348" s="360"/>
      <c r="F1348" s="371"/>
      <c r="G1348" s="360"/>
    </row>
    <row r="1349" spans="4:7">
      <c r="D1349" s="361"/>
      <c r="E1349" s="360"/>
      <c r="F1349" s="371"/>
      <c r="G1349" s="360"/>
    </row>
    <row r="1350" spans="4:7">
      <c r="D1350" s="361"/>
      <c r="E1350" s="360"/>
      <c r="F1350" s="371"/>
      <c r="G1350" s="360"/>
    </row>
    <row r="1351" spans="4:7">
      <c r="D1351" s="361"/>
      <c r="E1351" s="360"/>
      <c r="F1351" s="371"/>
      <c r="G1351" s="360"/>
    </row>
    <row r="1352" spans="4:7">
      <c r="D1352" s="361"/>
      <c r="E1352" s="360"/>
      <c r="F1352" s="371"/>
      <c r="G1352" s="360"/>
    </row>
    <row r="1353" spans="4:7">
      <c r="D1353" s="361"/>
      <c r="E1353" s="360"/>
      <c r="F1353" s="371"/>
      <c r="G1353" s="360"/>
    </row>
    <row r="1354" spans="4:7">
      <c r="D1354" s="361"/>
      <c r="E1354" s="360"/>
      <c r="F1354" s="371"/>
      <c r="G1354" s="360"/>
    </row>
    <row r="1355" spans="4:7">
      <c r="D1355" s="361"/>
      <c r="E1355" s="360"/>
      <c r="F1355" s="371"/>
      <c r="G1355" s="360"/>
    </row>
    <row r="1356" spans="4:7">
      <c r="D1356" s="361"/>
      <c r="E1356" s="360"/>
      <c r="F1356" s="371"/>
      <c r="G1356" s="360"/>
    </row>
    <row r="1357" spans="4:7">
      <c r="D1357" s="361"/>
      <c r="E1357" s="360"/>
      <c r="F1357" s="371"/>
      <c r="G1357" s="360"/>
    </row>
    <row r="1358" spans="4:7">
      <c r="D1358" s="361"/>
      <c r="E1358" s="360"/>
      <c r="F1358" s="371"/>
      <c r="G1358" s="360"/>
    </row>
    <row r="1359" spans="4:7">
      <c r="D1359" s="361"/>
      <c r="E1359" s="360"/>
      <c r="F1359" s="371"/>
      <c r="G1359" s="360"/>
    </row>
    <row r="1360" spans="4:7">
      <c r="D1360" s="361"/>
      <c r="E1360" s="360"/>
      <c r="F1360" s="371"/>
      <c r="G1360" s="360"/>
    </row>
    <row r="1361" spans="1:7">
      <c r="D1361" s="361"/>
      <c r="E1361" s="360"/>
      <c r="F1361" s="371"/>
      <c r="G1361" s="360"/>
    </row>
    <row r="1362" spans="1:7">
      <c r="D1362" s="361"/>
      <c r="E1362" s="360"/>
      <c r="F1362" s="371"/>
    </row>
    <row r="1363" spans="1:7">
      <c r="D1363" s="361"/>
      <c r="E1363" s="360"/>
      <c r="F1363" s="371"/>
    </row>
    <row r="1364" spans="1:7">
      <c r="D1364" s="361"/>
      <c r="E1364" s="360"/>
      <c r="F1364" s="371"/>
    </row>
    <row r="1365" spans="1:7">
      <c r="D1365" s="361"/>
      <c r="E1365" s="360"/>
      <c r="F1365" s="371"/>
    </row>
    <row r="1366" spans="1:7">
      <c r="D1366" s="361"/>
      <c r="E1366" s="360"/>
      <c r="F1366" s="371"/>
    </row>
    <row r="1367" spans="1:7">
      <c r="D1367" s="361"/>
      <c r="E1367" s="360"/>
      <c r="F1367" s="371"/>
    </row>
    <row r="1368" spans="1:7">
      <c r="D1368" s="361"/>
      <c r="E1368" s="360"/>
      <c r="F1368" s="371"/>
    </row>
    <row r="1369" spans="1:7">
      <c r="D1369" s="361"/>
      <c r="E1369" s="360"/>
      <c r="F1369" s="371"/>
    </row>
    <row r="1370" spans="1:7">
      <c r="A1370" s="362"/>
      <c r="D1370" s="361"/>
      <c r="E1370" s="360"/>
      <c r="F1370" s="371"/>
    </row>
    <row r="1371" spans="1:7">
      <c r="A1371" s="362"/>
      <c r="D1371" s="361"/>
      <c r="E1371" s="360"/>
      <c r="F1371" s="371"/>
    </row>
    <row r="1372" spans="1:7">
      <c r="A1372" s="362"/>
      <c r="D1372" s="361"/>
      <c r="E1372" s="360"/>
      <c r="F1372" s="371"/>
    </row>
    <row r="1373" spans="1:7">
      <c r="A1373" s="362"/>
      <c r="D1373" s="361"/>
      <c r="E1373" s="360"/>
      <c r="F1373" s="371"/>
    </row>
    <row r="1374" spans="1:7">
      <c r="A1374" s="362"/>
      <c r="D1374" s="361"/>
      <c r="E1374" s="360"/>
      <c r="F1374" s="371"/>
    </row>
    <row r="1375" spans="1:7">
      <c r="A1375" s="362"/>
      <c r="D1375" s="361"/>
      <c r="E1375" s="360"/>
      <c r="F1375" s="371"/>
    </row>
    <row r="1376" spans="1:7">
      <c r="A1376" s="362"/>
      <c r="D1376" s="361"/>
      <c r="E1376" s="360"/>
      <c r="F1376" s="371"/>
    </row>
    <row r="1377" spans="1:5">
      <c r="A1377" s="362"/>
      <c r="D1377" s="361"/>
      <c r="E1377" s="360"/>
    </row>
    <row r="1378" spans="1:5">
      <c r="A1378" s="362"/>
    </row>
  </sheetData>
  <sheetProtection algorithmName="SHA-512" hashValue="ovHx8nVHMgzXr3rEFW0SLoKECheMtj5pwZOOt3kgE3sn+2wzwv6vSbMz1M1vxvm0ZvcHJeYxUUbIbW72YRtOfg==" saltValue="gtpiM4hMaGJbPjzpHMVzGw==" spinCount="100000" sheet="1" objects="1" scenarios="1"/>
  <mergeCells count="1">
    <mergeCell ref="A1:B1"/>
  </mergeCells>
  <hyperlinks>
    <hyperlink ref="C5" location="10" display="Pripravljalna dela na gradbišču" xr:uid="{13D4E341-936B-4E80-9931-516775FCBF62}"/>
    <hyperlink ref="C24" location="10" display="Zemeljska dela" xr:uid="{5AAE6ADF-E0C7-4574-BF79-762932DCB62A}"/>
    <hyperlink ref="C135" location="10" display="Zemeljska dela" xr:uid="{13B6DC8C-ABB7-4EB8-9873-06A0DC560F9C}"/>
    <hyperlink ref="C249" location="10" display="Zemeljska dela" xr:uid="{A6B3269D-2B08-475A-80F1-925A52A2B5C1}"/>
    <hyperlink ref="C335" location="10" display="Zemeljska dela" xr:uid="{58C4FA3B-F625-437E-A5EB-42DC630F2C7E}"/>
    <hyperlink ref="C407" location="10" display="Zemeljska dela" xr:uid="{CE99C24F-644B-42A3-A3C7-518F034D65AA}"/>
    <hyperlink ref="C473" location="10" display="Zemeljska dela" xr:uid="{8C1B5F4B-CA44-4A74-8361-48D8DD988984}"/>
    <hyperlink ref="C522" location="10" display="Zemeljska dela" xr:uid="{080EB7DC-68A0-4640-AA4A-EDF6553FF096}"/>
    <hyperlink ref="C621" location="10" display="Zemeljska dela" xr:uid="{5BAF200D-0490-41D0-8422-713736951DD6}"/>
    <hyperlink ref="C291" location="10" display="Zemeljska dela" xr:uid="{E8502C58-908D-4C2D-A2BC-1EB2D973060D}"/>
    <hyperlink ref="C569" location="10" display="Zemeljska dela" xr:uid="{C48DA254-7493-4B61-BD56-E10F59E3EF67}"/>
  </hyperlinks>
  <pageMargins left="0.70866141732283472" right="0.70866141732283472" top="0.74803149606299213" bottom="0.74803149606299213" header="0.31496062992125984" footer="0.31496062992125984"/>
  <pageSetup paperSize="9" scale="67" fitToHeight="0" orientation="portrait" r:id="rId1"/>
  <headerFooter alignWithMargins="0">
    <oddHeader>&amp;C&amp;G</oddHeader>
    <oddFooter>&amp;LAP LJ - FAZA B - GOI DELA&amp;C&amp;A&amp;Rstran &amp;P od &amp;N</oddFooter>
  </headerFooter>
  <rowBreaks count="10" manualBreakCount="10">
    <brk id="22" max="16383" man="1"/>
    <brk id="133" max="16383" man="1"/>
    <brk id="247" max="16383" man="1"/>
    <brk id="289" max="16383" man="1"/>
    <brk id="333" max="16383" man="1"/>
    <brk id="405" max="16383" man="1"/>
    <brk id="471" max="16383" man="1"/>
    <brk id="520" max="16383" man="1"/>
    <brk id="567" max="16383" man="1"/>
    <brk id="619" max="1638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B67063F8E740941BF478CF252403F84" ma:contentTypeVersion="17" ma:contentTypeDescription="Ustvari nov dokument." ma:contentTypeScope="" ma:versionID="15002bf7643ee056d8bcbba6c3653655">
  <xsd:schema xmlns:xsd="http://www.w3.org/2001/XMLSchema" xmlns:xs="http://www.w3.org/2001/XMLSchema" xmlns:p="http://schemas.microsoft.com/office/2006/metadata/properties" xmlns:ns2="984ed888-9fb6-4608-9d63-9f355e492183" xmlns:ns3="1aee15ce-4196-47ef-9e16-8594003bae07" targetNamespace="http://schemas.microsoft.com/office/2006/metadata/properties" ma:root="true" ma:fieldsID="9f39c892418fb14c474e2a3de367ceec" ns2:_="" ns3:_="">
    <xsd:import namespace="984ed888-9fb6-4608-9d63-9f355e492183"/>
    <xsd:import namespace="1aee15ce-4196-47ef-9e16-8594003bae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4ed888-9fb6-4608-9d63-9f355e4921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c410862e-2433-430c-afad-127a969c8a47"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ee15ce-4196-47ef-9e16-8594003bae0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6ddec0-4292-4a36-894f-0ebcc2bc3c54}" ma:internalName="TaxCatchAll" ma:showField="CatchAllData" ma:web="1aee15ce-4196-47ef-9e16-8594003bae07">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4ed888-9fb6-4608-9d63-9f355e492183">
      <Terms xmlns="http://schemas.microsoft.com/office/infopath/2007/PartnerControls"/>
    </lcf76f155ced4ddcb4097134ff3c332f>
    <TaxCatchAll xmlns="1aee15ce-4196-47ef-9e16-8594003bae07" xsi:nil="true"/>
  </documentManagement>
</p:properties>
</file>

<file path=customXml/itemProps1.xml><?xml version="1.0" encoding="utf-8"?>
<ds:datastoreItem xmlns:ds="http://schemas.openxmlformats.org/officeDocument/2006/customXml" ds:itemID="{06155528-5AEF-408E-8E92-841AF98E6729}"/>
</file>

<file path=customXml/itemProps2.xml><?xml version="1.0" encoding="utf-8"?>
<ds:datastoreItem xmlns:ds="http://schemas.openxmlformats.org/officeDocument/2006/customXml" ds:itemID="{FF5A820F-E87D-4669-AF57-5C6B8378DF28}"/>
</file>

<file path=customXml/itemProps3.xml><?xml version="1.0" encoding="utf-8"?>
<ds:datastoreItem xmlns:ds="http://schemas.openxmlformats.org/officeDocument/2006/customXml" ds:itemID="{6A755EC6-D328-4A71-98E4-313C30E8A19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3 REKAPITULACIJA</vt:lpstr>
      <vt:lpstr>Splošne opombe k popisu</vt:lpstr>
      <vt:lpstr>3.0 Gradbeni del za EKK</vt:lpstr>
      <vt:lpstr>3.1 EI JAKI TOK</vt:lpstr>
      <vt:lpstr>3.2 EI ŠIBKI </vt:lpstr>
      <vt:lpstr>'3 REKAPITULACIJA'!Print_Titles</vt:lpstr>
      <vt:lpstr>'3.0 Gradbeni del za EKK'!Print_Titles</vt:lpstr>
      <vt:lpstr>'3.1 EI JAKI TOK'!Print_Titles</vt:lpstr>
      <vt:lpstr>'3.2 EI ŠIBKI '!Print_Titles</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Boris Matić</dc:creator>
  <cp:lastModifiedBy>User3</cp:lastModifiedBy>
  <cp:lastPrinted>2026-03-17T14:27:28Z</cp:lastPrinted>
  <dcterms:created xsi:type="dcterms:W3CDTF">2018-03-07T14:11:31Z</dcterms:created>
  <dcterms:modified xsi:type="dcterms:W3CDTF">2026-03-19T11:16:11Z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0x0101008B67063F8E740941BF478CF252403F84</vt:lpwstr>
  </property>
</Properties>
</file>